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850328AD-A007-4E54-B825-E9B9C99AC70A}" xr6:coauthVersionLast="47" xr6:coauthVersionMax="47" xr10:uidLastSave="{00000000-0000-0000-0000-000000000000}"/>
  <bookViews>
    <workbookView xWindow="-120" yWindow="-120" windowWidth="19440" windowHeight="14880" tabRatio="859" activeTab="1" xr2:uid="{122AB9B3-4E3B-42D8-AC24-E5258ACEE1FC}"/>
  </bookViews>
  <sheets>
    <sheet name="Instructions" sheetId="8" r:id="rId1"/>
    <sheet name="Pre-requisites" sheetId="9" r:id="rId2"/>
    <sheet name="Load Shape Criteria" sheetId="10" r:id="rId3"/>
    <sheet name="Step 620-670" sheetId="4" r:id="rId4"/>
    <sheet name="METH001-Method 6" sheetId="15" r:id="rId5"/>
    <sheet name="Step 750" sheetId="11" r:id="rId6"/>
    <sheet name="Step 760-780" sheetId="12" r:id="rId7"/>
    <sheet name="Step 790" sheetId="13" r:id="rId8"/>
    <sheet name="Step 800-820" sheetId="14" r:id="rId9"/>
    <sheet name="METH001-Method 8" sheetId="16" r:id="rId10"/>
    <sheet name="Step 840" sheetId="17" r:id="rId11"/>
    <sheet name="Step 850-870" sheetId="18" r:id="rId12"/>
    <sheet name="Step 880" sheetId="19" r:id="rId13"/>
    <sheet name="Step 890-910" sheetId="20" r:id="rId14"/>
  </sheets>
  <externalReferences>
    <externalReference r:id="rId1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2" i="20" l="1"/>
  <c r="N52" i="20"/>
  <c r="M52" i="20"/>
  <c r="K52" i="20"/>
  <c r="J52" i="20"/>
  <c r="I52" i="20"/>
  <c r="O51" i="20"/>
  <c r="N51" i="20"/>
  <c r="M51" i="20"/>
  <c r="K51" i="20"/>
  <c r="J51" i="20"/>
  <c r="I51" i="20"/>
  <c r="O50" i="20"/>
  <c r="N50" i="20"/>
  <c r="M50" i="20"/>
  <c r="K50" i="20"/>
  <c r="J50" i="20"/>
  <c r="I50" i="20"/>
  <c r="O49" i="20"/>
  <c r="N49" i="20"/>
  <c r="M49" i="20"/>
  <c r="K49" i="20"/>
  <c r="J49" i="20"/>
  <c r="I49" i="20"/>
  <c r="O48" i="20"/>
  <c r="N48" i="20"/>
  <c r="M48" i="20"/>
  <c r="K48" i="20"/>
  <c r="J48" i="20"/>
  <c r="I48" i="20"/>
  <c r="O47" i="20"/>
  <c r="N47" i="20"/>
  <c r="M47" i="20"/>
  <c r="K47" i="20"/>
  <c r="J47" i="20"/>
  <c r="I47" i="20"/>
  <c r="O46" i="20"/>
  <c r="N46" i="20"/>
  <c r="M46" i="20"/>
  <c r="K46" i="20"/>
  <c r="J46" i="20"/>
  <c r="I46" i="20"/>
  <c r="O45" i="20"/>
  <c r="N45" i="20"/>
  <c r="M45" i="20"/>
  <c r="K45" i="20"/>
  <c r="J45" i="20"/>
  <c r="I45" i="20"/>
  <c r="O44" i="20"/>
  <c r="N44" i="20"/>
  <c r="M44" i="20"/>
  <c r="K44" i="20"/>
  <c r="J44" i="20"/>
  <c r="I44" i="20"/>
  <c r="O43" i="20"/>
  <c r="N43" i="20"/>
  <c r="M43" i="20"/>
  <c r="K43" i="20"/>
  <c r="J43" i="20"/>
  <c r="I43" i="20"/>
  <c r="O42" i="20"/>
  <c r="N42" i="20"/>
  <c r="M42" i="20"/>
  <c r="K42" i="20"/>
  <c r="J42" i="20"/>
  <c r="I42" i="20"/>
  <c r="O41" i="20"/>
  <c r="N41" i="20"/>
  <c r="M41" i="20"/>
  <c r="K41" i="20"/>
  <c r="J41" i="20"/>
  <c r="I41" i="20"/>
  <c r="O40" i="20"/>
  <c r="N40" i="20"/>
  <c r="M40" i="20"/>
  <c r="K40" i="20"/>
  <c r="J40" i="20"/>
  <c r="I40" i="20"/>
  <c r="O39" i="20"/>
  <c r="N39" i="20"/>
  <c r="M39" i="20"/>
  <c r="K39" i="20"/>
  <c r="J39" i="20"/>
  <c r="I39" i="20"/>
  <c r="O38" i="20"/>
  <c r="N38" i="20"/>
  <c r="M38" i="20"/>
  <c r="K38" i="20"/>
  <c r="J38" i="20"/>
  <c r="I38" i="20"/>
  <c r="O37" i="20"/>
  <c r="N37" i="20"/>
  <c r="M37" i="20"/>
  <c r="K37" i="20"/>
  <c r="J37" i="20"/>
  <c r="I37" i="20"/>
  <c r="O36" i="20"/>
  <c r="N36" i="20"/>
  <c r="M36" i="20"/>
  <c r="K36" i="20"/>
  <c r="J36" i="20"/>
  <c r="I36" i="20"/>
  <c r="O35" i="20"/>
  <c r="N35" i="20"/>
  <c r="M35" i="20"/>
  <c r="K35" i="20"/>
  <c r="J35" i="20"/>
  <c r="I35" i="20"/>
  <c r="O34" i="20"/>
  <c r="N34" i="20"/>
  <c r="M34" i="20"/>
  <c r="K34" i="20"/>
  <c r="J34" i="20"/>
  <c r="I34" i="20"/>
  <c r="O33" i="20"/>
  <c r="N33" i="20"/>
  <c r="M33" i="20"/>
  <c r="K33" i="20"/>
  <c r="J33" i="20"/>
  <c r="I33" i="20"/>
  <c r="O32" i="20"/>
  <c r="N32" i="20"/>
  <c r="M32" i="20"/>
  <c r="K32" i="20"/>
  <c r="J32" i="20"/>
  <c r="I32" i="20"/>
  <c r="O31" i="20"/>
  <c r="N31" i="20"/>
  <c r="M31" i="20"/>
  <c r="K31" i="20"/>
  <c r="J31" i="20"/>
  <c r="I31" i="20"/>
  <c r="O30" i="20"/>
  <c r="N30" i="20"/>
  <c r="M30" i="20"/>
  <c r="K30" i="20"/>
  <c r="J30" i="20"/>
  <c r="I30" i="20"/>
  <c r="O29" i="20"/>
  <c r="N29" i="20"/>
  <c r="M29" i="20"/>
  <c r="K29" i="20"/>
  <c r="J29" i="20"/>
  <c r="I29" i="20"/>
  <c r="O28" i="20"/>
  <c r="N28" i="20"/>
  <c r="M28" i="20"/>
  <c r="K28" i="20"/>
  <c r="J28" i="20"/>
  <c r="I28" i="20"/>
  <c r="O27" i="20"/>
  <c r="N27" i="20"/>
  <c r="M27" i="20"/>
  <c r="K27" i="20"/>
  <c r="J27" i="20"/>
  <c r="I27" i="20"/>
  <c r="O26" i="20"/>
  <c r="N26" i="20"/>
  <c r="M26" i="20"/>
  <c r="K26" i="20"/>
  <c r="J26" i="20"/>
  <c r="I26" i="20"/>
  <c r="O25" i="20"/>
  <c r="N25" i="20"/>
  <c r="M25" i="20"/>
  <c r="K25" i="20"/>
  <c r="J25" i="20"/>
  <c r="I25" i="20"/>
  <c r="O24" i="20"/>
  <c r="N24" i="20"/>
  <c r="M24" i="20"/>
  <c r="K24" i="20"/>
  <c r="J24" i="20"/>
  <c r="I24" i="20"/>
  <c r="O23" i="20"/>
  <c r="N23" i="20"/>
  <c r="M23" i="20"/>
  <c r="K23" i="20"/>
  <c r="J23" i="20"/>
  <c r="I23" i="20"/>
  <c r="O22" i="20"/>
  <c r="N22" i="20"/>
  <c r="M22" i="20"/>
  <c r="K22" i="20"/>
  <c r="J22" i="20"/>
  <c r="I22" i="20"/>
  <c r="O21" i="20"/>
  <c r="N21" i="20"/>
  <c r="M21" i="20"/>
  <c r="K21" i="20"/>
  <c r="J21" i="20"/>
  <c r="I21" i="20"/>
  <c r="O20" i="20"/>
  <c r="N20" i="20"/>
  <c r="M20" i="20"/>
  <c r="K20" i="20"/>
  <c r="J20" i="20"/>
  <c r="I20" i="20"/>
  <c r="O19" i="20"/>
  <c r="N19" i="20"/>
  <c r="M19" i="20"/>
  <c r="K19" i="20"/>
  <c r="J19" i="20"/>
  <c r="I19" i="20"/>
  <c r="O18" i="20"/>
  <c r="N18" i="20"/>
  <c r="M18" i="20"/>
  <c r="K18" i="20"/>
  <c r="J18" i="20"/>
  <c r="I18" i="20"/>
  <c r="O17" i="20"/>
  <c r="N17" i="20"/>
  <c r="M17" i="20"/>
  <c r="K17" i="20"/>
  <c r="J17" i="20"/>
  <c r="I17" i="20"/>
  <c r="O16" i="20"/>
  <c r="N16" i="20"/>
  <c r="M16" i="20"/>
  <c r="K16" i="20"/>
  <c r="J16" i="20"/>
  <c r="I16" i="20"/>
  <c r="O15" i="20"/>
  <c r="N15" i="20"/>
  <c r="M15" i="20"/>
  <c r="K15" i="20"/>
  <c r="J15" i="20"/>
  <c r="I15" i="20"/>
  <c r="O14" i="20"/>
  <c r="N14" i="20"/>
  <c r="M14" i="20"/>
  <c r="K14" i="20"/>
  <c r="J14" i="20"/>
  <c r="I14" i="20"/>
  <c r="O13" i="20"/>
  <c r="N13" i="20"/>
  <c r="M13" i="20"/>
  <c r="K13" i="20"/>
  <c r="J13" i="20"/>
  <c r="I13" i="20"/>
  <c r="O12" i="20"/>
  <c r="N12" i="20"/>
  <c r="M12" i="20"/>
  <c r="K12" i="20"/>
  <c r="J12" i="20"/>
  <c r="I12" i="20"/>
  <c r="O11" i="20"/>
  <c r="N11" i="20"/>
  <c r="M11" i="20"/>
  <c r="K11" i="20"/>
  <c r="J11" i="20"/>
  <c r="I11" i="20"/>
  <c r="O10" i="20"/>
  <c r="N10" i="20"/>
  <c r="M10" i="20"/>
  <c r="K10" i="20"/>
  <c r="J10" i="20"/>
  <c r="I10" i="20"/>
  <c r="O9" i="20"/>
  <c r="N9" i="20"/>
  <c r="M9" i="20"/>
  <c r="K9" i="20"/>
  <c r="J9" i="20"/>
  <c r="I9" i="20"/>
  <c r="O8" i="20"/>
  <c r="N8" i="20"/>
  <c r="M8" i="20"/>
  <c r="K8" i="20"/>
  <c r="J8" i="20"/>
  <c r="I8" i="20"/>
  <c r="O7" i="20"/>
  <c r="N7" i="20"/>
  <c r="M7" i="20"/>
  <c r="K7" i="20"/>
  <c r="J7" i="20"/>
  <c r="I7" i="20"/>
  <c r="O6" i="20"/>
  <c r="N6" i="20"/>
  <c r="M6" i="20"/>
  <c r="K6" i="20"/>
  <c r="J6" i="20"/>
  <c r="I6" i="20"/>
  <c r="O5" i="20"/>
  <c r="N5" i="20"/>
  <c r="M5" i="20"/>
  <c r="K5" i="20"/>
  <c r="J5" i="20"/>
  <c r="I5" i="20"/>
  <c r="O52" i="19"/>
  <c r="N52" i="19"/>
  <c r="M52" i="19"/>
  <c r="K52" i="19"/>
  <c r="J52" i="19"/>
  <c r="I52" i="19"/>
  <c r="O51" i="19"/>
  <c r="N51" i="19"/>
  <c r="M51" i="19"/>
  <c r="K51" i="19"/>
  <c r="J51" i="19"/>
  <c r="I51" i="19"/>
  <c r="O50" i="19"/>
  <c r="N50" i="19"/>
  <c r="M50" i="19"/>
  <c r="K50" i="19"/>
  <c r="J50" i="19"/>
  <c r="I50" i="19"/>
  <c r="O49" i="19"/>
  <c r="N49" i="19"/>
  <c r="M49" i="19"/>
  <c r="K49" i="19"/>
  <c r="J49" i="19"/>
  <c r="I49" i="19"/>
  <c r="O48" i="19"/>
  <c r="N48" i="19"/>
  <c r="M48" i="19"/>
  <c r="K48" i="19"/>
  <c r="J48" i="19"/>
  <c r="I48" i="19"/>
  <c r="O47" i="19"/>
  <c r="N47" i="19"/>
  <c r="M47" i="19"/>
  <c r="K47" i="19"/>
  <c r="J47" i="19"/>
  <c r="I47" i="19"/>
  <c r="O46" i="19"/>
  <c r="N46" i="19"/>
  <c r="M46" i="19"/>
  <c r="K46" i="19"/>
  <c r="J46" i="19"/>
  <c r="I46" i="19"/>
  <c r="O45" i="19"/>
  <c r="N45" i="19"/>
  <c r="M45" i="19"/>
  <c r="K45" i="19"/>
  <c r="J45" i="19"/>
  <c r="I45" i="19"/>
  <c r="O44" i="19"/>
  <c r="N44" i="19"/>
  <c r="M44" i="19"/>
  <c r="K44" i="19"/>
  <c r="J44" i="19"/>
  <c r="I44" i="19"/>
  <c r="O43" i="19"/>
  <c r="N43" i="19"/>
  <c r="M43" i="19"/>
  <c r="K43" i="19"/>
  <c r="J43" i="19"/>
  <c r="I43" i="19"/>
  <c r="O42" i="19"/>
  <c r="N42" i="19"/>
  <c r="M42" i="19"/>
  <c r="K42" i="19"/>
  <c r="J42" i="19"/>
  <c r="I42" i="19"/>
  <c r="O41" i="19"/>
  <c r="N41" i="19"/>
  <c r="M41" i="19"/>
  <c r="K41" i="19"/>
  <c r="J41" i="19"/>
  <c r="I41" i="19"/>
  <c r="O40" i="19"/>
  <c r="N40" i="19"/>
  <c r="M40" i="19"/>
  <c r="K40" i="19"/>
  <c r="J40" i="19"/>
  <c r="I40" i="19"/>
  <c r="O39" i="19"/>
  <c r="N39" i="19"/>
  <c r="M39" i="19"/>
  <c r="K39" i="19"/>
  <c r="J39" i="19"/>
  <c r="I39" i="19"/>
  <c r="O38" i="19"/>
  <c r="N38" i="19"/>
  <c r="M38" i="19"/>
  <c r="K38" i="19"/>
  <c r="J38" i="19"/>
  <c r="I38" i="19"/>
  <c r="O37" i="19"/>
  <c r="N37" i="19"/>
  <c r="M37" i="19"/>
  <c r="K37" i="19"/>
  <c r="J37" i="19"/>
  <c r="I37" i="19"/>
  <c r="O36" i="19"/>
  <c r="N36" i="19"/>
  <c r="M36" i="19"/>
  <c r="K36" i="19"/>
  <c r="J36" i="19"/>
  <c r="I36" i="19"/>
  <c r="O35" i="19"/>
  <c r="N35" i="19"/>
  <c r="M35" i="19"/>
  <c r="K35" i="19"/>
  <c r="J35" i="19"/>
  <c r="I35" i="19"/>
  <c r="O34" i="19"/>
  <c r="N34" i="19"/>
  <c r="M34" i="19"/>
  <c r="K34" i="19"/>
  <c r="J34" i="19"/>
  <c r="I34" i="19"/>
  <c r="O33" i="19"/>
  <c r="N33" i="19"/>
  <c r="M33" i="19"/>
  <c r="K33" i="19"/>
  <c r="J33" i="19"/>
  <c r="I33" i="19"/>
  <c r="O32" i="19"/>
  <c r="N32" i="19"/>
  <c r="M32" i="19"/>
  <c r="K32" i="19"/>
  <c r="J32" i="19"/>
  <c r="I32" i="19"/>
  <c r="O31" i="19"/>
  <c r="N31" i="19"/>
  <c r="M31" i="19"/>
  <c r="K31" i="19"/>
  <c r="J31" i="19"/>
  <c r="I31" i="19"/>
  <c r="O30" i="19"/>
  <c r="N30" i="19"/>
  <c r="M30" i="19"/>
  <c r="K30" i="19"/>
  <c r="J30" i="19"/>
  <c r="I30" i="19"/>
  <c r="O29" i="19"/>
  <c r="N29" i="19"/>
  <c r="M29" i="19"/>
  <c r="K29" i="19"/>
  <c r="J29" i="19"/>
  <c r="I29" i="19"/>
  <c r="O28" i="19"/>
  <c r="N28" i="19"/>
  <c r="M28" i="19"/>
  <c r="K28" i="19"/>
  <c r="J28" i="19"/>
  <c r="I28" i="19"/>
  <c r="O27" i="19"/>
  <c r="N27" i="19"/>
  <c r="M27" i="19"/>
  <c r="K27" i="19"/>
  <c r="J27" i="19"/>
  <c r="I27" i="19"/>
  <c r="O26" i="19"/>
  <c r="N26" i="19"/>
  <c r="M26" i="19"/>
  <c r="K26" i="19"/>
  <c r="J26" i="19"/>
  <c r="I26" i="19"/>
  <c r="O25" i="19"/>
  <c r="N25" i="19"/>
  <c r="M25" i="19"/>
  <c r="K25" i="19"/>
  <c r="J25" i="19"/>
  <c r="I25" i="19"/>
  <c r="O24" i="19"/>
  <c r="N24" i="19"/>
  <c r="M24" i="19"/>
  <c r="K24" i="19"/>
  <c r="J24" i="19"/>
  <c r="I24" i="19"/>
  <c r="O23" i="19"/>
  <c r="N23" i="19"/>
  <c r="M23" i="19"/>
  <c r="K23" i="19"/>
  <c r="J23" i="19"/>
  <c r="I23" i="19"/>
  <c r="O22" i="19"/>
  <c r="N22" i="19"/>
  <c r="M22" i="19"/>
  <c r="K22" i="19"/>
  <c r="J22" i="19"/>
  <c r="I22" i="19"/>
  <c r="O21" i="19"/>
  <c r="N21" i="19"/>
  <c r="M21" i="19"/>
  <c r="K21" i="19"/>
  <c r="J21" i="19"/>
  <c r="I21" i="19"/>
  <c r="O20" i="19"/>
  <c r="N20" i="19"/>
  <c r="M20" i="19"/>
  <c r="K20" i="19"/>
  <c r="J20" i="19"/>
  <c r="I20" i="19"/>
  <c r="O19" i="19"/>
  <c r="N19" i="19"/>
  <c r="M19" i="19"/>
  <c r="K19" i="19"/>
  <c r="J19" i="19"/>
  <c r="I19" i="19"/>
  <c r="O18" i="19"/>
  <c r="N18" i="19"/>
  <c r="M18" i="19"/>
  <c r="K18" i="19"/>
  <c r="J18" i="19"/>
  <c r="I18" i="19"/>
  <c r="O17" i="19"/>
  <c r="N17" i="19"/>
  <c r="M17" i="19"/>
  <c r="K17" i="19"/>
  <c r="J17" i="19"/>
  <c r="I17" i="19"/>
  <c r="O16" i="19"/>
  <c r="N16" i="19"/>
  <c r="M16" i="19"/>
  <c r="K16" i="19"/>
  <c r="J16" i="19"/>
  <c r="I16" i="19"/>
  <c r="O15" i="19"/>
  <c r="N15" i="19"/>
  <c r="M15" i="19"/>
  <c r="K15" i="19"/>
  <c r="J15" i="19"/>
  <c r="I15" i="19"/>
  <c r="O14" i="19"/>
  <c r="N14" i="19"/>
  <c r="M14" i="19"/>
  <c r="K14" i="19"/>
  <c r="J14" i="19"/>
  <c r="I14" i="19"/>
  <c r="O13" i="19"/>
  <c r="N13" i="19"/>
  <c r="M13" i="19"/>
  <c r="K13" i="19"/>
  <c r="J13" i="19"/>
  <c r="I13" i="19"/>
  <c r="O12" i="19"/>
  <c r="N12" i="19"/>
  <c r="M12" i="19"/>
  <c r="K12" i="19"/>
  <c r="J12" i="19"/>
  <c r="I12" i="19"/>
  <c r="O11" i="19"/>
  <c r="N11" i="19"/>
  <c r="M11" i="19"/>
  <c r="K11" i="19"/>
  <c r="J11" i="19"/>
  <c r="I11" i="19"/>
  <c r="O10" i="19"/>
  <c r="N10" i="19"/>
  <c r="M10" i="19"/>
  <c r="K10" i="19"/>
  <c r="J10" i="19"/>
  <c r="I10" i="19"/>
  <c r="O9" i="19"/>
  <c r="N9" i="19"/>
  <c r="M9" i="19"/>
  <c r="K9" i="19"/>
  <c r="J9" i="19"/>
  <c r="I9" i="19"/>
  <c r="O8" i="19"/>
  <c r="N8" i="19"/>
  <c r="M8" i="19"/>
  <c r="K8" i="19"/>
  <c r="J8" i="19"/>
  <c r="I8" i="19"/>
  <c r="O7" i="19"/>
  <c r="N7" i="19"/>
  <c r="M7" i="19"/>
  <c r="K7" i="19"/>
  <c r="J7" i="19"/>
  <c r="I7" i="19"/>
  <c r="O6" i="19"/>
  <c r="N6" i="19"/>
  <c r="M6" i="19"/>
  <c r="K6" i="19"/>
  <c r="J6" i="19"/>
  <c r="I6" i="19"/>
  <c r="O5" i="19"/>
  <c r="N5" i="19"/>
  <c r="M5" i="19"/>
  <c r="K5" i="19"/>
  <c r="J5" i="19"/>
  <c r="I5" i="19"/>
  <c r="O52" i="18"/>
  <c r="N52" i="18"/>
  <c r="M52" i="18"/>
  <c r="K52" i="18"/>
  <c r="J52" i="18"/>
  <c r="I52" i="18"/>
  <c r="O51" i="18"/>
  <c r="N51" i="18"/>
  <c r="M51" i="18"/>
  <c r="K51" i="18"/>
  <c r="J51" i="18"/>
  <c r="I51" i="18"/>
  <c r="O50" i="18"/>
  <c r="N50" i="18"/>
  <c r="M50" i="18"/>
  <c r="K50" i="18"/>
  <c r="J50" i="18"/>
  <c r="I50" i="18"/>
  <c r="O49" i="18"/>
  <c r="N49" i="18"/>
  <c r="M49" i="18"/>
  <c r="K49" i="18"/>
  <c r="J49" i="18"/>
  <c r="I49" i="18"/>
  <c r="O48" i="18"/>
  <c r="N48" i="18"/>
  <c r="M48" i="18"/>
  <c r="K48" i="18"/>
  <c r="J48" i="18"/>
  <c r="I48" i="18"/>
  <c r="O47" i="18"/>
  <c r="N47" i="18"/>
  <c r="M47" i="18"/>
  <c r="K47" i="18"/>
  <c r="J47" i="18"/>
  <c r="I47" i="18"/>
  <c r="O46" i="18"/>
  <c r="N46" i="18"/>
  <c r="M46" i="18"/>
  <c r="K46" i="18"/>
  <c r="J46" i="18"/>
  <c r="I46" i="18"/>
  <c r="O45" i="18"/>
  <c r="N45" i="18"/>
  <c r="M45" i="18"/>
  <c r="K45" i="18"/>
  <c r="J45" i="18"/>
  <c r="I45" i="18"/>
  <c r="O44" i="18"/>
  <c r="N44" i="18"/>
  <c r="M44" i="18"/>
  <c r="K44" i="18"/>
  <c r="J44" i="18"/>
  <c r="I44" i="18"/>
  <c r="O43" i="18"/>
  <c r="N43" i="18"/>
  <c r="M43" i="18"/>
  <c r="K43" i="18"/>
  <c r="J43" i="18"/>
  <c r="I43" i="18"/>
  <c r="O42" i="18"/>
  <c r="N42" i="18"/>
  <c r="M42" i="18"/>
  <c r="K42" i="18"/>
  <c r="J42" i="18"/>
  <c r="I42" i="18"/>
  <c r="O41" i="18"/>
  <c r="N41" i="18"/>
  <c r="M41" i="18"/>
  <c r="K41" i="18"/>
  <c r="J41" i="18"/>
  <c r="I41" i="18"/>
  <c r="O40" i="18"/>
  <c r="N40" i="18"/>
  <c r="M40" i="18"/>
  <c r="K40" i="18"/>
  <c r="J40" i="18"/>
  <c r="I40" i="18"/>
  <c r="O39" i="18"/>
  <c r="N39" i="18"/>
  <c r="M39" i="18"/>
  <c r="K39" i="18"/>
  <c r="J39" i="18"/>
  <c r="I39" i="18"/>
  <c r="O38" i="18"/>
  <c r="N38" i="18"/>
  <c r="M38" i="18"/>
  <c r="K38" i="18"/>
  <c r="J38" i="18"/>
  <c r="I38" i="18"/>
  <c r="O37" i="18"/>
  <c r="N37" i="18"/>
  <c r="M37" i="18"/>
  <c r="K37" i="18"/>
  <c r="J37" i="18"/>
  <c r="I37" i="18"/>
  <c r="O36" i="18"/>
  <c r="N36" i="18"/>
  <c r="M36" i="18"/>
  <c r="K36" i="18"/>
  <c r="J36" i="18"/>
  <c r="I36" i="18"/>
  <c r="O35" i="18"/>
  <c r="N35" i="18"/>
  <c r="M35" i="18"/>
  <c r="K35" i="18"/>
  <c r="J35" i="18"/>
  <c r="I35" i="18"/>
  <c r="O34" i="18"/>
  <c r="N34" i="18"/>
  <c r="M34" i="18"/>
  <c r="K34" i="18"/>
  <c r="J34" i="18"/>
  <c r="I34" i="18"/>
  <c r="O33" i="18"/>
  <c r="N33" i="18"/>
  <c r="M33" i="18"/>
  <c r="K33" i="18"/>
  <c r="J33" i="18"/>
  <c r="I33" i="18"/>
  <c r="O32" i="18"/>
  <c r="N32" i="18"/>
  <c r="M32" i="18"/>
  <c r="K32" i="18"/>
  <c r="J32" i="18"/>
  <c r="I32" i="18"/>
  <c r="O31" i="18"/>
  <c r="N31" i="18"/>
  <c r="M31" i="18"/>
  <c r="K31" i="18"/>
  <c r="J31" i="18"/>
  <c r="I31" i="18"/>
  <c r="O30" i="18"/>
  <c r="N30" i="18"/>
  <c r="M30" i="18"/>
  <c r="K30" i="18"/>
  <c r="J30" i="18"/>
  <c r="I30" i="18"/>
  <c r="O29" i="18"/>
  <c r="N29" i="18"/>
  <c r="M29" i="18"/>
  <c r="K29" i="18"/>
  <c r="J29" i="18"/>
  <c r="I29" i="18"/>
  <c r="O28" i="18"/>
  <c r="N28" i="18"/>
  <c r="M28" i="18"/>
  <c r="K28" i="18"/>
  <c r="J28" i="18"/>
  <c r="I28" i="18"/>
  <c r="O27" i="18"/>
  <c r="N27" i="18"/>
  <c r="M27" i="18"/>
  <c r="K27" i="18"/>
  <c r="J27" i="18"/>
  <c r="I27" i="18"/>
  <c r="O26" i="18"/>
  <c r="N26" i="18"/>
  <c r="M26" i="18"/>
  <c r="K26" i="18"/>
  <c r="J26" i="18"/>
  <c r="I26" i="18"/>
  <c r="O25" i="18"/>
  <c r="N25" i="18"/>
  <c r="M25" i="18"/>
  <c r="K25" i="18"/>
  <c r="J25" i="18"/>
  <c r="I25" i="18"/>
  <c r="O24" i="18"/>
  <c r="N24" i="18"/>
  <c r="M24" i="18"/>
  <c r="K24" i="18"/>
  <c r="J24" i="18"/>
  <c r="I24" i="18"/>
  <c r="O23" i="18"/>
  <c r="N23" i="18"/>
  <c r="M23" i="18"/>
  <c r="K23" i="18"/>
  <c r="J23" i="18"/>
  <c r="I23" i="18"/>
  <c r="O22" i="18"/>
  <c r="N22" i="18"/>
  <c r="M22" i="18"/>
  <c r="K22" i="18"/>
  <c r="J22" i="18"/>
  <c r="I22" i="18"/>
  <c r="O21" i="18"/>
  <c r="N21" i="18"/>
  <c r="M21" i="18"/>
  <c r="K21" i="18"/>
  <c r="J21" i="18"/>
  <c r="I21" i="18"/>
  <c r="O20" i="18"/>
  <c r="N20" i="18"/>
  <c r="M20" i="18"/>
  <c r="K20" i="18"/>
  <c r="J20" i="18"/>
  <c r="I20" i="18"/>
  <c r="O19" i="18"/>
  <c r="N19" i="18"/>
  <c r="M19" i="18"/>
  <c r="K19" i="18"/>
  <c r="J19" i="18"/>
  <c r="I19" i="18"/>
  <c r="O18" i="18"/>
  <c r="N18" i="18"/>
  <c r="M18" i="18"/>
  <c r="K18" i="18"/>
  <c r="J18" i="18"/>
  <c r="I18" i="18"/>
  <c r="O17" i="18"/>
  <c r="N17" i="18"/>
  <c r="M17" i="18"/>
  <c r="K17" i="18"/>
  <c r="J17" i="18"/>
  <c r="I17" i="18"/>
  <c r="O16" i="18"/>
  <c r="N16" i="18"/>
  <c r="M16" i="18"/>
  <c r="K16" i="18"/>
  <c r="J16" i="18"/>
  <c r="I16" i="18"/>
  <c r="O15" i="18"/>
  <c r="N15" i="18"/>
  <c r="M15" i="18"/>
  <c r="K15" i="18"/>
  <c r="J15" i="18"/>
  <c r="I15" i="18"/>
  <c r="O14" i="18"/>
  <c r="N14" i="18"/>
  <c r="M14" i="18"/>
  <c r="K14" i="18"/>
  <c r="J14" i="18"/>
  <c r="I14" i="18"/>
  <c r="O13" i="18"/>
  <c r="N13" i="18"/>
  <c r="M13" i="18"/>
  <c r="K13" i="18"/>
  <c r="J13" i="18"/>
  <c r="I13" i="18"/>
  <c r="O12" i="18"/>
  <c r="N12" i="18"/>
  <c r="M12" i="18"/>
  <c r="K12" i="18"/>
  <c r="J12" i="18"/>
  <c r="I12" i="18"/>
  <c r="O11" i="18"/>
  <c r="N11" i="18"/>
  <c r="M11" i="18"/>
  <c r="K11" i="18"/>
  <c r="J11" i="18"/>
  <c r="I11" i="18"/>
  <c r="O10" i="18"/>
  <c r="N10" i="18"/>
  <c r="M10" i="18"/>
  <c r="K10" i="18"/>
  <c r="J10" i="18"/>
  <c r="I10" i="18"/>
  <c r="O9" i="18"/>
  <c r="N9" i="18"/>
  <c r="M9" i="18"/>
  <c r="K9" i="18"/>
  <c r="J9" i="18"/>
  <c r="I9" i="18"/>
  <c r="O8" i="18"/>
  <c r="N8" i="18"/>
  <c r="M8" i="18"/>
  <c r="K8" i="18"/>
  <c r="J8" i="18"/>
  <c r="I8" i="18"/>
  <c r="O7" i="18"/>
  <c r="N7" i="18"/>
  <c r="M7" i="18"/>
  <c r="K7" i="18"/>
  <c r="J7" i="18"/>
  <c r="I7" i="18"/>
  <c r="O6" i="18"/>
  <c r="N6" i="18"/>
  <c r="M6" i="18"/>
  <c r="K6" i="18"/>
  <c r="J6" i="18"/>
  <c r="I6" i="18"/>
  <c r="O5" i="18"/>
  <c r="N5" i="18"/>
  <c r="M5" i="18"/>
  <c r="K5" i="18"/>
  <c r="J5" i="18"/>
  <c r="I5" i="18"/>
  <c r="O52" i="17"/>
  <c r="N52" i="17"/>
  <c r="M52" i="17"/>
  <c r="K52" i="17"/>
  <c r="J52" i="17"/>
  <c r="I52" i="17"/>
  <c r="O51" i="17"/>
  <c r="N51" i="17"/>
  <c r="M51" i="17"/>
  <c r="K51" i="17"/>
  <c r="J51" i="17"/>
  <c r="I51" i="17"/>
  <c r="O50" i="17"/>
  <c r="N50" i="17"/>
  <c r="M50" i="17"/>
  <c r="K50" i="17"/>
  <c r="J50" i="17"/>
  <c r="I50" i="17"/>
  <c r="O49" i="17"/>
  <c r="N49" i="17"/>
  <c r="M49" i="17"/>
  <c r="K49" i="17"/>
  <c r="J49" i="17"/>
  <c r="I49" i="17"/>
  <c r="O48" i="17"/>
  <c r="N48" i="17"/>
  <c r="M48" i="17"/>
  <c r="K48" i="17"/>
  <c r="J48" i="17"/>
  <c r="I48" i="17"/>
  <c r="O47" i="17"/>
  <c r="N47" i="17"/>
  <c r="M47" i="17"/>
  <c r="K47" i="17"/>
  <c r="J47" i="17"/>
  <c r="I47" i="17"/>
  <c r="O46" i="17"/>
  <c r="N46" i="17"/>
  <c r="M46" i="17"/>
  <c r="K46" i="17"/>
  <c r="J46" i="17"/>
  <c r="I46" i="17"/>
  <c r="O45" i="17"/>
  <c r="N45" i="17"/>
  <c r="M45" i="17"/>
  <c r="K45" i="17"/>
  <c r="J45" i="17"/>
  <c r="I45" i="17"/>
  <c r="O44" i="17"/>
  <c r="N44" i="17"/>
  <c r="M44" i="17"/>
  <c r="K44" i="17"/>
  <c r="J44" i="17"/>
  <c r="I44" i="17"/>
  <c r="O43" i="17"/>
  <c r="N43" i="17"/>
  <c r="M43" i="17"/>
  <c r="K43" i="17"/>
  <c r="J43" i="17"/>
  <c r="I43" i="17"/>
  <c r="O42" i="17"/>
  <c r="N42" i="17"/>
  <c r="M42" i="17"/>
  <c r="K42" i="17"/>
  <c r="J42" i="17"/>
  <c r="I42" i="17"/>
  <c r="O41" i="17"/>
  <c r="N41" i="17"/>
  <c r="M41" i="17"/>
  <c r="K41" i="17"/>
  <c r="J41" i="17"/>
  <c r="I41" i="17"/>
  <c r="O40" i="17"/>
  <c r="N40" i="17"/>
  <c r="M40" i="17"/>
  <c r="K40" i="17"/>
  <c r="J40" i="17"/>
  <c r="I40" i="17"/>
  <c r="O39" i="17"/>
  <c r="N39" i="17"/>
  <c r="M39" i="17"/>
  <c r="K39" i="17"/>
  <c r="J39" i="17"/>
  <c r="I39" i="17"/>
  <c r="O38" i="17"/>
  <c r="N38" i="17"/>
  <c r="M38" i="17"/>
  <c r="K38" i="17"/>
  <c r="J38" i="17"/>
  <c r="I38" i="17"/>
  <c r="O37" i="17"/>
  <c r="N37" i="17"/>
  <c r="M37" i="17"/>
  <c r="K37" i="17"/>
  <c r="J37" i="17"/>
  <c r="I37" i="17"/>
  <c r="O36" i="17"/>
  <c r="N36" i="17"/>
  <c r="M36" i="17"/>
  <c r="K36" i="17"/>
  <c r="J36" i="17"/>
  <c r="I36" i="17"/>
  <c r="O35" i="17"/>
  <c r="N35" i="17"/>
  <c r="M35" i="17"/>
  <c r="K35" i="17"/>
  <c r="J35" i="17"/>
  <c r="I35" i="17"/>
  <c r="O34" i="17"/>
  <c r="N34" i="17"/>
  <c r="M34" i="17"/>
  <c r="K34" i="17"/>
  <c r="J34" i="17"/>
  <c r="I34" i="17"/>
  <c r="O33" i="17"/>
  <c r="N33" i="17"/>
  <c r="M33" i="17"/>
  <c r="K33" i="17"/>
  <c r="J33" i="17"/>
  <c r="I33" i="17"/>
  <c r="O32" i="17"/>
  <c r="N32" i="17"/>
  <c r="M32" i="17"/>
  <c r="K32" i="17"/>
  <c r="J32" i="17"/>
  <c r="I32" i="17"/>
  <c r="O31" i="17"/>
  <c r="N31" i="17"/>
  <c r="M31" i="17"/>
  <c r="K31" i="17"/>
  <c r="J31" i="17"/>
  <c r="I31" i="17"/>
  <c r="O30" i="17"/>
  <c r="N30" i="17"/>
  <c r="M30" i="17"/>
  <c r="K30" i="17"/>
  <c r="J30" i="17"/>
  <c r="I30" i="17"/>
  <c r="O29" i="17"/>
  <c r="N29" i="17"/>
  <c r="M29" i="17"/>
  <c r="K29" i="17"/>
  <c r="J29" i="17"/>
  <c r="I29" i="17"/>
  <c r="O28" i="17"/>
  <c r="N28" i="17"/>
  <c r="M28" i="17"/>
  <c r="K28" i="17"/>
  <c r="J28" i="17"/>
  <c r="I28" i="17"/>
  <c r="O27" i="17"/>
  <c r="N27" i="17"/>
  <c r="M27" i="17"/>
  <c r="K27" i="17"/>
  <c r="J27" i="17"/>
  <c r="I27" i="17"/>
  <c r="O26" i="17"/>
  <c r="N26" i="17"/>
  <c r="M26" i="17"/>
  <c r="K26" i="17"/>
  <c r="J26" i="17"/>
  <c r="I26" i="17"/>
  <c r="O25" i="17"/>
  <c r="N25" i="17"/>
  <c r="M25" i="17"/>
  <c r="K25" i="17"/>
  <c r="J25" i="17"/>
  <c r="I25" i="17"/>
  <c r="O24" i="17"/>
  <c r="N24" i="17"/>
  <c r="M24" i="17"/>
  <c r="K24" i="17"/>
  <c r="J24" i="17"/>
  <c r="I24" i="17"/>
  <c r="O23" i="17"/>
  <c r="N23" i="17"/>
  <c r="M23" i="17"/>
  <c r="K23" i="17"/>
  <c r="J23" i="17"/>
  <c r="I23" i="17"/>
  <c r="O22" i="17"/>
  <c r="N22" i="17"/>
  <c r="M22" i="17"/>
  <c r="K22" i="17"/>
  <c r="J22" i="17"/>
  <c r="I22" i="17"/>
  <c r="O21" i="17"/>
  <c r="N21" i="17"/>
  <c r="M21" i="17"/>
  <c r="K21" i="17"/>
  <c r="J21" i="17"/>
  <c r="I21" i="17"/>
  <c r="O20" i="17"/>
  <c r="N20" i="17"/>
  <c r="M20" i="17"/>
  <c r="K20" i="17"/>
  <c r="J20" i="17"/>
  <c r="I20" i="17"/>
  <c r="O19" i="17"/>
  <c r="N19" i="17"/>
  <c r="M19" i="17"/>
  <c r="K19" i="17"/>
  <c r="J19" i="17"/>
  <c r="I19" i="17"/>
  <c r="O18" i="17"/>
  <c r="N18" i="17"/>
  <c r="M18" i="17"/>
  <c r="K18" i="17"/>
  <c r="J18" i="17"/>
  <c r="I18" i="17"/>
  <c r="O17" i="17"/>
  <c r="N17" i="17"/>
  <c r="M17" i="17"/>
  <c r="K17" i="17"/>
  <c r="J17" i="17"/>
  <c r="I17" i="17"/>
  <c r="O16" i="17"/>
  <c r="N16" i="17"/>
  <c r="M16" i="17"/>
  <c r="K16" i="17"/>
  <c r="J16" i="17"/>
  <c r="I16" i="17"/>
  <c r="O15" i="17"/>
  <c r="N15" i="17"/>
  <c r="M15" i="17"/>
  <c r="K15" i="17"/>
  <c r="J15" i="17"/>
  <c r="I15" i="17"/>
  <c r="O14" i="17"/>
  <c r="N14" i="17"/>
  <c r="M14" i="17"/>
  <c r="K14" i="17"/>
  <c r="J14" i="17"/>
  <c r="I14" i="17"/>
  <c r="O13" i="17"/>
  <c r="N13" i="17"/>
  <c r="M13" i="17"/>
  <c r="K13" i="17"/>
  <c r="J13" i="17"/>
  <c r="I13" i="17"/>
  <c r="O12" i="17"/>
  <c r="N12" i="17"/>
  <c r="M12" i="17"/>
  <c r="K12" i="17"/>
  <c r="J12" i="17"/>
  <c r="I12" i="17"/>
  <c r="O11" i="17"/>
  <c r="N11" i="17"/>
  <c r="M11" i="17"/>
  <c r="K11" i="17"/>
  <c r="J11" i="17"/>
  <c r="I11" i="17"/>
  <c r="O10" i="17"/>
  <c r="N10" i="17"/>
  <c r="M10" i="17"/>
  <c r="K10" i="17"/>
  <c r="J10" i="17"/>
  <c r="I10" i="17"/>
  <c r="O9" i="17"/>
  <c r="N9" i="17"/>
  <c r="M9" i="17"/>
  <c r="K9" i="17"/>
  <c r="J9" i="17"/>
  <c r="I9" i="17"/>
  <c r="O8" i="17"/>
  <c r="N8" i="17"/>
  <c r="M8" i="17"/>
  <c r="K8" i="17"/>
  <c r="J8" i="17"/>
  <c r="I8" i="17"/>
  <c r="O7" i="17"/>
  <c r="N7" i="17"/>
  <c r="M7" i="17"/>
  <c r="K7" i="17"/>
  <c r="J7" i="17"/>
  <c r="I7" i="17"/>
  <c r="O6" i="17"/>
  <c r="N6" i="17"/>
  <c r="M6" i="17"/>
  <c r="K6" i="17"/>
  <c r="J6" i="17"/>
  <c r="I6" i="17"/>
  <c r="O5" i="17"/>
  <c r="N5" i="17"/>
  <c r="M5" i="17"/>
  <c r="K5" i="17"/>
  <c r="J5" i="17"/>
  <c r="I5" i="17"/>
  <c r="O340" i="14"/>
  <c r="N340" i="14"/>
  <c r="M340" i="14"/>
  <c r="K340" i="14"/>
  <c r="J340" i="14"/>
  <c r="I340" i="14"/>
  <c r="O339" i="14"/>
  <c r="N339" i="14"/>
  <c r="M339" i="14"/>
  <c r="K339" i="14"/>
  <c r="J339" i="14"/>
  <c r="I339" i="14"/>
  <c r="O338" i="14"/>
  <c r="N338" i="14"/>
  <c r="M338" i="14"/>
  <c r="K338" i="14"/>
  <c r="J338" i="14"/>
  <c r="I338" i="14"/>
  <c r="O337" i="14"/>
  <c r="N337" i="14"/>
  <c r="M337" i="14"/>
  <c r="K337" i="14"/>
  <c r="J337" i="14"/>
  <c r="I337" i="14"/>
  <c r="O336" i="14"/>
  <c r="N336" i="14"/>
  <c r="M336" i="14"/>
  <c r="K336" i="14"/>
  <c r="J336" i="14"/>
  <c r="I336" i="14"/>
  <c r="O335" i="14"/>
  <c r="N335" i="14"/>
  <c r="M335" i="14"/>
  <c r="K335" i="14"/>
  <c r="J335" i="14"/>
  <c r="I335" i="14"/>
  <c r="O334" i="14"/>
  <c r="N334" i="14"/>
  <c r="M334" i="14"/>
  <c r="K334" i="14"/>
  <c r="J334" i="14"/>
  <c r="I334" i="14"/>
  <c r="O333" i="14"/>
  <c r="N333" i="14"/>
  <c r="M333" i="14"/>
  <c r="K333" i="14"/>
  <c r="J333" i="14"/>
  <c r="I333" i="14"/>
  <c r="O332" i="14"/>
  <c r="N332" i="14"/>
  <c r="M332" i="14"/>
  <c r="K332" i="14"/>
  <c r="J332" i="14"/>
  <c r="I332" i="14"/>
  <c r="O331" i="14"/>
  <c r="N331" i="14"/>
  <c r="M331" i="14"/>
  <c r="K331" i="14"/>
  <c r="J331" i="14"/>
  <c r="I331" i="14"/>
  <c r="O330" i="14"/>
  <c r="N330" i="14"/>
  <c r="M330" i="14"/>
  <c r="K330" i="14"/>
  <c r="J330" i="14"/>
  <c r="I330" i="14"/>
  <c r="O329" i="14"/>
  <c r="N329" i="14"/>
  <c r="M329" i="14"/>
  <c r="K329" i="14"/>
  <c r="J329" i="14"/>
  <c r="I329" i="14"/>
  <c r="O328" i="14"/>
  <c r="N328" i="14"/>
  <c r="M328" i="14"/>
  <c r="K328" i="14"/>
  <c r="J328" i="14"/>
  <c r="I328" i="14"/>
  <c r="O327" i="14"/>
  <c r="N327" i="14"/>
  <c r="M327" i="14"/>
  <c r="K327" i="14"/>
  <c r="J327" i="14"/>
  <c r="I327" i="14"/>
  <c r="O326" i="14"/>
  <c r="N326" i="14"/>
  <c r="M326" i="14"/>
  <c r="K326" i="14"/>
  <c r="J326" i="14"/>
  <c r="I326" i="14"/>
  <c r="O325" i="14"/>
  <c r="N325" i="14"/>
  <c r="M325" i="14"/>
  <c r="K325" i="14"/>
  <c r="J325" i="14"/>
  <c r="I325" i="14"/>
  <c r="O324" i="14"/>
  <c r="N324" i="14"/>
  <c r="M324" i="14"/>
  <c r="K324" i="14"/>
  <c r="J324" i="14"/>
  <c r="I324" i="14"/>
  <c r="O323" i="14"/>
  <c r="N323" i="14"/>
  <c r="M323" i="14"/>
  <c r="K323" i="14"/>
  <c r="J323" i="14"/>
  <c r="I323" i="14"/>
  <c r="O322" i="14"/>
  <c r="N322" i="14"/>
  <c r="M322" i="14"/>
  <c r="K322" i="14"/>
  <c r="J322" i="14"/>
  <c r="I322" i="14"/>
  <c r="O321" i="14"/>
  <c r="N321" i="14"/>
  <c r="M321" i="14"/>
  <c r="K321" i="14"/>
  <c r="J321" i="14"/>
  <c r="I321" i="14"/>
  <c r="O320" i="14"/>
  <c r="N320" i="14"/>
  <c r="M320" i="14"/>
  <c r="K320" i="14"/>
  <c r="J320" i="14"/>
  <c r="I320" i="14"/>
  <c r="O319" i="14"/>
  <c r="N319" i="14"/>
  <c r="M319" i="14"/>
  <c r="K319" i="14"/>
  <c r="J319" i="14"/>
  <c r="I319" i="14"/>
  <c r="O318" i="14"/>
  <c r="N318" i="14"/>
  <c r="M318" i="14"/>
  <c r="K318" i="14"/>
  <c r="J318" i="14"/>
  <c r="I318" i="14"/>
  <c r="O317" i="14"/>
  <c r="N317" i="14"/>
  <c r="M317" i="14"/>
  <c r="K317" i="14"/>
  <c r="J317" i="14"/>
  <c r="I317" i="14"/>
  <c r="O316" i="14"/>
  <c r="N316" i="14"/>
  <c r="M316" i="14"/>
  <c r="K316" i="14"/>
  <c r="J316" i="14"/>
  <c r="I316" i="14"/>
  <c r="O315" i="14"/>
  <c r="N315" i="14"/>
  <c r="M315" i="14"/>
  <c r="K315" i="14"/>
  <c r="J315" i="14"/>
  <c r="I315" i="14"/>
  <c r="O314" i="14"/>
  <c r="N314" i="14"/>
  <c r="M314" i="14"/>
  <c r="K314" i="14"/>
  <c r="J314" i="14"/>
  <c r="I314" i="14"/>
  <c r="O313" i="14"/>
  <c r="N313" i="14"/>
  <c r="M313" i="14"/>
  <c r="K313" i="14"/>
  <c r="J313" i="14"/>
  <c r="I313" i="14"/>
  <c r="O312" i="14"/>
  <c r="N312" i="14"/>
  <c r="M312" i="14"/>
  <c r="K312" i="14"/>
  <c r="J312" i="14"/>
  <c r="I312" i="14"/>
  <c r="O311" i="14"/>
  <c r="N311" i="14"/>
  <c r="M311" i="14"/>
  <c r="K311" i="14"/>
  <c r="J311" i="14"/>
  <c r="I311" i="14"/>
  <c r="O310" i="14"/>
  <c r="N310" i="14"/>
  <c r="M310" i="14"/>
  <c r="K310" i="14"/>
  <c r="J310" i="14"/>
  <c r="I310" i="14"/>
  <c r="O309" i="14"/>
  <c r="N309" i="14"/>
  <c r="M309" i="14"/>
  <c r="K309" i="14"/>
  <c r="J309" i="14"/>
  <c r="I309" i="14"/>
  <c r="O308" i="14"/>
  <c r="N308" i="14"/>
  <c r="M308" i="14"/>
  <c r="K308" i="14"/>
  <c r="J308" i="14"/>
  <c r="I308" i="14"/>
  <c r="O307" i="14"/>
  <c r="N307" i="14"/>
  <c r="M307" i="14"/>
  <c r="K307" i="14"/>
  <c r="J307" i="14"/>
  <c r="I307" i="14"/>
  <c r="O306" i="14"/>
  <c r="N306" i="14"/>
  <c r="M306" i="14"/>
  <c r="K306" i="14"/>
  <c r="J306" i="14"/>
  <c r="I306" i="14"/>
  <c r="O305" i="14"/>
  <c r="N305" i="14"/>
  <c r="M305" i="14"/>
  <c r="K305" i="14"/>
  <c r="J305" i="14"/>
  <c r="I305" i="14"/>
  <c r="O304" i="14"/>
  <c r="N304" i="14"/>
  <c r="M304" i="14"/>
  <c r="K304" i="14"/>
  <c r="J304" i="14"/>
  <c r="I304" i="14"/>
  <c r="O303" i="14"/>
  <c r="N303" i="14"/>
  <c r="M303" i="14"/>
  <c r="K303" i="14"/>
  <c r="J303" i="14"/>
  <c r="I303" i="14"/>
  <c r="O302" i="14"/>
  <c r="N302" i="14"/>
  <c r="M302" i="14"/>
  <c r="K302" i="14"/>
  <c r="J302" i="14"/>
  <c r="I302" i="14"/>
  <c r="O301" i="14"/>
  <c r="N301" i="14"/>
  <c r="M301" i="14"/>
  <c r="K301" i="14"/>
  <c r="J301" i="14"/>
  <c r="I301" i="14"/>
  <c r="O300" i="14"/>
  <c r="N300" i="14"/>
  <c r="M300" i="14"/>
  <c r="K300" i="14"/>
  <c r="J300" i="14"/>
  <c r="I300" i="14"/>
  <c r="O299" i="14"/>
  <c r="N299" i="14"/>
  <c r="M299" i="14"/>
  <c r="K299" i="14"/>
  <c r="J299" i="14"/>
  <c r="I299" i="14"/>
  <c r="O298" i="14"/>
  <c r="N298" i="14"/>
  <c r="M298" i="14"/>
  <c r="K298" i="14"/>
  <c r="J298" i="14"/>
  <c r="I298" i="14"/>
  <c r="O297" i="14"/>
  <c r="N297" i="14"/>
  <c r="M297" i="14"/>
  <c r="K297" i="14"/>
  <c r="J297" i="14"/>
  <c r="I297" i="14"/>
  <c r="O296" i="14"/>
  <c r="N296" i="14"/>
  <c r="M296" i="14"/>
  <c r="K296" i="14"/>
  <c r="J296" i="14"/>
  <c r="I296" i="14"/>
  <c r="O295" i="14"/>
  <c r="N295" i="14"/>
  <c r="M295" i="14"/>
  <c r="K295" i="14"/>
  <c r="J295" i="14"/>
  <c r="I295" i="14"/>
  <c r="O294" i="14"/>
  <c r="N294" i="14"/>
  <c r="M294" i="14"/>
  <c r="K294" i="14"/>
  <c r="J294" i="14"/>
  <c r="I294" i="14"/>
  <c r="O293" i="14"/>
  <c r="N293" i="14"/>
  <c r="M293" i="14"/>
  <c r="K293" i="14"/>
  <c r="J293" i="14"/>
  <c r="I293" i="14"/>
  <c r="O292" i="14"/>
  <c r="N292" i="14"/>
  <c r="M292" i="14"/>
  <c r="K292" i="14"/>
  <c r="J292" i="14"/>
  <c r="I292" i="14"/>
  <c r="O291" i="14"/>
  <c r="N291" i="14"/>
  <c r="M291" i="14"/>
  <c r="K291" i="14"/>
  <c r="J291" i="14"/>
  <c r="I291" i="14"/>
  <c r="O290" i="14"/>
  <c r="N290" i="14"/>
  <c r="M290" i="14"/>
  <c r="K290" i="14"/>
  <c r="J290" i="14"/>
  <c r="I290" i="14"/>
  <c r="O289" i="14"/>
  <c r="N289" i="14"/>
  <c r="M289" i="14"/>
  <c r="K289" i="14"/>
  <c r="J289" i="14"/>
  <c r="I289" i="14"/>
  <c r="O288" i="14"/>
  <c r="N288" i="14"/>
  <c r="M288" i="14"/>
  <c r="K288" i="14"/>
  <c r="J288" i="14"/>
  <c r="I288" i="14"/>
  <c r="O287" i="14"/>
  <c r="N287" i="14"/>
  <c r="M287" i="14"/>
  <c r="K287" i="14"/>
  <c r="J287" i="14"/>
  <c r="I287" i="14"/>
  <c r="O286" i="14"/>
  <c r="N286" i="14"/>
  <c r="M286" i="14"/>
  <c r="K286" i="14"/>
  <c r="J286" i="14"/>
  <c r="I286" i="14"/>
  <c r="O285" i="14"/>
  <c r="N285" i="14"/>
  <c r="M285" i="14"/>
  <c r="K285" i="14"/>
  <c r="J285" i="14"/>
  <c r="I285" i="14"/>
  <c r="O284" i="14"/>
  <c r="N284" i="14"/>
  <c r="M284" i="14"/>
  <c r="K284" i="14"/>
  <c r="J284" i="14"/>
  <c r="I284" i="14"/>
  <c r="O283" i="14"/>
  <c r="N283" i="14"/>
  <c r="M283" i="14"/>
  <c r="K283" i="14"/>
  <c r="J283" i="14"/>
  <c r="I283" i="14"/>
  <c r="O282" i="14"/>
  <c r="N282" i="14"/>
  <c r="M282" i="14"/>
  <c r="K282" i="14"/>
  <c r="J282" i="14"/>
  <c r="I282" i="14"/>
  <c r="O281" i="14"/>
  <c r="N281" i="14"/>
  <c r="M281" i="14"/>
  <c r="K281" i="14"/>
  <c r="J281" i="14"/>
  <c r="I281" i="14"/>
  <c r="O280" i="14"/>
  <c r="N280" i="14"/>
  <c r="M280" i="14"/>
  <c r="K280" i="14"/>
  <c r="J280" i="14"/>
  <c r="I280" i="14"/>
  <c r="O279" i="14"/>
  <c r="N279" i="14"/>
  <c r="M279" i="14"/>
  <c r="K279" i="14"/>
  <c r="J279" i="14"/>
  <c r="I279" i="14"/>
  <c r="O278" i="14"/>
  <c r="N278" i="14"/>
  <c r="M278" i="14"/>
  <c r="K278" i="14"/>
  <c r="J278" i="14"/>
  <c r="I278" i="14"/>
  <c r="O277" i="14"/>
  <c r="N277" i="14"/>
  <c r="M277" i="14"/>
  <c r="K277" i="14"/>
  <c r="J277" i="14"/>
  <c r="I277" i="14"/>
  <c r="O276" i="14"/>
  <c r="N276" i="14"/>
  <c r="M276" i="14"/>
  <c r="K276" i="14"/>
  <c r="J276" i="14"/>
  <c r="I276" i="14"/>
  <c r="O275" i="14"/>
  <c r="N275" i="14"/>
  <c r="M275" i="14"/>
  <c r="K275" i="14"/>
  <c r="J275" i="14"/>
  <c r="I275" i="14"/>
  <c r="O274" i="14"/>
  <c r="N274" i="14"/>
  <c r="M274" i="14"/>
  <c r="K274" i="14"/>
  <c r="J274" i="14"/>
  <c r="I274" i="14"/>
  <c r="O273" i="14"/>
  <c r="N273" i="14"/>
  <c r="M273" i="14"/>
  <c r="K273" i="14"/>
  <c r="J273" i="14"/>
  <c r="I273" i="14"/>
  <c r="O272" i="14"/>
  <c r="N272" i="14"/>
  <c r="M272" i="14"/>
  <c r="K272" i="14"/>
  <c r="J272" i="14"/>
  <c r="I272" i="14"/>
  <c r="O271" i="14"/>
  <c r="N271" i="14"/>
  <c r="M271" i="14"/>
  <c r="K271" i="14"/>
  <c r="J271" i="14"/>
  <c r="I271" i="14"/>
  <c r="O270" i="14"/>
  <c r="N270" i="14"/>
  <c r="M270" i="14"/>
  <c r="K270" i="14"/>
  <c r="J270" i="14"/>
  <c r="I270" i="14"/>
  <c r="O269" i="14"/>
  <c r="N269" i="14"/>
  <c r="M269" i="14"/>
  <c r="K269" i="14"/>
  <c r="J269" i="14"/>
  <c r="I269" i="14"/>
  <c r="O268" i="14"/>
  <c r="N268" i="14"/>
  <c r="M268" i="14"/>
  <c r="K268" i="14"/>
  <c r="J268" i="14"/>
  <c r="I268" i="14"/>
  <c r="O267" i="14"/>
  <c r="N267" i="14"/>
  <c r="M267" i="14"/>
  <c r="K267" i="14"/>
  <c r="J267" i="14"/>
  <c r="I267" i="14"/>
  <c r="O266" i="14"/>
  <c r="N266" i="14"/>
  <c r="M266" i="14"/>
  <c r="K266" i="14"/>
  <c r="J266" i="14"/>
  <c r="I266" i="14"/>
  <c r="O265" i="14"/>
  <c r="N265" i="14"/>
  <c r="M265" i="14"/>
  <c r="K265" i="14"/>
  <c r="J265" i="14"/>
  <c r="I265" i="14"/>
  <c r="O264" i="14"/>
  <c r="N264" i="14"/>
  <c r="M264" i="14"/>
  <c r="K264" i="14"/>
  <c r="J264" i="14"/>
  <c r="I264" i="14"/>
  <c r="O263" i="14"/>
  <c r="N263" i="14"/>
  <c r="M263" i="14"/>
  <c r="K263" i="14"/>
  <c r="J263" i="14"/>
  <c r="I263" i="14"/>
  <c r="O262" i="14"/>
  <c r="N262" i="14"/>
  <c r="M262" i="14"/>
  <c r="K262" i="14"/>
  <c r="J262" i="14"/>
  <c r="I262" i="14"/>
  <c r="O261" i="14"/>
  <c r="N261" i="14"/>
  <c r="M261" i="14"/>
  <c r="K261" i="14"/>
  <c r="J261" i="14"/>
  <c r="I261" i="14"/>
  <c r="O260" i="14"/>
  <c r="N260" i="14"/>
  <c r="M260" i="14"/>
  <c r="K260" i="14"/>
  <c r="J260" i="14"/>
  <c r="I260" i="14"/>
  <c r="O259" i="14"/>
  <c r="N259" i="14"/>
  <c r="M259" i="14"/>
  <c r="K259" i="14"/>
  <c r="J259" i="14"/>
  <c r="I259" i="14"/>
  <c r="O258" i="14"/>
  <c r="N258" i="14"/>
  <c r="M258" i="14"/>
  <c r="K258" i="14"/>
  <c r="J258" i="14"/>
  <c r="I258" i="14"/>
  <c r="O257" i="14"/>
  <c r="N257" i="14"/>
  <c r="M257" i="14"/>
  <c r="K257" i="14"/>
  <c r="J257" i="14"/>
  <c r="I257" i="14"/>
  <c r="O256" i="14"/>
  <c r="N256" i="14"/>
  <c r="M256" i="14"/>
  <c r="K256" i="14"/>
  <c r="J256" i="14"/>
  <c r="I256" i="14"/>
  <c r="O255" i="14"/>
  <c r="N255" i="14"/>
  <c r="M255" i="14"/>
  <c r="K255" i="14"/>
  <c r="J255" i="14"/>
  <c r="I255" i="14"/>
  <c r="O254" i="14"/>
  <c r="N254" i="14"/>
  <c r="M254" i="14"/>
  <c r="K254" i="14"/>
  <c r="J254" i="14"/>
  <c r="I254" i="14"/>
  <c r="O253" i="14"/>
  <c r="N253" i="14"/>
  <c r="M253" i="14"/>
  <c r="K253" i="14"/>
  <c r="J253" i="14"/>
  <c r="I253" i="14"/>
  <c r="O252" i="14"/>
  <c r="N252" i="14"/>
  <c r="M252" i="14"/>
  <c r="K252" i="14"/>
  <c r="J252" i="14"/>
  <c r="I252" i="14"/>
  <c r="O251" i="14"/>
  <c r="N251" i="14"/>
  <c r="M251" i="14"/>
  <c r="K251" i="14"/>
  <c r="J251" i="14"/>
  <c r="I251" i="14"/>
  <c r="O250" i="14"/>
  <c r="N250" i="14"/>
  <c r="M250" i="14"/>
  <c r="K250" i="14"/>
  <c r="J250" i="14"/>
  <c r="I250" i="14"/>
  <c r="O249" i="14"/>
  <c r="N249" i="14"/>
  <c r="M249" i="14"/>
  <c r="K249" i="14"/>
  <c r="J249" i="14"/>
  <c r="I249" i="14"/>
  <c r="O248" i="14"/>
  <c r="N248" i="14"/>
  <c r="M248" i="14"/>
  <c r="K248" i="14"/>
  <c r="J248" i="14"/>
  <c r="I248" i="14"/>
  <c r="O247" i="14"/>
  <c r="N247" i="14"/>
  <c r="M247" i="14"/>
  <c r="K247" i="14"/>
  <c r="J247" i="14"/>
  <c r="I247" i="14"/>
  <c r="O246" i="14"/>
  <c r="N246" i="14"/>
  <c r="M246" i="14"/>
  <c r="K246" i="14"/>
  <c r="J246" i="14"/>
  <c r="I246" i="14"/>
  <c r="O245" i="14"/>
  <c r="N245" i="14"/>
  <c r="M245" i="14"/>
  <c r="K245" i="14"/>
  <c r="J245" i="14"/>
  <c r="I245" i="14"/>
  <c r="O244" i="14"/>
  <c r="N244" i="14"/>
  <c r="M244" i="14"/>
  <c r="K244" i="14"/>
  <c r="J244" i="14"/>
  <c r="I244" i="14"/>
  <c r="O243" i="14"/>
  <c r="N243" i="14"/>
  <c r="M243" i="14"/>
  <c r="K243" i="14"/>
  <c r="J243" i="14"/>
  <c r="I243" i="14"/>
  <c r="O242" i="14"/>
  <c r="N242" i="14"/>
  <c r="M242" i="14"/>
  <c r="K242" i="14"/>
  <c r="J242" i="14"/>
  <c r="I242" i="14"/>
  <c r="O241" i="14"/>
  <c r="N241" i="14"/>
  <c r="M241" i="14"/>
  <c r="K241" i="14"/>
  <c r="J241" i="14"/>
  <c r="I241" i="14"/>
  <c r="O240" i="14"/>
  <c r="N240" i="14"/>
  <c r="M240" i="14"/>
  <c r="K240" i="14"/>
  <c r="J240" i="14"/>
  <c r="I240" i="14"/>
  <c r="O239" i="14"/>
  <c r="N239" i="14"/>
  <c r="M239" i="14"/>
  <c r="K239" i="14"/>
  <c r="J239" i="14"/>
  <c r="I239" i="14"/>
  <c r="O238" i="14"/>
  <c r="N238" i="14"/>
  <c r="M238" i="14"/>
  <c r="K238" i="14"/>
  <c r="J238" i="14"/>
  <c r="I238" i="14"/>
  <c r="O237" i="14"/>
  <c r="N237" i="14"/>
  <c r="M237" i="14"/>
  <c r="K237" i="14"/>
  <c r="J237" i="14"/>
  <c r="I237" i="14"/>
  <c r="O236" i="14"/>
  <c r="N236" i="14"/>
  <c r="M236" i="14"/>
  <c r="K236" i="14"/>
  <c r="J236" i="14"/>
  <c r="I236" i="14"/>
  <c r="O235" i="14"/>
  <c r="N235" i="14"/>
  <c r="M235" i="14"/>
  <c r="K235" i="14"/>
  <c r="J235" i="14"/>
  <c r="I235" i="14"/>
  <c r="O234" i="14"/>
  <c r="N234" i="14"/>
  <c r="M234" i="14"/>
  <c r="K234" i="14"/>
  <c r="J234" i="14"/>
  <c r="I234" i="14"/>
  <c r="O233" i="14"/>
  <c r="N233" i="14"/>
  <c r="M233" i="14"/>
  <c r="K233" i="14"/>
  <c r="J233" i="14"/>
  <c r="I233" i="14"/>
  <c r="O232" i="14"/>
  <c r="N232" i="14"/>
  <c r="M232" i="14"/>
  <c r="K232" i="14"/>
  <c r="J232" i="14"/>
  <c r="I232" i="14"/>
  <c r="O231" i="14"/>
  <c r="N231" i="14"/>
  <c r="M231" i="14"/>
  <c r="K231" i="14"/>
  <c r="J231" i="14"/>
  <c r="I231" i="14"/>
  <c r="O230" i="14"/>
  <c r="N230" i="14"/>
  <c r="M230" i="14"/>
  <c r="K230" i="14"/>
  <c r="J230" i="14"/>
  <c r="I230" i="14"/>
  <c r="O229" i="14"/>
  <c r="N229" i="14"/>
  <c r="M229" i="14"/>
  <c r="K229" i="14"/>
  <c r="J229" i="14"/>
  <c r="I229" i="14"/>
  <c r="O228" i="14"/>
  <c r="N228" i="14"/>
  <c r="M228" i="14"/>
  <c r="K228" i="14"/>
  <c r="J228" i="14"/>
  <c r="I228" i="14"/>
  <c r="O227" i="14"/>
  <c r="N227" i="14"/>
  <c r="M227" i="14"/>
  <c r="K227" i="14"/>
  <c r="J227" i="14"/>
  <c r="I227" i="14"/>
  <c r="O226" i="14"/>
  <c r="N226" i="14"/>
  <c r="M226" i="14"/>
  <c r="K226" i="14"/>
  <c r="J226" i="14"/>
  <c r="I226" i="14"/>
  <c r="O225" i="14"/>
  <c r="N225" i="14"/>
  <c r="M225" i="14"/>
  <c r="K225" i="14"/>
  <c r="J225" i="14"/>
  <c r="I225" i="14"/>
  <c r="O224" i="14"/>
  <c r="N224" i="14"/>
  <c r="M224" i="14"/>
  <c r="K224" i="14"/>
  <c r="J224" i="14"/>
  <c r="I224" i="14"/>
  <c r="O223" i="14"/>
  <c r="N223" i="14"/>
  <c r="M223" i="14"/>
  <c r="K223" i="14"/>
  <c r="J223" i="14"/>
  <c r="I223" i="14"/>
  <c r="O222" i="14"/>
  <c r="N222" i="14"/>
  <c r="M222" i="14"/>
  <c r="K222" i="14"/>
  <c r="J222" i="14"/>
  <c r="I222" i="14"/>
  <c r="O221" i="14"/>
  <c r="N221" i="14"/>
  <c r="M221" i="14"/>
  <c r="K221" i="14"/>
  <c r="J221" i="14"/>
  <c r="I221" i="14"/>
  <c r="O220" i="14"/>
  <c r="N220" i="14"/>
  <c r="M220" i="14"/>
  <c r="K220" i="14"/>
  <c r="J220" i="14"/>
  <c r="I220" i="14"/>
  <c r="O219" i="14"/>
  <c r="N219" i="14"/>
  <c r="M219" i="14"/>
  <c r="K219" i="14"/>
  <c r="J219" i="14"/>
  <c r="I219" i="14"/>
  <c r="O218" i="14"/>
  <c r="N218" i="14"/>
  <c r="M218" i="14"/>
  <c r="K218" i="14"/>
  <c r="J218" i="14"/>
  <c r="I218" i="14"/>
  <c r="O217" i="14"/>
  <c r="N217" i="14"/>
  <c r="M217" i="14"/>
  <c r="K217" i="14"/>
  <c r="J217" i="14"/>
  <c r="I217" i="14"/>
  <c r="O216" i="14"/>
  <c r="N216" i="14"/>
  <c r="M216" i="14"/>
  <c r="K216" i="14"/>
  <c r="J216" i="14"/>
  <c r="I216" i="14"/>
  <c r="O215" i="14"/>
  <c r="N215" i="14"/>
  <c r="M215" i="14"/>
  <c r="K215" i="14"/>
  <c r="J215" i="14"/>
  <c r="I215" i="14"/>
  <c r="O214" i="14"/>
  <c r="N214" i="14"/>
  <c r="M214" i="14"/>
  <c r="K214" i="14"/>
  <c r="J214" i="14"/>
  <c r="I214" i="14"/>
  <c r="O213" i="14"/>
  <c r="N213" i="14"/>
  <c r="M213" i="14"/>
  <c r="K213" i="14"/>
  <c r="J213" i="14"/>
  <c r="I213" i="14"/>
  <c r="O212" i="14"/>
  <c r="N212" i="14"/>
  <c r="M212" i="14"/>
  <c r="K212" i="14"/>
  <c r="J212" i="14"/>
  <c r="I212" i="14"/>
  <c r="O211" i="14"/>
  <c r="N211" i="14"/>
  <c r="M211" i="14"/>
  <c r="K211" i="14"/>
  <c r="J211" i="14"/>
  <c r="I211" i="14"/>
  <c r="O210" i="14"/>
  <c r="N210" i="14"/>
  <c r="M210" i="14"/>
  <c r="K210" i="14"/>
  <c r="J210" i="14"/>
  <c r="I210" i="14"/>
  <c r="O209" i="14"/>
  <c r="N209" i="14"/>
  <c r="M209" i="14"/>
  <c r="K209" i="14"/>
  <c r="J209" i="14"/>
  <c r="I209" i="14"/>
  <c r="O208" i="14"/>
  <c r="N208" i="14"/>
  <c r="M208" i="14"/>
  <c r="K208" i="14"/>
  <c r="J208" i="14"/>
  <c r="I208" i="14"/>
  <c r="O207" i="14"/>
  <c r="N207" i="14"/>
  <c r="M207" i="14"/>
  <c r="K207" i="14"/>
  <c r="J207" i="14"/>
  <c r="I207" i="14"/>
  <c r="O206" i="14"/>
  <c r="N206" i="14"/>
  <c r="M206" i="14"/>
  <c r="K206" i="14"/>
  <c r="J206" i="14"/>
  <c r="I206" i="14"/>
  <c r="O205" i="14"/>
  <c r="N205" i="14"/>
  <c r="M205" i="14"/>
  <c r="K205" i="14"/>
  <c r="J205" i="14"/>
  <c r="I205" i="14"/>
  <c r="O204" i="14"/>
  <c r="N204" i="14"/>
  <c r="M204" i="14"/>
  <c r="K204" i="14"/>
  <c r="J204" i="14"/>
  <c r="I204" i="14"/>
  <c r="O203" i="14"/>
  <c r="N203" i="14"/>
  <c r="M203" i="14"/>
  <c r="K203" i="14"/>
  <c r="J203" i="14"/>
  <c r="I203" i="14"/>
  <c r="O202" i="14"/>
  <c r="N202" i="14"/>
  <c r="M202" i="14"/>
  <c r="K202" i="14"/>
  <c r="J202" i="14"/>
  <c r="I202" i="14"/>
  <c r="O201" i="14"/>
  <c r="N201" i="14"/>
  <c r="M201" i="14"/>
  <c r="K201" i="14"/>
  <c r="J201" i="14"/>
  <c r="I201" i="14"/>
  <c r="O200" i="14"/>
  <c r="N200" i="14"/>
  <c r="M200" i="14"/>
  <c r="K200" i="14"/>
  <c r="J200" i="14"/>
  <c r="I200" i="14"/>
  <c r="O199" i="14"/>
  <c r="N199" i="14"/>
  <c r="M199" i="14"/>
  <c r="K199" i="14"/>
  <c r="J199" i="14"/>
  <c r="I199" i="14"/>
  <c r="O198" i="14"/>
  <c r="N198" i="14"/>
  <c r="M198" i="14"/>
  <c r="K198" i="14"/>
  <c r="J198" i="14"/>
  <c r="I198" i="14"/>
  <c r="O197" i="14"/>
  <c r="N197" i="14"/>
  <c r="M197" i="14"/>
  <c r="K197" i="14"/>
  <c r="J197" i="14"/>
  <c r="I197" i="14"/>
  <c r="O196" i="14"/>
  <c r="N196" i="14"/>
  <c r="M196" i="14"/>
  <c r="K196" i="14"/>
  <c r="J196" i="14"/>
  <c r="I196" i="14"/>
  <c r="O195" i="14"/>
  <c r="N195" i="14"/>
  <c r="M195" i="14"/>
  <c r="K195" i="14"/>
  <c r="J195" i="14"/>
  <c r="I195" i="14"/>
  <c r="O194" i="14"/>
  <c r="N194" i="14"/>
  <c r="M194" i="14"/>
  <c r="K194" i="14"/>
  <c r="J194" i="14"/>
  <c r="I194" i="14"/>
  <c r="O193" i="14"/>
  <c r="N193" i="14"/>
  <c r="M193" i="14"/>
  <c r="K193" i="14"/>
  <c r="J193" i="14"/>
  <c r="I193" i="14"/>
  <c r="O192" i="14"/>
  <c r="N192" i="14"/>
  <c r="M192" i="14"/>
  <c r="K192" i="14"/>
  <c r="J192" i="14"/>
  <c r="I192" i="14"/>
  <c r="O191" i="14"/>
  <c r="N191" i="14"/>
  <c r="M191" i="14"/>
  <c r="K191" i="14"/>
  <c r="J191" i="14"/>
  <c r="I191" i="14"/>
  <c r="O190" i="14"/>
  <c r="N190" i="14"/>
  <c r="M190" i="14"/>
  <c r="K190" i="14"/>
  <c r="J190" i="14"/>
  <c r="I190" i="14"/>
  <c r="O189" i="14"/>
  <c r="N189" i="14"/>
  <c r="M189" i="14"/>
  <c r="K189" i="14"/>
  <c r="J189" i="14"/>
  <c r="I189" i="14"/>
  <c r="O188" i="14"/>
  <c r="N188" i="14"/>
  <c r="M188" i="14"/>
  <c r="K188" i="14"/>
  <c r="J188" i="14"/>
  <c r="I188" i="14"/>
  <c r="O187" i="14"/>
  <c r="N187" i="14"/>
  <c r="M187" i="14"/>
  <c r="K187" i="14"/>
  <c r="J187" i="14"/>
  <c r="I187" i="14"/>
  <c r="O186" i="14"/>
  <c r="N186" i="14"/>
  <c r="M186" i="14"/>
  <c r="K186" i="14"/>
  <c r="J186" i="14"/>
  <c r="I186" i="14"/>
  <c r="O185" i="14"/>
  <c r="N185" i="14"/>
  <c r="M185" i="14"/>
  <c r="K185" i="14"/>
  <c r="J185" i="14"/>
  <c r="I185" i="14"/>
  <c r="O184" i="14"/>
  <c r="N184" i="14"/>
  <c r="M184" i="14"/>
  <c r="K184" i="14"/>
  <c r="J184" i="14"/>
  <c r="I184" i="14"/>
  <c r="O183" i="14"/>
  <c r="N183" i="14"/>
  <c r="M183" i="14"/>
  <c r="K183" i="14"/>
  <c r="J183" i="14"/>
  <c r="I183" i="14"/>
  <c r="O182" i="14"/>
  <c r="N182" i="14"/>
  <c r="M182" i="14"/>
  <c r="K182" i="14"/>
  <c r="J182" i="14"/>
  <c r="I182" i="14"/>
  <c r="O181" i="14"/>
  <c r="N181" i="14"/>
  <c r="M181" i="14"/>
  <c r="K181" i="14"/>
  <c r="J181" i="14"/>
  <c r="I181" i="14"/>
  <c r="O180" i="14"/>
  <c r="N180" i="14"/>
  <c r="M180" i="14"/>
  <c r="K180" i="14"/>
  <c r="J180" i="14"/>
  <c r="I180" i="14"/>
  <c r="O179" i="14"/>
  <c r="N179" i="14"/>
  <c r="M179" i="14"/>
  <c r="K179" i="14"/>
  <c r="J179" i="14"/>
  <c r="I179" i="14"/>
  <c r="O178" i="14"/>
  <c r="N178" i="14"/>
  <c r="M178" i="14"/>
  <c r="K178" i="14"/>
  <c r="J178" i="14"/>
  <c r="I178" i="14"/>
  <c r="O177" i="14"/>
  <c r="N177" i="14"/>
  <c r="M177" i="14"/>
  <c r="K177" i="14"/>
  <c r="J177" i="14"/>
  <c r="I177" i="14"/>
  <c r="O176" i="14"/>
  <c r="N176" i="14"/>
  <c r="M176" i="14"/>
  <c r="K176" i="14"/>
  <c r="J176" i="14"/>
  <c r="I176" i="14"/>
  <c r="O175" i="14"/>
  <c r="N175" i="14"/>
  <c r="M175" i="14"/>
  <c r="K175" i="14"/>
  <c r="J175" i="14"/>
  <c r="I175" i="14"/>
  <c r="O174" i="14"/>
  <c r="N174" i="14"/>
  <c r="M174" i="14"/>
  <c r="K174" i="14"/>
  <c r="J174" i="14"/>
  <c r="I174" i="14"/>
  <c r="O173" i="14"/>
  <c r="N173" i="14"/>
  <c r="M173" i="14"/>
  <c r="K173" i="14"/>
  <c r="J173" i="14"/>
  <c r="I173" i="14"/>
  <c r="O172" i="14"/>
  <c r="N172" i="14"/>
  <c r="M172" i="14"/>
  <c r="K172" i="14"/>
  <c r="J172" i="14"/>
  <c r="I172" i="14"/>
  <c r="O171" i="14"/>
  <c r="N171" i="14"/>
  <c r="M171" i="14"/>
  <c r="K171" i="14"/>
  <c r="J171" i="14"/>
  <c r="I171" i="14"/>
  <c r="O170" i="14"/>
  <c r="N170" i="14"/>
  <c r="M170" i="14"/>
  <c r="K170" i="14"/>
  <c r="J170" i="14"/>
  <c r="I170" i="14"/>
  <c r="O169" i="14"/>
  <c r="N169" i="14"/>
  <c r="M169" i="14"/>
  <c r="K169" i="14"/>
  <c r="J169" i="14"/>
  <c r="I169" i="14"/>
  <c r="O168" i="14"/>
  <c r="N168" i="14"/>
  <c r="M168" i="14"/>
  <c r="K168" i="14"/>
  <c r="J168" i="14"/>
  <c r="I168" i="14"/>
  <c r="O167" i="14"/>
  <c r="N167" i="14"/>
  <c r="M167" i="14"/>
  <c r="K167" i="14"/>
  <c r="J167" i="14"/>
  <c r="I167" i="14"/>
  <c r="O166" i="14"/>
  <c r="N166" i="14"/>
  <c r="M166" i="14"/>
  <c r="K166" i="14"/>
  <c r="J166" i="14"/>
  <c r="I166" i="14"/>
  <c r="O165" i="14"/>
  <c r="N165" i="14"/>
  <c r="M165" i="14"/>
  <c r="K165" i="14"/>
  <c r="J165" i="14"/>
  <c r="I165" i="14"/>
  <c r="O164" i="14"/>
  <c r="N164" i="14"/>
  <c r="M164" i="14"/>
  <c r="K164" i="14"/>
  <c r="J164" i="14"/>
  <c r="I164" i="14"/>
  <c r="O163" i="14"/>
  <c r="N163" i="14"/>
  <c r="M163" i="14"/>
  <c r="K163" i="14"/>
  <c r="J163" i="14"/>
  <c r="I163" i="14"/>
  <c r="O162" i="14"/>
  <c r="N162" i="14"/>
  <c r="M162" i="14"/>
  <c r="K162" i="14"/>
  <c r="J162" i="14"/>
  <c r="I162" i="14"/>
  <c r="O161" i="14"/>
  <c r="N161" i="14"/>
  <c r="M161" i="14"/>
  <c r="K161" i="14"/>
  <c r="J161" i="14"/>
  <c r="I161" i="14"/>
  <c r="O160" i="14"/>
  <c r="N160" i="14"/>
  <c r="M160" i="14"/>
  <c r="K160" i="14"/>
  <c r="J160" i="14"/>
  <c r="I160" i="14"/>
  <c r="O159" i="14"/>
  <c r="N159" i="14"/>
  <c r="M159" i="14"/>
  <c r="K159" i="14"/>
  <c r="J159" i="14"/>
  <c r="I159" i="14"/>
  <c r="O158" i="14"/>
  <c r="N158" i="14"/>
  <c r="M158" i="14"/>
  <c r="K158" i="14"/>
  <c r="J158" i="14"/>
  <c r="I158" i="14"/>
  <c r="O157" i="14"/>
  <c r="N157" i="14"/>
  <c r="M157" i="14"/>
  <c r="K157" i="14"/>
  <c r="J157" i="14"/>
  <c r="I157" i="14"/>
  <c r="O156" i="14"/>
  <c r="N156" i="14"/>
  <c r="M156" i="14"/>
  <c r="K156" i="14"/>
  <c r="J156" i="14"/>
  <c r="I156" i="14"/>
  <c r="O155" i="14"/>
  <c r="N155" i="14"/>
  <c r="M155" i="14"/>
  <c r="K155" i="14"/>
  <c r="J155" i="14"/>
  <c r="I155" i="14"/>
  <c r="O154" i="14"/>
  <c r="N154" i="14"/>
  <c r="M154" i="14"/>
  <c r="K154" i="14"/>
  <c r="J154" i="14"/>
  <c r="I154" i="14"/>
  <c r="O153" i="14"/>
  <c r="N153" i="14"/>
  <c r="M153" i="14"/>
  <c r="K153" i="14"/>
  <c r="J153" i="14"/>
  <c r="I153" i="14"/>
  <c r="O152" i="14"/>
  <c r="N152" i="14"/>
  <c r="M152" i="14"/>
  <c r="K152" i="14"/>
  <c r="J152" i="14"/>
  <c r="I152" i="14"/>
  <c r="O151" i="14"/>
  <c r="N151" i="14"/>
  <c r="M151" i="14"/>
  <c r="K151" i="14"/>
  <c r="J151" i="14"/>
  <c r="I151" i="14"/>
  <c r="O150" i="14"/>
  <c r="N150" i="14"/>
  <c r="M150" i="14"/>
  <c r="K150" i="14"/>
  <c r="J150" i="14"/>
  <c r="I150" i="14"/>
  <c r="O149" i="14"/>
  <c r="N149" i="14"/>
  <c r="M149" i="14"/>
  <c r="K149" i="14"/>
  <c r="J149" i="14"/>
  <c r="I149" i="14"/>
  <c r="O148" i="14"/>
  <c r="N148" i="14"/>
  <c r="M148" i="14"/>
  <c r="K148" i="14"/>
  <c r="J148" i="14"/>
  <c r="I148" i="14"/>
  <c r="O147" i="14"/>
  <c r="N147" i="14"/>
  <c r="M147" i="14"/>
  <c r="K147" i="14"/>
  <c r="J147" i="14"/>
  <c r="I147" i="14"/>
  <c r="O146" i="14"/>
  <c r="N146" i="14"/>
  <c r="M146" i="14"/>
  <c r="K146" i="14"/>
  <c r="J146" i="14"/>
  <c r="I146" i="14"/>
  <c r="O145" i="14"/>
  <c r="N145" i="14"/>
  <c r="M145" i="14"/>
  <c r="K145" i="14"/>
  <c r="J145" i="14"/>
  <c r="I145" i="14"/>
  <c r="O144" i="14"/>
  <c r="N144" i="14"/>
  <c r="M144" i="14"/>
  <c r="K144" i="14"/>
  <c r="J144" i="14"/>
  <c r="I144" i="14"/>
  <c r="O143" i="14"/>
  <c r="N143" i="14"/>
  <c r="M143" i="14"/>
  <c r="K143" i="14"/>
  <c r="J143" i="14"/>
  <c r="I143" i="14"/>
  <c r="O142" i="14"/>
  <c r="N142" i="14"/>
  <c r="M142" i="14"/>
  <c r="K142" i="14"/>
  <c r="J142" i="14"/>
  <c r="I142" i="14"/>
  <c r="O141" i="14"/>
  <c r="N141" i="14"/>
  <c r="M141" i="14"/>
  <c r="K141" i="14"/>
  <c r="J141" i="14"/>
  <c r="I141" i="14"/>
  <c r="O140" i="14"/>
  <c r="N140" i="14"/>
  <c r="M140" i="14"/>
  <c r="K140" i="14"/>
  <c r="J140" i="14"/>
  <c r="I140" i="14"/>
  <c r="O139" i="14"/>
  <c r="N139" i="14"/>
  <c r="M139" i="14"/>
  <c r="K139" i="14"/>
  <c r="J139" i="14"/>
  <c r="I139" i="14"/>
  <c r="O138" i="14"/>
  <c r="N138" i="14"/>
  <c r="M138" i="14"/>
  <c r="K138" i="14"/>
  <c r="J138" i="14"/>
  <c r="I138" i="14"/>
  <c r="O137" i="14"/>
  <c r="N137" i="14"/>
  <c r="M137" i="14"/>
  <c r="K137" i="14"/>
  <c r="J137" i="14"/>
  <c r="I137" i="14"/>
  <c r="O136" i="14"/>
  <c r="N136" i="14"/>
  <c r="M136" i="14"/>
  <c r="K136" i="14"/>
  <c r="J136" i="14"/>
  <c r="I136" i="14"/>
  <c r="O135" i="14"/>
  <c r="N135" i="14"/>
  <c r="M135" i="14"/>
  <c r="K135" i="14"/>
  <c r="J135" i="14"/>
  <c r="I135" i="14"/>
  <c r="O134" i="14"/>
  <c r="N134" i="14"/>
  <c r="M134" i="14"/>
  <c r="K134" i="14"/>
  <c r="J134" i="14"/>
  <c r="I134" i="14"/>
  <c r="O133" i="14"/>
  <c r="N133" i="14"/>
  <c r="M133" i="14"/>
  <c r="K133" i="14"/>
  <c r="J133" i="14"/>
  <c r="I133" i="14"/>
  <c r="O132" i="14"/>
  <c r="N132" i="14"/>
  <c r="M132" i="14"/>
  <c r="K132" i="14"/>
  <c r="J132" i="14"/>
  <c r="I132" i="14"/>
  <c r="O131" i="14"/>
  <c r="N131" i="14"/>
  <c r="M131" i="14"/>
  <c r="K131" i="14"/>
  <c r="J131" i="14"/>
  <c r="I131" i="14"/>
  <c r="O130" i="14"/>
  <c r="N130" i="14"/>
  <c r="M130" i="14"/>
  <c r="K130" i="14"/>
  <c r="J130" i="14"/>
  <c r="I130" i="14"/>
  <c r="O129" i="14"/>
  <c r="N129" i="14"/>
  <c r="M129" i="14"/>
  <c r="K129" i="14"/>
  <c r="J129" i="14"/>
  <c r="I129" i="14"/>
  <c r="O128" i="14"/>
  <c r="N128" i="14"/>
  <c r="M128" i="14"/>
  <c r="K128" i="14"/>
  <c r="J128" i="14"/>
  <c r="I128" i="14"/>
  <c r="O127" i="14"/>
  <c r="N127" i="14"/>
  <c r="M127" i="14"/>
  <c r="K127" i="14"/>
  <c r="J127" i="14"/>
  <c r="I127" i="14"/>
  <c r="O126" i="14"/>
  <c r="N126" i="14"/>
  <c r="M126" i="14"/>
  <c r="K126" i="14"/>
  <c r="J126" i="14"/>
  <c r="I126" i="14"/>
  <c r="O125" i="14"/>
  <c r="N125" i="14"/>
  <c r="M125" i="14"/>
  <c r="K125" i="14"/>
  <c r="J125" i="14"/>
  <c r="I125" i="14"/>
  <c r="O124" i="14"/>
  <c r="N124" i="14"/>
  <c r="M124" i="14"/>
  <c r="K124" i="14"/>
  <c r="J124" i="14"/>
  <c r="I124" i="14"/>
  <c r="O123" i="14"/>
  <c r="N123" i="14"/>
  <c r="M123" i="14"/>
  <c r="K123" i="14"/>
  <c r="J123" i="14"/>
  <c r="I123" i="14"/>
  <c r="O122" i="14"/>
  <c r="N122" i="14"/>
  <c r="M122" i="14"/>
  <c r="K122" i="14"/>
  <c r="J122" i="14"/>
  <c r="I122" i="14"/>
  <c r="O121" i="14"/>
  <c r="N121" i="14"/>
  <c r="M121" i="14"/>
  <c r="K121" i="14"/>
  <c r="J121" i="14"/>
  <c r="I121" i="14"/>
  <c r="O120" i="14"/>
  <c r="N120" i="14"/>
  <c r="M120" i="14"/>
  <c r="K120" i="14"/>
  <c r="J120" i="14"/>
  <c r="I120" i="14"/>
  <c r="O119" i="14"/>
  <c r="N119" i="14"/>
  <c r="M119" i="14"/>
  <c r="K119" i="14"/>
  <c r="J119" i="14"/>
  <c r="I119" i="14"/>
  <c r="O118" i="14"/>
  <c r="N118" i="14"/>
  <c r="M118" i="14"/>
  <c r="K118" i="14"/>
  <c r="J118" i="14"/>
  <c r="I118" i="14"/>
  <c r="O117" i="14"/>
  <c r="N117" i="14"/>
  <c r="M117" i="14"/>
  <c r="K117" i="14"/>
  <c r="J117" i="14"/>
  <c r="I117" i="14"/>
  <c r="O116" i="14"/>
  <c r="N116" i="14"/>
  <c r="M116" i="14"/>
  <c r="K116" i="14"/>
  <c r="J116" i="14"/>
  <c r="I116" i="14"/>
  <c r="O115" i="14"/>
  <c r="N115" i="14"/>
  <c r="M115" i="14"/>
  <c r="K115" i="14"/>
  <c r="J115" i="14"/>
  <c r="I115" i="14"/>
  <c r="O114" i="14"/>
  <c r="N114" i="14"/>
  <c r="M114" i="14"/>
  <c r="K114" i="14"/>
  <c r="J114" i="14"/>
  <c r="I114" i="14"/>
  <c r="O113" i="14"/>
  <c r="N113" i="14"/>
  <c r="M113" i="14"/>
  <c r="K113" i="14"/>
  <c r="J113" i="14"/>
  <c r="I113" i="14"/>
  <c r="O112" i="14"/>
  <c r="N112" i="14"/>
  <c r="M112" i="14"/>
  <c r="K112" i="14"/>
  <c r="J112" i="14"/>
  <c r="I112" i="14"/>
  <c r="O111" i="14"/>
  <c r="N111" i="14"/>
  <c r="M111" i="14"/>
  <c r="K111" i="14"/>
  <c r="J111" i="14"/>
  <c r="I111" i="14"/>
  <c r="O110" i="14"/>
  <c r="N110" i="14"/>
  <c r="M110" i="14"/>
  <c r="K110" i="14"/>
  <c r="J110" i="14"/>
  <c r="I110" i="14"/>
  <c r="O109" i="14"/>
  <c r="N109" i="14"/>
  <c r="M109" i="14"/>
  <c r="K109" i="14"/>
  <c r="J109" i="14"/>
  <c r="I109" i="14"/>
  <c r="O108" i="14"/>
  <c r="N108" i="14"/>
  <c r="M108" i="14"/>
  <c r="K108" i="14"/>
  <c r="J108" i="14"/>
  <c r="I108" i="14"/>
  <c r="O107" i="14"/>
  <c r="N107" i="14"/>
  <c r="M107" i="14"/>
  <c r="K107" i="14"/>
  <c r="J107" i="14"/>
  <c r="I107" i="14"/>
  <c r="O106" i="14"/>
  <c r="N106" i="14"/>
  <c r="M106" i="14"/>
  <c r="K106" i="14"/>
  <c r="J106" i="14"/>
  <c r="I106" i="14"/>
  <c r="O105" i="14"/>
  <c r="N105" i="14"/>
  <c r="M105" i="14"/>
  <c r="K105" i="14"/>
  <c r="J105" i="14"/>
  <c r="I105" i="14"/>
  <c r="O104" i="14"/>
  <c r="N104" i="14"/>
  <c r="M104" i="14"/>
  <c r="K104" i="14"/>
  <c r="J104" i="14"/>
  <c r="I104" i="14"/>
  <c r="O103" i="14"/>
  <c r="N103" i="14"/>
  <c r="M103" i="14"/>
  <c r="K103" i="14"/>
  <c r="J103" i="14"/>
  <c r="I103" i="14"/>
  <c r="O102" i="14"/>
  <c r="N102" i="14"/>
  <c r="M102" i="14"/>
  <c r="K102" i="14"/>
  <c r="J102" i="14"/>
  <c r="I102" i="14"/>
  <c r="O101" i="14"/>
  <c r="N101" i="14"/>
  <c r="M101" i="14"/>
  <c r="K101" i="14"/>
  <c r="J101" i="14"/>
  <c r="I101" i="14"/>
  <c r="O100" i="14"/>
  <c r="N100" i="14"/>
  <c r="M100" i="14"/>
  <c r="K100" i="14"/>
  <c r="J100" i="14"/>
  <c r="I100" i="14"/>
  <c r="O99" i="14"/>
  <c r="N99" i="14"/>
  <c r="M99" i="14"/>
  <c r="K99" i="14"/>
  <c r="J99" i="14"/>
  <c r="I99" i="14"/>
  <c r="O98" i="14"/>
  <c r="N98" i="14"/>
  <c r="M98" i="14"/>
  <c r="K98" i="14"/>
  <c r="J98" i="14"/>
  <c r="I98" i="14"/>
  <c r="O97" i="14"/>
  <c r="N97" i="14"/>
  <c r="M97" i="14"/>
  <c r="K97" i="14"/>
  <c r="J97" i="14"/>
  <c r="I97" i="14"/>
  <c r="O96" i="14"/>
  <c r="N96" i="14"/>
  <c r="M96" i="14"/>
  <c r="K96" i="14"/>
  <c r="J96" i="14"/>
  <c r="I96" i="14"/>
  <c r="O95" i="14"/>
  <c r="N95" i="14"/>
  <c r="M95" i="14"/>
  <c r="K95" i="14"/>
  <c r="J95" i="14"/>
  <c r="I95" i="14"/>
  <c r="O94" i="14"/>
  <c r="N94" i="14"/>
  <c r="M94" i="14"/>
  <c r="K94" i="14"/>
  <c r="J94" i="14"/>
  <c r="I94" i="14"/>
  <c r="O93" i="14"/>
  <c r="N93" i="14"/>
  <c r="M93" i="14"/>
  <c r="K93" i="14"/>
  <c r="J93" i="14"/>
  <c r="I93" i="14"/>
  <c r="O92" i="14"/>
  <c r="N92" i="14"/>
  <c r="M92" i="14"/>
  <c r="K92" i="14"/>
  <c r="J92" i="14"/>
  <c r="I92" i="14"/>
  <c r="O91" i="14"/>
  <c r="N91" i="14"/>
  <c r="M91" i="14"/>
  <c r="K91" i="14"/>
  <c r="J91" i="14"/>
  <c r="I91" i="14"/>
  <c r="O90" i="14"/>
  <c r="N90" i="14"/>
  <c r="M90" i="14"/>
  <c r="K90" i="14"/>
  <c r="J90" i="14"/>
  <c r="I90" i="14"/>
  <c r="O89" i="14"/>
  <c r="N89" i="14"/>
  <c r="M89" i="14"/>
  <c r="K89" i="14"/>
  <c r="J89" i="14"/>
  <c r="I89" i="14"/>
  <c r="O88" i="14"/>
  <c r="N88" i="14"/>
  <c r="M88" i="14"/>
  <c r="K88" i="14"/>
  <c r="J88" i="14"/>
  <c r="I88" i="14"/>
  <c r="O87" i="14"/>
  <c r="N87" i="14"/>
  <c r="M87" i="14"/>
  <c r="K87" i="14"/>
  <c r="J87" i="14"/>
  <c r="I87" i="14"/>
  <c r="O86" i="14"/>
  <c r="N86" i="14"/>
  <c r="M86" i="14"/>
  <c r="K86" i="14"/>
  <c r="J86" i="14"/>
  <c r="I86" i="14"/>
  <c r="O85" i="14"/>
  <c r="N85" i="14"/>
  <c r="M85" i="14"/>
  <c r="K85" i="14"/>
  <c r="J85" i="14"/>
  <c r="I85" i="14"/>
  <c r="O84" i="14"/>
  <c r="N84" i="14"/>
  <c r="M84" i="14"/>
  <c r="K84" i="14"/>
  <c r="J84" i="14"/>
  <c r="I84" i="14"/>
  <c r="O83" i="14"/>
  <c r="N83" i="14"/>
  <c r="M83" i="14"/>
  <c r="K83" i="14"/>
  <c r="J83" i="14"/>
  <c r="I83" i="14"/>
  <c r="O82" i="14"/>
  <c r="N82" i="14"/>
  <c r="M82" i="14"/>
  <c r="K82" i="14"/>
  <c r="J82" i="14"/>
  <c r="I82" i="14"/>
  <c r="O81" i="14"/>
  <c r="N81" i="14"/>
  <c r="M81" i="14"/>
  <c r="K81" i="14"/>
  <c r="J81" i="14"/>
  <c r="I81" i="14"/>
  <c r="O80" i="14"/>
  <c r="N80" i="14"/>
  <c r="M80" i="14"/>
  <c r="K80" i="14"/>
  <c r="J80" i="14"/>
  <c r="I80" i="14"/>
  <c r="O79" i="14"/>
  <c r="N79" i="14"/>
  <c r="M79" i="14"/>
  <c r="K79" i="14"/>
  <c r="J79" i="14"/>
  <c r="I79" i="14"/>
  <c r="O78" i="14"/>
  <c r="N78" i="14"/>
  <c r="M78" i="14"/>
  <c r="K78" i="14"/>
  <c r="J78" i="14"/>
  <c r="I78" i="14"/>
  <c r="O77" i="14"/>
  <c r="N77" i="14"/>
  <c r="M77" i="14"/>
  <c r="K77" i="14"/>
  <c r="J77" i="14"/>
  <c r="I77" i="14"/>
  <c r="O76" i="14"/>
  <c r="N76" i="14"/>
  <c r="M76" i="14"/>
  <c r="K76" i="14"/>
  <c r="J76" i="14"/>
  <c r="I76" i="14"/>
  <c r="O75" i="14"/>
  <c r="N75" i="14"/>
  <c r="M75" i="14"/>
  <c r="K75" i="14"/>
  <c r="J75" i="14"/>
  <c r="I75" i="14"/>
  <c r="O74" i="14"/>
  <c r="N74" i="14"/>
  <c r="M74" i="14"/>
  <c r="K74" i="14"/>
  <c r="J74" i="14"/>
  <c r="I74" i="14"/>
  <c r="O73" i="14"/>
  <c r="N73" i="14"/>
  <c r="M73" i="14"/>
  <c r="K73" i="14"/>
  <c r="J73" i="14"/>
  <c r="I73" i="14"/>
  <c r="O72" i="14"/>
  <c r="N72" i="14"/>
  <c r="M72" i="14"/>
  <c r="K72" i="14"/>
  <c r="J72" i="14"/>
  <c r="I72" i="14"/>
  <c r="O71" i="14"/>
  <c r="N71" i="14"/>
  <c r="M71" i="14"/>
  <c r="K71" i="14"/>
  <c r="J71" i="14"/>
  <c r="I71" i="14"/>
  <c r="O70" i="14"/>
  <c r="N70" i="14"/>
  <c r="M70" i="14"/>
  <c r="K70" i="14"/>
  <c r="J70" i="14"/>
  <c r="I70" i="14"/>
  <c r="O69" i="14"/>
  <c r="N69" i="14"/>
  <c r="M69" i="14"/>
  <c r="K69" i="14"/>
  <c r="J69" i="14"/>
  <c r="I69" i="14"/>
  <c r="O68" i="14"/>
  <c r="N68" i="14"/>
  <c r="M68" i="14"/>
  <c r="K68" i="14"/>
  <c r="J68" i="14"/>
  <c r="I68" i="14"/>
  <c r="O67" i="14"/>
  <c r="N67" i="14"/>
  <c r="M67" i="14"/>
  <c r="K67" i="14"/>
  <c r="J67" i="14"/>
  <c r="I67" i="14"/>
  <c r="O66" i="14"/>
  <c r="N66" i="14"/>
  <c r="M66" i="14"/>
  <c r="K66" i="14"/>
  <c r="J66" i="14"/>
  <c r="I66" i="14"/>
  <c r="O65" i="14"/>
  <c r="N65" i="14"/>
  <c r="M65" i="14"/>
  <c r="K65" i="14"/>
  <c r="J65" i="14"/>
  <c r="I65" i="14"/>
  <c r="O64" i="14"/>
  <c r="N64" i="14"/>
  <c r="M64" i="14"/>
  <c r="K64" i="14"/>
  <c r="J64" i="14"/>
  <c r="I64" i="14"/>
  <c r="O63" i="14"/>
  <c r="N63" i="14"/>
  <c r="M63" i="14"/>
  <c r="K63" i="14"/>
  <c r="J63" i="14"/>
  <c r="I63" i="14"/>
  <c r="O62" i="14"/>
  <c r="N62" i="14"/>
  <c r="M62" i="14"/>
  <c r="K62" i="14"/>
  <c r="J62" i="14"/>
  <c r="I62" i="14"/>
  <c r="O61" i="14"/>
  <c r="N61" i="14"/>
  <c r="M61" i="14"/>
  <c r="K61" i="14"/>
  <c r="J61" i="14"/>
  <c r="I61" i="14"/>
  <c r="O60" i="14"/>
  <c r="N60" i="14"/>
  <c r="M60" i="14"/>
  <c r="K60" i="14"/>
  <c r="J60" i="14"/>
  <c r="I60" i="14"/>
  <c r="O59" i="14"/>
  <c r="N59" i="14"/>
  <c r="M59" i="14"/>
  <c r="K59" i="14"/>
  <c r="J59" i="14"/>
  <c r="I59" i="14"/>
  <c r="O58" i="14"/>
  <c r="N58" i="14"/>
  <c r="M58" i="14"/>
  <c r="K58" i="14"/>
  <c r="J58" i="14"/>
  <c r="I58" i="14"/>
  <c r="O57" i="14"/>
  <c r="N57" i="14"/>
  <c r="M57" i="14"/>
  <c r="K57" i="14"/>
  <c r="J57" i="14"/>
  <c r="I57" i="14"/>
  <c r="O56" i="14"/>
  <c r="N56" i="14"/>
  <c r="M56" i="14"/>
  <c r="K56" i="14"/>
  <c r="J56" i="14"/>
  <c r="I56" i="14"/>
  <c r="O55" i="14"/>
  <c r="N55" i="14"/>
  <c r="M55" i="14"/>
  <c r="K55" i="14"/>
  <c r="J55" i="14"/>
  <c r="I55" i="14"/>
  <c r="O54" i="14"/>
  <c r="N54" i="14"/>
  <c r="M54" i="14"/>
  <c r="K54" i="14"/>
  <c r="J54" i="14"/>
  <c r="I54" i="14"/>
  <c r="O53" i="14"/>
  <c r="N53" i="14"/>
  <c r="M53" i="14"/>
  <c r="K53" i="14"/>
  <c r="J53" i="14"/>
  <c r="I53" i="14"/>
  <c r="O52" i="14"/>
  <c r="N52" i="14"/>
  <c r="M52" i="14"/>
  <c r="K52" i="14"/>
  <c r="J52" i="14"/>
  <c r="I52" i="14"/>
  <c r="O51" i="14"/>
  <c r="N51" i="14"/>
  <c r="M51" i="14"/>
  <c r="K51" i="14"/>
  <c r="J51" i="14"/>
  <c r="I51" i="14"/>
  <c r="O50" i="14"/>
  <c r="N50" i="14"/>
  <c r="M50" i="14"/>
  <c r="K50" i="14"/>
  <c r="J50" i="14"/>
  <c r="I50" i="14"/>
  <c r="O49" i="14"/>
  <c r="N49" i="14"/>
  <c r="M49" i="14"/>
  <c r="K49" i="14"/>
  <c r="J49" i="14"/>
  <c r="I49" i="14"/>
  <c r="O48" i="14"/>
  <c r="N48" i="14"/>
  <c r="M48" i="14"/>
  <c r="K48" i="14"/>
  <c r="J48" i="14"/>
  <c r="I48" i="14"/>
  <c r="O47" i="14"/>
  <c r="N47" i="14"/>
  <c r="M47" i="14"/>
  <c r="K47" i="14"/>
  <c r="J47" i="14"/>
  <c r="I47" i="14"/>
  <c r="O46" i="14"/>
  <c r="N46" i="14"/>
  <c r="M46" i="14"/>
  <c r="K46" i="14"/>
  <c r="J46" i="14"/>
  <c r="I46" i="14"/>
  <c r="O45" i="14"/>
  <c r="N45" i="14"/>
  <c r="M45" i="14"/>
  <c r="K45" i="14"/>
  <c r="J45" i="14"/>
  <c r="I45" i="14"/>
  <c r="O44" i="14"/>
  <c r="N44" i="14"/>
  <c r="M44" i="14"/>
  <c r="K44" i="14"/>
  <c r="J44" i="14"/>
  <c r="I44" i="14"/>
  <c r="O43" i="14"/>
  <c r="N43" i="14"/>
  <c r="M43" i="14"/>
  <c r="K43" i="14"/>
  <c r="J43" i="14"/>
  <c r="I43" i="14"/>
  <c r="O42" i="14"/>
  <c r="N42" i="14"/>
  <c r="M42" i="14"/>
  <c r="K42" i="14"/>
  <c r="J42" i="14"/>
  <c r="I42" i="14"/>
  <c r="O41" i="14"/>
  <c r="N41" i="14"/>
  <c r="M41" i="14"/>
  <c r="K41" i="14"/>
  <c r="J41" i="14"/>
  <c r="I41" i="14"/>
  <c r="O40" i="14"/>
  <c r="N40" i="14"/>
  <c r="M40" i="14"/>
  <c r="K40" i="14"/>
  <c r="J40" i="14"/>
  <c r="I40" i="14"/>
  <c r="O39" i="14"/>
  <c r="N39" i="14"/>
  <c r="M39" i="14"/>
  <c r="K39" i="14"/>
  <c r="J39" i="14"/>
  <c r="I39" i="14"/>
  <c r="O38" i="14"/>
  <c r="N38" i="14"/>
  <c r="M38" i="14"/>
  <c r="K38" i="14"/>
  <c r="J38" i="14"/>
  <c r="I38" i="14"/>
  <c r="O37" i="14"/>
  <c r="N37" i="14"/>
  <c r="M37" i="14"/>
  <c r="K37" i="14"/>
  <c r="J37" i="14"/>
  <c r="I37" i="14"/>
  <c r="O36" i="14"/>
  <c r="N36" i="14"/>
  <c r="M36" i="14"/>
  <c r="K36" i="14"/>
  <c r="J36" i="14"/>
  <c r="I36" i="14"/>
  <c r="O35" i="14"/>
  <c r="N35" i="14"/>
  <c r="M35" i="14"/>
  <c r="K35" i="14"/>
  <c r="J35" i="14"/>
  <c r="I35" i="14"/>
  <c r="O34" i="14"/>
  <c r="N34" i="14"/>
  <c r="M34" i="14"/>
  <c r="K34" i="14"/>
  <c r="J34" i="14"/>
  <c r="I34" i="14"/>
  <c r="O33" i="14"/>
  <c r="N33" i="14"/>
  <c r="M33" i="14"/>
  <c r="K33" i="14"/>
  <c r="J33" i="14"/>
  <c r="I33" i="14"/>
  <c r="O32" i="14"/>
  <c r="N32" i="14"/>
  <c r="M32" i="14"/>
  <c r="K32" i="14"/>
  <c r="J32" i="14"/>
  <c r="I32" i="14"/>
  <c r="O31" i="14"/>
  <c r="N31" i="14"/>
  <c r="M31" i="14"/>
  <c r="K31" i="14"/>
  <c r="J31" i="14"/>
  <c r="I31" i="14"/>
  <c r="O30" i="14"/>
  <c r="N30" i="14"/>
  <c r="M30" i="14"/>
  <c r="K30" i="14"/>
  <c r="J30" i="14"/>
  <c r="I30" i="14"/>
  <c r="O29" i="14"/>
  <c r="N29" i="14"/>
  <c r="M29" i="14"/>
  <c r="K29" i="14"/>
  <c r="J29" i="14"/>
  <c r="I29" i="14"/>
  <c r="O28" i="14"/>
  <c r="N28" i="14"/>
  <c r="M28" i="14"/>
  <c r="K28" i="14"/>
  <c r="J28" i="14"/>
  <c r="I28" i="14"/>
  <c r="O27" i="14"/>
  <c r="N27" i="14"/>
  <c r="M27" i="14"/>
  <c r="K27" i="14"/>
  <c r="J27" i="14"/>
  <c r="I27" i="14"/>
  <c r="O26" i="14"/>
  <c r="N26" i="14"/>
  <c r="M26" i="14"/>
  <c r="K26" i="14"/>
  <c r="J26" i="14"/>
  <c r="I26" i="14"/>
  <c r="O25" i="14"/>
  <c r="N25" i="14"/>
  <c r="M25" i="14"/>
  <c r="K25" i="14"/>
  <c r="J25" i="14"/>
  <c r="I25" i="14"/>
  <c r="O24" i="14"/>
  <c r="N24" i="14"/>
  <c r="M24" i="14"/>
  <c r="K24" i="14"/>
  <c r="J24" i="14"/>
  <c r="I24" i="14"/>
  <c r="O23" i="14"/>
  <c r="N23" i="14"/>
  <c r="M23" i="14"/>
  <c r="K23" i="14"/>
  <c r="J23" i="14"/>
  <c r="I23" i="14"/>
  <c r="O22" i="14"/>
  <c r="N22" i="14"/>
  <c r="M22" i="14"/>
  <c r="K22" i="14"/>
  <c r="J22" i="14"/>
  <c r="I22" i="14"/>
  <c r="O21" i="14"/>
  <c r="N21" i="14"/>
  <c r="M21" i="14"/>
  <c r="K21" i="14"/>
  <c r="J21" i="14"/>
  <c r="I21" i="14"/>
  <c r="O20" i="14"/>
  <c r="N20" i="14"/>
  <c r="M20" i="14"/>
  <c r="K20" i="14"/>
  <c r="J20" i="14"/>
  <c r="I20" i="14"/>
  <c r="O19" i="14"/>
  <c r="N19" i="14"/>
  <c r="M19" i="14"/>
  <c r="K19" i="14"/>
  <c r="J19" i="14"/>
  <c r="I19" i="14"/>
  <c r="O18" i="14"/>
  <c r="N18" i="14"/>
  <c r="M18" i="14"/>
  <c r="K18" i="14"/>
  <c r="J18" i="14"/>
  <c r="I18" i="14"/>
  <c r="O17" i="14"/>
  <c r="N17" i="14"/>
  <c r="M17" i="14"/>
  <c r="K17" i="14"/>
  <c r="J17" i="14"/>
  <c r="I17" i="14"/>
  <c r="O16" i="14"/>
  <c r="N16" i="14"/>
  <c r="M16" i="14"/>
  <c r="K16" i="14"/>
  <c r="J16" i="14"/>
  <c r="I16" i="14"/>
  <c r="O15" i="14"/>
  <c r="N15" i="14"/>
  <c r="M15" i="14"/>
  <c r="K15" i="14"/>
  <c r="J15" i="14"/>
  <c r="I15" i="14"/>
  <c r="O14" i="14"/>
  <c r="N14" i="14"/>
  <c r="M14" i="14"/>
  <c r="K14" i="14"/>
  <c r="J14" i="14"/>
  <c r="I14" i="14"/>
  <c r="O13" i="14"/>
  <c r="N13" i="14"/>
  <c r="M13" i="14"/>
  <c r="K13" i="14"/>
  <c r="J13" i="14"/>
  <c r="I13" i="14"/>
  <c r="O12" i="14"/>
  <c r="N12" i="14"/>
  <c r="M12" i="14"/>
  <c r="K12" i="14"/>
  <c r="J12" i="14"/>
  <c r="I12" i="14"/>
  <c r="O11" i="14"/>
  <c r="N11" i="14"/>
  <c r="M11" i="14"/>
  <c r="K11" i="14"/>
  <c r="J11" i="14"/>
  <c r="I11" i="14"/>
  <c r="O10" i="14"/>
  <c r="N10" i="14"/>
  <c r="M10" i="14"/>
  <c r="K10" i="14"/>
  <c r="J10" i="14"/>
  <c r="I10" i="14"/>
  <c r="O9" i="14"/>
  <c r="N9" i="14"/>
  <c r="M9" i="14"/>
  <c r="K9" i="14"/>
  <c r="J9" i="14"/>
  <c r="I9" i="14"/>
  <c r="O8" i="14"/>
  <c r="N8" i="14"/>
  <c r="M8" i="14"/>
  <c r="K8" i="14"/>
  <c r="J8" i="14"/>
  <c r="I8" i="14"/>
  <c r="O7" i="14"/>
  <c r="N7" i="14"/>
  <c r="M7" i="14"/>
  <c r="K7" i="14"/>
  <c r="J7" i="14"/>
  <c r="I7" i="14"/>
  <c r="O6" i="14"/>
  <c r="N6" i="14"/>
  <c r="M6" i="14"/>
  <c r="K6" i="14"/>
  <c r="J6" i="14"/>
  <c r="I6" i="14"/>
  <c r="O5" i="14"/>
  <c r="N5" i="14"/>
  <c r="M5" i="14"/>
  <c r="K5" i="14"/>
  <c r="J5" i="14"/>
  <c r="I5" i="14"/>
  <c r="O340" i="13"/>
  <c r="N340" i="13"/>
  <c r="M340" i="13"/>
  <c r="K340" i="13"/>
  <c r="J340" i="13"/>
  <c r="I340" i="13"/>
  <c r="O339" i="13"/>
  <c r="N339" i="13"/>
  <c r="M339" i="13"/>
  <c r="K339" i="13"/>
  <c r="J339" i="13"/>
  <c r="I339" i="13"/>
  <c r="O338" i="13"/>
  <c r="N338" i="13"/>
  <c r="M338" i="13"/>
  <c r="K338" i="13"/>
  <c r="J338" i="13"/>
  <c r="I338" i="13"/>
  <c r="O337" i="13"/>
  <c r="N337" i="13"/>
  <c r="M337" i="13"/>
  <c r="K337" i="13"/>
  <c r="J337" i="13"/>
  <c r="I337" i="13"/>
  <c r="O336" i="13"/>
  <c r="N336" i="13"/>
  <c r="M336" i="13"/>
  <c r="K336" i="13"/>
  <c r="J336" i="13"/>
  <c r="I336" i="13"/>
  <c r="O335" i="13"/>
  <c r="N335" i="13"/>
  <c r="M335" i="13"/>
  <c r="K335" i="13"/>
  <c r="J335" i="13"/>
  <c r="I335" i="13"/>
  <c r="O334" i="13"/>
  <c r="N334" i="13"/>
  <c r="M334" i="13"/>
  <c r="K334" i="13"/>
  <c r="J334" i="13"/>
  <c r="I334" i="13"/>
  <c r="O333" i="13"/>
  <c r="N333" i="13"/>
  <c r="M333" i="13"/>
  <c r="K333" i="13"/>
  <c r="J333" i="13"/>
  <c r="I333" i="13"/>
  <c r="O332" i="13"/>
  <c r="N332" i="13"/>
  <c r="M332" i="13"/>
  <c r="K332" i="13"/>
  <c r="J332" i="13"/>
  <c r="I332" i="13"/>
  <c r="O331" i="13"/>
  <c r="N331" i="13"/>
  <c r="M331" i="13"/>
  <c r="K331" i="13"/>
  <c r="J331" i="13"/>
  <c r="I331" i="13"/>
  <c r="O330" i="13"/>
  <c r="N330" i="13"/>
  <c r="M330" i="13"/>
  <c r="K330" i="13"/>
  <c r="J330" i="13"/>
  <c r="I330" i="13"/>
  <c r="O329" i="13"/>
  <c r="N329" i="13"/>
  <c r="M329" i="13"/>
  <c r="K329" i="13"/>
  <c r="J329" i="13"/>
  <c r="I329" i="13"/>
  <c r="O328" i="13"/>
  <c r="N328" i="13"/>
  <c r="M328" i="13"/>
  <c r="K328" i="13"/>
  <c r="J328" i="13"/>
  <c r="I328" i="13"/>
  <c r="O327" i="13"/>
  <c r="N327" i="13"/>
  <c r="M327" i="13"/>
  <c r="K327" i="13"/>
  <c r="J327" i="13"/>
  <c r="I327" i="13"/>
  <c r="O326" i="13"/>
  <c r="N326" i="13"/>
  <c r="M326" i="13"/>
  <c r="K326" i="13"/>
  <c r="J326" i="13"/>
  <c r="I326" i="13"/>
  <c r="O325" i="13"/>
  <c r="N325" i="13"/>
  <c r="M325" i="13"/>
  <c r="K325" i="13"/>
  <c r="J325" i="13"/>
  <c r="I325" i="13"/>
  <c r="O324" i="13"/>
  <c r="N324" i="13"/>
  <c r="M324" i="13"/>
  <c r="K324" i="13"/>
  <c r="J324" i="13"/>
  <c r="I324" i="13"/>
  <c r="O323" i="13"/>
  <c r="N323" i="13"/>
  <c r="M323" i="13"/>
  <c r="K323" i="13"/>
  <c r="J323" i="13"/>
  <c r="I323" i="13"/>
  <c r="O322" i="13"/>
  <c r="N322" i="13"/>
  <c r="M322" i="13"/>
  <c r="K322" i="13"/>
  <c r="J322" i="13"/>
  <c r="I322" i="13"/>
  <c r="O321" i="13"/>
  <c r="N321" i="13"/>
  <c r="M321" i="13"/>
  <c r="K321" i="13"/>
  <c r="J321" i="13"/>
  <c r="I321" i="13"/>
  <c r="O320" i="13"/>
  <c r="N320" i="13"/>
  <c r="M320" i="13"/>
  <c r="K320" i="13"/>
  <c r="J320" i="13"/>
  <c r="I320" i="13"/>
  <c r="O319" i="13"/>
  <c r="N319" i="13"/>
  <c r="M319" i="13"/>
  <c r="K319" i="13"/>
  <c r="J319" i="13"/>
  <c r="I319" i="13"/>
  <c r="O318" i="13"/>
  <c r="N318" i="13"/>
  <c r="M318" i="13"/>
  <c r="K318" i="13"/>
  <c r="J318" i="13"/>
  <c r="I318" i="13"/>
  <c r="O317" i="13"/>
  <c r="N317" i="13"/>
  <c r="M317" i="13"/>
  <c r="K317" i="13"/>
  <c r="J317" i="13"/>
  <c r="I317" i="13"/>
  <c r="O316" i="13"/>
  <c r="N316" i="13"/>
  <c r="M316" i="13"/>
  <c r="K316" i="13"/>
  <c r="J316" i="13"/>
  <c r="I316" i="13"/>
  <c r="O315" i="13"/>
  <c r="N315" i="13"/>
  <c r="M315" i="13"/>
  <c r="K315" i="13"/>
  <c r="J315" i="13"/>
  <c r="I315" i="13"/>
  <c r="O314" i="13"/>
  <c r="N314" i="13"/>
  <c r="M314" i="13"/>
  <c r="K314" i="13"/>
  <c r="J314" i="13"/>
  <c r="I314" i="13"/>
  <c r="O313" i="13"/>
  <c r="N313" i="13"/>
  <c r="M313" i="13"/>
  <c r="K313" i="13"/>
  <c r="J313" i="13"/>
  <c r="I313" i="13"/>
  <c r="O312" i="13"/>
  <c r="N312" i="13"/>
  <c r="M312" i="13"/>
  <c r="K312" i="13"/>
  <c r="J312" i="13"/>
  <c r="I312" i="13"/>
  <c r="O311" i="13"/>
  <c r="N311" i="13"/>
  <c r="M311" i="13"/>
  <c r="K311" i="13"/>
  <c r="J311" i="13"/>
  <c r="I311" i="13"/>
  <c r="O310" i="13"/>
  <c r="N310" i="13"/>
  <c r="M310" i="13"/>
  <c r="K310" i="13"/>
  <c r="J310" i="13"/>
  <c r="I310" i="13"/>
  <c r="O309" i="13"/>
  <c r="N309" i="13"/>
  <c r="M309" i="13"/>
  <c r="K309" i="13"/>
  <c r="J309" i="13"/>
  <c r="I309" i="13"/>
  <c r="O308" i="13"/>
  <c r="N308" i="13"/>
  <c r="M308" i="13"/>
  <c r="K308" i="13"/>
  <c r="J308" i="13"/>
  <c r="I308" i="13"/>
  <c r="O307" i="13"/>
  <c r="N307" i="13"/>
  <c r="M307" i="13"/>
  <c r="K307" i="13"/>
  <c r="J307" i="13"/>
  <c r="I307" i="13"/>
  <c r="O306" i="13"/>
  <c r="N306" i="13"/>
  <c r="M306" i="13"/>
  <c r="K306" i="13"/>
  <c r="J306" i="13"/>
  <c r="I306" i="13"/>
  <c r="O305" i="13"/>
  <c r="N305" i="13"/>
  <c r="M305" i="13"/>
  <c r="K305" i="13"/>
  <c r="J305" i="13"/>
  <c r="I305" i="13"/>
  <c r="O304" i="13"/>
  <c r="N304" i="13"/>
  <c r="M304" i="13"/>
  <c r="K304" i="13"/>
  <c r="J304" i="13"/>
  <c r="I304" i="13"/>
  <c r="O303" i="13"/>
  <c r="N303" i="13"/>
  <c r="M303" i="13"/>
  <c r="K303" i="13"/>
  <c r="J303" i="13"/>
  <c r="I303" i="13"/>
  <c r="O302" i="13"/>
  <c r="N302" i="13"/>
  <c r="M302" i="13"/>
  <c r="K302" i="13"/>
  <c r="J302" i="13"/>
  <c r="I302" i="13"/>
  <c r="O301" i="13"/>
  <c r="N301" i="13"/>
  <c r="M301" i="13"/>
  <c r="K301" i="13"/>
  <c r="J301" i="13"/>
  <c r="I301" i="13"/>
  <c r="O300" i="13"/>
  <c r="N300" i="13"/>
  <c r="M300" i="13"/>
  <c r="K300" i="13"/>
  <c r="J300" i="13"/>
  <c r="I300" i="13"/>
  <c r="O299" i="13"/>
  <c r="N299" i="13"/>
  <c r="M299" i="13"/>
  <c r="K299" i="13"/>
  <c r="J299" i="13"/>
  <c r="I299" i="13"/>
  <c r="O298" i="13"/>
  <c r="N298" i="13"/>
  <c r="M298" i="13"/>
  <c r="K298" i="13"/>
  <c r="J298" i="13"/>
  <c r="I298" i="13"/>
  <c r="O297" i="13"/>
  <c r="N297" i="13"/>
  <c r="M297" i="13"/>
  <c r="K297" i="13"/>
  <c r="J297" i="13"/>
  <c r="I297" i="13"/>
  <c r="O296" i="13"/>
  <c r="N296" i="13"/>
  <c r="M296" i="13"/>
  <c r="K296" i="13"/>
  <c r="J296" i="13"/>
  <c r="I296" i="13"/>
  <c r="O295" i="13"/>
  <c r="N295" i="13"/>
  <c r="M295" i="13"/>
  <c r="K295" i="13"/>
  <c r="J295" i="13"/>
  <c r="I295" i="13"/>
  <c r="O294" i="13"/>
  <c r="N294" i="13"/>
  <c r="M294" i="13"/>
  <c r="K294" i="13"/>
  <c r="J294" i="13"/>
  <c r="I294" i="13"/>
  <c r="O293" i="13"/>
  <c r="N293" i="13"/>
  <c r="M293" i="13"/>
  <c r="K293" i="13"/>
  <c r="J293" i="13"/>
  <c r="I293" i="13"/>
  <c r="O292" i="13"/>
  <c r="N292" i="13"/>
  <c r="M292" i="13"/>
  <c r="K292" i="13"/>
  <c r="J292" i="13"/>
  <c r="I292" i="13"/>
  <c r="O291" i="13"/>
  <c r="N291" i="13"/>
  <c r="M291" i="13"/>
  <c r="K291" i="13"/>
  <c r="J291" i="13"/>
  <c r="I291" i="13"/>
  <c r="O290" i="13"/>
  <c r="N290" i="13"/>
  <c r="M290" i="13"/>
  <c r="K290" i="13"/>
  <c r="J290" i="13"/>
  <c r="I290" i="13"/>
  <c r="O289" i="13"/>
  <c r="N289" i="13"/>
  <c r="M289" i="13"/>
  <c r="K289" i="13"/>
  <c r="J289" i="13"/>
  <c r="I289" i="13"/>
  <c r="O288" i="13"/>
  <c r="N288" i="13"/>
  <c r="M288" i="13"/>
  <c r="K288" i="13"/>
  <c r="J288" i="13"/>
  <c r="I288" i="13"/>
  <c r="O287" i="13"/>
  <c r="N287" i="13"/>
  <c r="M287" i="13"/>
  <c r="K287" i="13"/>
  <c r="J287" i="13"/>
  <c r="I287" i="13"/>
  <c r="O286" i="13"/>
  <c r="N286" i="13"/>
  <c r="M286" i="13"/>
  <c r="K286" i="13"/>
  <c r="J286" i="13"/>
  <c r="I286" i="13"/>
  <c r="O285" i="13"/>
  <c r="N285" i="13"/>
  <c r="M285" i="13"/>
  <c r="K285" i="13"/>
  <c r="J285" i="13"/>
  <c r="I285" i="13"/>
  <c r="O284" i="13"/>
  <c r="N284" i="13"/>
  <c r="M284" i="13"/>
  <c r="K284" i="13"/>
  <c r="J284" i="13"/>
  <c r="I284" i="13"/>
  <c r="O283" i="13"/>
  <c r="N283" i="13"/>
  <c r="M283" i="13"/>
  <c r="K283" i="13"/>
  <c r="J283" i="13"/>
  <c r="I283" i="13"/>
  <c r="O282" i="13"/>
  <c r="N282" i="13"/>
  <c r="M282" i="13"/>
  <c r="K282" i="13"/>
  <c r="J282" i="13"/>
  <c r="I282" i="13"/>
  <c r="O281" i="13"/>
  <c r="N281" i="13"/>
  <c r="M281" i="13"/>
  <c r="K281" i="13"/>
  <c r="J281" i="13"/>
  <c r="I281" i="13"/>
  <c r="O280" i="13"/>
  <c r="N280" i="13"/>
  <c r="M280" i="13"/>
  <c r="K280" i="13"/>
  <c r="J280" i="13"/>
  <c r="I280" i="13"/>
  <c r="O279" i="13"/>
  <c r="N279" i="13"/>
  <c r="M279" i="13"/>
  <c r="K279" i="13"/>
  <c r="J279" i="13"/>
  <c r="I279" i="13"/>
  <c r="O278" i="13"/>
  <c r="N278" i="13"/>
  <c r="M278" i="13"/>
  <c r="K278" i="13"/>
  <c r="J278" i="13"/>
  <c r="I278" i="13"/>
  <c r="O277" i="13"/>
  <c r="N277" i="13"/>
  <c r="M277" i="13"/>
  <c r="K277" i="13"/>
  <c r="J277" i="13"/>
  <c r="I277" i="13"/>
  <c r="O276" i="13"/>
  <c r="N276" i="13"/>
  <c r="M276" i="13"/>
  <c r="K276" i="13"/>
  <c r="J276" i="13"/>
  <c r="I276" i="13"/>
  <c r="O275" i="13"/>
  <c r="N275" i="13"/>
  <c r="M275" i="13"/>
  <c r="K275" i="13"/>
  <c r="J275" i="13"/>
  <c r="I275" i="13"/>
  <c r="O274" i="13"/>
  <c r="N274" i="13"/>
  <c r="M274" i="13"/>
  <c r="K274" i="13"/>
  <c r="J274" i="13"/>
  <c r="I274" i="13"/>
  <c r="O273" i="13"/>
  <c r="N273" i="13"/>
  <c r="M273" i="13"/>
  <c r="K273" i="13"/>
  <c r="J273" i="13"/>
  <c r="I273" i="13"/>
  <c r="O272" i="13"/>
  <c r="N272" i="13"/>
  <c r="M272" i="13"/>
  <c r="K272" i="13"/>
  <c r="J272" i="13"/>
  <c r="I272" i="13"/>
  <c r="O271" i="13"/>
  <c r="N271" i="13"/>
  <c r="M271" i="13"/>
  <c r="K271" i="13"/>
  <c r="J271" i="13"/>
  <c r="I271" i="13"/>
  <c r="O270" i="13"/>
  <c r="N270" i="13"/>
  <c r="M270" i="13"/>
  <c r="K270" i="13"/>
  <c r="J270" i="13"/>
  <c r="I270" i="13"/>
  <c r="O269" i="13"/>
  <c r="N269" i="13"/>
  <c r="M269" i="13"/>
  <c r="K269" i="13"/>
  <c r="J269" i="13"/>
  <c r="I269" i="13"/>
  <c r="O268" i="13"/>
  <c r="N268" i="13"/>
  <c r="M268" i="13"/>
  <c r="K268" i="13"/>
  <c r="J268" i="13"/>
  <c r="I268" i="13"/>
  <c r="O267" i="13"/>
  <c r="N267" i="13"/>
  <c r="M267" i="13"/>
  <c r="K267" i="13"/>
  <c r="J267" i="13"/>
  <c r="I267" i="13"/>
  <c r="O266" i="13"/>
  <c r="N266" i="13"/>
  <c r="M266" i="13"/>
  <c r="K266" i="13"/>
  <c r="J266" i="13"/>
  <c r="I266" i="13"/>
  <c r="O265" i="13"/>
  <c r="N265" i="13"/>
  <c r="M265" i="13"/>
  <c r="K265" i="13"/>
  <c r="J265" i="13"/>
  <c r="I265" i="13"/>
  <c r="O264" i="13"/>
  <c r="N264" i="13"/>
  <c r="M264" i="13"/>
  <c r="K264" i="13"/>
  <c r="J264" i="13"/>
  <c r="I264" i="13"/>
  <c r="O263" i="13"/>
  <c r="N263" i="13"/>
  <c r="M263" i="13"/>
  <c r="K263" i="13"/>
  <c r="J263" i="13"/>
  <c r="I263" i="13"/>
  <c r="O262" i="13"/>
  <c r="N262" i="13"/>
  <c r="M262" i="13"/>
  <c r="K262" i="13"/>
  <c r="J262" i="13"/>
  <c r="I262" i="13"/>
  <c r="O261" i="13"/>
  <c r="N261" i="13"/>
  <c r="M261" i="13"/>
  <c r="K261" i="13"/>
  <c r="J261" i="13"/>
  <c r="I261" i="13"/>
  <c r="O260" i="13"/>
  <c r="N260" i="13"/>
  <c r="M260" i="13"/>
  <c r="K260" i="13"/>
  <c r="J260" i="13"/>
  <c r="I260" i="13"/>
  <c r="O259" i="13"/>
  <c r="N259" i="13"/>
  <c r="M259" i="13"/>
  <c r="K259" i="13"/>
  <c r="J259" i="13"/>
  <c r="I259" i="13"/>
  <c r="O258" i="13"/>
  <c r="N258" i="13"/>
  <c r="M258" i="13"/>
  <c r="K258" i="13"/>
  <c r="J258" i="13"/>
  <c r="I258" i="13"/>
  <c r="O257" i="13"/>
  <c r="N257" i="13"/>
  <c r="M257" i="13"/>
  <c r="K257" i="13"/>
  <c r="J257" i="13"/>
  <c r="I257" i="13"/>
  <c r="O256" i="13"/>
  <c r="N256" i="13"/>
  <c r="M256" i="13"/>
  <c r="K256" i="13"/>
  <c r="J256" i="13"/>
  <c r="I256" i="13"/>
  <c r="O255" i="13"/>
  <c r="N255" i="13"/>
  <c r="M255" i="13"/>
  <c r="K255" i="13"/>
  <c r="J255" i="13"/>
  <c r="I255" i="13"/>
  <c r="O254" i="13"/>
  <c r="N254" i="13"/>
  <c r="M254" i="13"/>
  <c r="K254" i="13"/>
  <c r="J254" i="13"/>
  <c r="I254" i="13"/>
  <c r="O253" i="13"/>
  <c r="N253" i="13"/>
  <c r="M253" i="13"/>
  <c r="K253" i="13"/>
  <c r="J253" i="13"/>
  <c r="I253" i="13"/>
  <c r="O252" i="13"/>
  <c r="N252" i="13"/>
  <c r="M252" i="13"/>
  <c r="K252" i="13"/>
  <c r="J252" i="13"/>
  <c r="I252" i="13"/>
  <c r="O251" i="13"/>
  <c r="N251" i="13"/>
  <c r="M251" i="13"/>
  <c r="K251" i="13"/>
  <c r="J251" i="13"/>
  <c r="I251" i="13"/>
  <c r="O250" i="13"/>
  <c r="N250" i="13"/>
  <c r="M250" i="13"/>
  <c r="K250" i="13"/>
  <c r="J250" i="13"/>
  <c r="I250" i="13"/>
  <c r="O249" i="13"/>
  <c r="N249" i="13"/>
  <c r="M249" i="13"/>
  <c r="K249" i="13"/>
  <c r="J249" i="13"/>
  <c r="I249" i="13"/>
  <c r="O248" i="13"/>
  <c r="N248" i="13"/>
  <c r="M248" i="13"/>
  <c r="K248" i="13"/>
  <c r="J248" i="13"/>
  <c r="I248" i="13"/>
  <c r="O247" i="13"/>
  <c r="N247" i="13"/>
  <c r="M247" i="13"/>
  <c r="K247" i="13"/>
  <c r="J247" i="13"/>
  <c r="I247" i="13"/>
  <c r="O246" i="13"/>
  <c r="N246" i="13"/>
  <c r="M246" i="13"/>
  <c r="K246" i="13"/>
  <c r="J246" i="13"/>
  <c r="I246" i="13"/>
  <c r="O245" i="13"/>
  <c r="N245" i="13"/>
  <c r="M245" i="13"/>
  <c r="K245" i="13"/>
  <c r="J245" i="13"/>
  <c r="I245" i="13"/>
  <c r="O244" i="13"/>
  <c r="N244" i="13"/>
  <c r="M244" i="13"/>
  <c r="K244" i="13"/>
  <c r="J244" i="13"/>
  <c r="I244" i="13"/>
  <c r="O243" i="13"/>
  <c r="N243" i="13"/>
  <c r="M243" i="13"/>
  <c r="K243" i="13"/>
  <c r="J243" i="13"/>
  <c r="I243" i="13"/>
  <c r="O242" i="13"/>
  <c r="N242" i="13"/>
  <c r="M242" i="13"/>
  <c r="K242" i="13"/>
  <c r="J242" i="13"/>
  <c r="I242" i="13"/>
  <c r="O241" i="13"/>
  <c r="N241" i="13"/>
  <c r="M241" i="13"/>
  <c r="K241" i="13"/>
  <c r="J241" i="13"/>
  <c r="I241" i="13"/>
  <c r="O240" i="13"/>
  <c r="N240" i="13"/>
  <c r="M240" i="13"/>
  <c r="K240" i="13"/>
  <c r="J240" i="13"/>
  <c r="I240" i="13"/>
  <c r="O239" i="13"/>
  <c r="N239" i="13"/>
  <c r="M239" i="13"/>
  <c r="K239" i="13"/>
  <c r="J239" i="13"/>
  <c r="I239" i="13"/>
  <c r="O238" i="13"/>
  <c r="N238" i="13"/>
  <c r="M238" i="13"/>
  <c r="K238" i="13"/>
  <c r="J238" i="13"/>
  <c r="I238" i="13"/>
  <c r="O237" i="13"/>
  <c r="N237" i="13"/>
  <c r="M237" i="13"/>
  <c r="K237" i="13"/>
  <c r="J237" i="13"/>
  <c r="I237" i="13"/>
  <c r="O236" i="13"/>
  <c r="N236" i="13"/>
  <c r="M236" i="13"/>
  <c r="K236" i="13"/>
  <c r="J236" i="13"/>
  <c r="I236" i="13"/>
  <c r="O235" i="13"/>
  <c r="N235" i="13"/>
  <c r="M235" i="13"/>
  <c r="K235" i="13"/>
  <c r="J235" i="13"/>
  <c r="I235" i="13"/>
  <c r="O234" i="13"/>
  <c r="N234" i="13"/>
  <c r="M234" i="13"/>
  <c r="K234" i="13"/>
  <c r="J234" i="13"/>
  <c r="I234" i="13"/>
  <c r="O233" i="13"/>
  <c r="N233" i="13"/>
  <c r="M233" i="13"/>
  <c r="K233" i="13"/>
  <c r="J233" i="13"/>
  <c r="I233" i="13"/>
  <c r="O232" i="13"/>
  <c r="N232" i="13"/>
  <c r="M232" i="13"/>
  <c r="K232" i="13"/>
  <c r="J232" i="13"/>
  <c r="I232" i="13"/>
  <c r="O231" i="13"/>
  <c r="N231" i="13"/>
  <c r="M231" i="13"/>
  <c r="K231" i="13"/>
  <c r="J231" i="13"/>
  <c r="I231" i="13"/>
  <c r="O230" i="13"/>
  <c r="N230" i="13"/>
  <c r="M230" i="13"/>
  <c r="K230" i="13"/>
  <c r="J230" i="13"/>
  <c r="I230" i="13"/>
  <c r="O229" i="13"/>
  <c r="N229" i="13"/>
  <c r="M229" i="13"/>
  <c r="K229" i="13"/>
  <c r="J229" i="13"/>
  <c r="I229" i="13"/>
  <c r="O228" i="13"/>
  <c r="N228" i="13"/>
  <c r="M228" i="13"/>
  <c r="K228" i="13"/>
  <c r="J228" i="13"/>
  <c r="I228" i="13"/>
  <c r="O227" i="13"/>
  <c r="N227" i="13"/>
  <c r="M227" i="13"/>
  <c r="K227" i="13"/>
  <c r="J227" i="13"/>
  <c r="I227" i="13"/>
  <c r="O226" i="13"/>
  <c r="N226" i="13"/>
  <c r="M226" i="13"/>
  <c r="K226" i="13"/>
  <c r="J226" i="13"/>
  <c r="I226" i="13"/>
  <c r="O225" i="13"/>
  <c r="N225" i="13"/>
  <c r="M225" i="13"/>
  <c r="K225" i="13"/>
  <c r="J225" i="13"/>
  <c r="I225" i="13"/>
  <c r="O224" i="13"/>
  <c r="N224" i="13"/>
  <c r="M224" i="13"/>
  <c r="K224" i="13"/>
  <c r="J224" i="13"/>
  <c r="I224" i="13"/>
  <c r="O223" i="13"/>
  <c r="N223" i="13"/>
  <c r="M223" i="13"/>
  <c r="K223" i="13"/>
  <c r="J223" i="13"/>
  <c r="I223" i="13"/>
  <c r="O222" i="13"/>
  <c r="N222" i="13"/>
  <c r="M222" i="13"/>
  <c r="K222" i="13"/>
  <c r="J222" i="13"/>
  <c r="I222" i="13"/>
  <c r="O221" i="13"/>
  <c r="N221" i="13"/>
  <c r="M221" i="13"/>
  <c r="K221" i="13"/>
  <c r="J221" i="13"/>
  <c r="I221" i="13"/>
  <c r="O220" i="13"/>
  <c r="N220" i="13"/>
  <c r="M220" i="13"/>
  <c r="K220" i="13"/>
  <c r="J220" i="13"/>
  <c r="I220" i="13"/>
  <c r="O219" i="13"/>
  <c r="N219" i="13"/>
  <c r="M219" i="13"/>
  <c r="K219" i="13"/>
  <c r="J219" i="13"/>
  <c r="I219" i="13"/>
  <c r="O218" i="13"/>
  <c r="N218" i="13"/>
  <c r="M218" i="13"/>
  <c r="K218" i="13"/>
  <c r="J218" i="13"/>
  <c r="I218" i="13"/>
  <c r="O217" i="13"/>
  <c r="N217" i="13"/>
  <c r="M217" i="13"/>
  <c r="K217" i="13"/>
  <c r="J217" i="13"/>
  <c r="I217" i="13"/>
  <c r="O216" i="13"/>
  <c r="N216" i="13"/>
  <c r="M216" i="13"/>
  <c r="K216" i="13"/>
  <c r="J216" i="13"/>
  <c r="I216" i="13"/>
  <c r="O215" i="13"/>
  <c r="N215" i="13"/>
  <c r="M215" i="13"/>
  <c r="K215" i="13"/>
  <c r="J215" i="13"/>
  <c r="I215" i="13"/>
  <c r="O214" i="13"/>
  <c r="N214" i="13"/>
  <c r="M214" i="13"/>
  <c r="K214" i="13"/>
  <c r="J214" i="13"/>
  <c r="I214" i="13"/>
  <c r="O213" i="13"/>
  <c r="N213" i="13"/>
  <c r="M213" i="13"/>
  <c r="K213" i="13"/>
  <c r="J213" i="13"/>
  <c r="I213" i="13"/>
  <c r="O212" i="13"/>
  <c r="N212" i="13"/>
  <c r="M212" i="13"/>
  <c r="K212" i="13"/>
  <c r="J212" i="13"/>
  <c r="I212" i="13"/>
  <c r="O211" i="13"/>
  <c r="N211" i="13"/>
  <c r="M211" i="13"/>
  <c r="K211" i="13"/>
  <c r="J211" i="13"/>
  <c r="I211" i="13"/>
  <c r="O210" i="13"/>
  <c r="N210" i="13"/>
  <c r="M210" i="13"/>
  <c r="K210" i="13"/>
  <c r="J210" i="13"/>
  <c r="I210" i="13"/>
  <c r="O209" i="13"/>
  <c r="N209" i="13"/>
  <c r="M209" i="13"/>
  <c r="K209" i="13"/>
  <c r="J209" i="13"/>
  <c r="I209" i="13"/>
  <c r="O208" i="13"/>
  <c r="N208" i="13"/>
  <c r="M208" i="13"/>
  <c r="K208" i="13"/>
  <c r="J208" i="13"/>
  <c r="I208" i="13"/>
  <c r="O207" i="13"/>
  <c r="N207" i="13"/>
  <c r="M207" i="13"/>
  <c r="K207" i="13"/>
  <c r="J207" i="13"/>
  <c r="I207" i="13"/>
  <c r="O206" i="13"/>
  <c r="N206" i="13"/>
  <c r="M206" i="13"/>
  <c r="K206" i="13"/>
  <c r="J206" i="13"/>
  <c r="I206" i="13"/>
  <c r="O205" i="13"/>
  <c r="N205" i="13"/>
  <c r="M205" i="13"/>
  <c r="K205" i="13"/>
  <c r="J205" i="13"/>
  <c r="I205" i="13"/>
  <c r="O204" i="13"/>
  <c r="N204" i="13"/>
  <c r="M204" i="13"/>
  <c r="K204" i="13"/>
  <c r="J204" i="13"/>
  <c r="I204" i="13"/>
  <c r="O203" i="13"/>
  <c r="N203" i="13"/>
  <c r="M203" i="13"/>
  <c r="K203" i="13"/>
  <c r="J203" i="13"/>
  <c r="I203" i="13"/>
  <c r="O202" i="13"/>
  <c r="N202" i="13"/>
  <c r="M202" i="13"/>
  <c r="K202" i="13"/>
  <c r="J202" i="13"/>
  <c r="I202" i="13"/>
  <c r="O201" i="13"/>
  <c r="N201" i="13"/>
  <c r="M201" i="13"/>
  <c r="K201" i="13"/>
  <c r="J201" i="13"/>
  <c r="I201" i="13"/>
  <c r="O200" i="13"/>
  <c r="N200" i="13"/>
  <c r="M200" i="13"/>
  <c r="K200" i="13"/>
  <c r="J200" i="13"/>
  <c r="I200" i="13"/>
  <c r="O199" i="13"/>
  <c r="N199" i="13"/>
  <c r="M199" i="13"/>
  <c r="K199" i="13"/>
  <c r="J199" i="13"/>
  <c r="I199" i="13"/>
  <c r="O198" i="13"/>
  <c r="N198" i="13"/>
  <c r="M198" i="13"/>
  <c r="K198" i="13"/>
  <c r="J198" i="13"/>
  <c r="I198" i="13"/>
  <c r="O197" i="13"/>
  <c r="N197" i="13"/>
  <c r="M197" i="13"/>
  <c r="K197" i="13"/>
  <c r="J197" i="13"/>
  <c r="I197" i="13"/>
  <c r="O196" i="13"/>
  <c r="N196" i="13"/>
  <c r="M196" i="13"/>
  <c r="K196" i="13"/>
  <c r="J196" i="13"/>
  <c r="I196" i="13"/>
  <c r="O195" i="13"/>
  <c r="N195" i="13"/>
  <c r="M195" i="13"/>
  <c r="K195" i="13"/>
  <c r="J195" i="13"/>
  <c r="I195" i="13"/>
  <c r="O194" i="13"/>
  <c r="N194" i="13"/>
  <c r="M194" i="13"/>
  <c r="K194" i="13"/>
  <c r="J194" i="13"/>
  <c r="I194" i="13"/>
  <c r="O193" i="13"/>
  <c r="N193" i="13"/>
  <c r="M193" i="13"/>
  <c r="K193" i="13"/>
  <c r="J193" i="13"/>
  <c r="I193" i="13"/>
  <c r="O192" i="13"/>
  <c r="N192" i="13"/>
  <c r="M192" i="13"/>
  <c r="K192" i="13"/>
  <c r="J192" i="13"/>
  <c r="I192" i="13"/>
  <c r="O191" i="13"/>
  <c r="N191" i="13"/>
  <c r="M191" i="13"/>
  <c r="K191" i="13"/>
  <c r="J191" i="13"/>
  <c r="I191" i="13"/>
  <c r="O190" i="13"/>
  <c r="N190" i="13"/>
  <c r="M190" i="13"/>
  <c r="K190" i="13"/>
  <c r="J190" i="13"/>
  <c r="I190" i="13"/>
  <c r="O189" i="13"/>
  <c r="N189" i="13"/>
  <c r="M189" i="13"/>
  <c r="K189" i="13"/>
  <c r="J189" i="13"/>
  <c r="I189" i="13"/>
  <c r="O188" i="13"/>
  <c r="N188" i="13"/>
  <c r="M188" i="13"/>
  <c r="K188" i="13"/>
  <c r="J188" i="13"/>
  <c r="I188" i="13"/>
  <c r="O187" i="13"/>
  <c r="N187" i="13"/>
  <c r="M187" i="13"/>
  <c r="K187" i="13"/>
  <c r="J187" i="13"/>
  <c r="I187" i="13"/>
  <c r="O186" i="13"/>
  <c r="N186" i="13"/>
  <c r="M186" i="13"/>
  <c r="K186" i="13"/>
  <c r="J186" i="13"/>
  <c r="I186" i="13"/>
  <c r="O185" i="13"/>
  <c r="N185" i="13"/>
  <c r="M185" i="13"/>
  <c r="K185" i="13"/>
  <c r="J185" i="13"/>
  <c r="I185" i="13"/>
  <c r="O184" i="13"/>
  <c r="N184" i="13"/>
  <c r="M184" i="13"/>
  <c r="K184" i="13"/>
  <c r="J184" i="13"/>
  <c r="I184" i="13"/>
  <c r="O183" i="13"/>
  <c r="N183" i="13"/>
  <c r="M183" i="13"/>
  <c r="K183" i="13"/>
  <c r="J183" i="13"/>
  <c r="I183" i="13"/>
  <c r="O182" i="13"/>
  <c r="N182" i="13"/>
  <c r="M182" i="13"/>
  <c r="K182" i="13"/>
  <c r="J182" i="13"/>
  <c r="I182" i="13"/>
  <c r="O181" i="13"/>
  <c r="N181" i="13"/>
  <c r="M181" i="13"/>
  <c r="K181" i="13"/>
  <c r="J181" i="13"/>
  <c r="I181" i="13"/>
  <c r="O180" i="13"/>
  <c r="N180" i="13"/>
  <c r="M180" i="13"/>
  <c r="K180" i="13"/>
  <c r="J180" i="13"/>
  <c r="I180" i="13"/>
  <c r="O179" i="13"/>
  <c r="N179" i="13"/>
  <c r="M179" i="13"/>
  <c r="K179" i="13"/>
  <c r="J179" i="13"/>
  <c r="I179" i="13"/>
  <c r="O178" i="13"/>
  <c r="N178" i="13"/>
  <c r="M178" i="13"/>
  <c r="K178" i="13"/>
  <c r="J178" i="13"/>
  <c r="I178" i="13"/>
  <c r="O177" i="13"/>
  <c r="N177" i="13"/>
  <c r="M177" i="13"/>
  <c r="K177" i="13"/>
  <c r="J177" i="13"/>
  <c r="I177" i="13"/>
  <c r="O176" i="13"/>
  <c r="N176" i="13"/>
  <c r="M176" i="13"/>
  <c r="K176" i="13"/>
  <c r="J176" i="13"/>
  <c r="I176" i="13"/>
  <c r="O175" i="13"/>
  <c r="N175" i="13"/>
  <c r="M175" i="13"/>
  <c r="K175" i="13"/>
  <c r="J175" i="13"/>
  <c r="I175" i="13"/>
  <c r="O174" i="13"/>
  <c r="N174" i="13"/>
  <c r="M174" i="13"/>
  <c r="K174" i="13"/>
  <c r="J174" i="13"/>
  <c r="I174" i="13"/>
  <c r="O173" i="13"/>
  <c r="N173" i="13"/>
  <c r="M173" i="13"/>
  <c r="K173" i="13"/>
  <c r="J173" i="13"/>
  <c r="I173" i="13"/>
  <c r="O172" i="13"/>
  <c r="N172" i="13"/>
  <c r="M172" i="13"/>
  <c r="K172" i="13"/>
  <c r="J172" i="13"/>
  <c r="I172" i="13"/>
  <c r="O171" i="13"/>
  <c r="N171" i="13"/>
  <c r="M171" i="13"/>
  <c r="K171" i="13"/>
  <c r="J171" i="13"/>
  <c r="I171" i="13"/>
  <c r="O170" i="13"/>
  <c r="N170" i="13"/>
  <c r="M170" i="13"/>
  <c r="K170" i="13"/>
  <c r="J170" i="13"/>
  <c r="I170" i="13"/>
  <c r="O169" i="13"/>
  <c r="N169" i="13"/>
  <c r="M169" i="13"/>
  <c r="K169" i="13"/>
  <c r="J169" i="13"/>
  <c r="I169" i="13"/>
  <c r="O168" i="13"/>
  <c r="N168" i="13"/>
  <c r="M168" i="13"/>
  <c r="K168" i="13"/>
  <c r="J168" i="13"/>
  <c r="I168" i="13"/>
  <c r="O167" i="13"/>
  <c r="N167" i="13"/>
  <c r="M167" i="13"/>
  <c r="K167" i="13"/>
  <c r="J167" i="13"/>
  <c r="I167" i="13"/>
  <c r="O166" i="13"/>
  <c r="N166" i="13"/>
  <c r="M166" i="13"/>
  <c r="K166" i="13"/>
  <c r="J166" i="13"/>
  <c r="I166" i="13"/>
  <c r="O165" i="13"/>
  <c r="N165" i="13"/>
  <c r="M165" i="13"/>
  <c r="K165" i="13"/>
  <c r="J165" i="13"/>
  <c r="I165" i="13"/>
  <c r="O164" i="13"/>
  <c r="N164" i="13"/>
  <c r="M164" i="13"/>
  <c r="K164" i="13"/>
  <c r="J164" i="13"/>
  <c r="I164" i="13"/>
  <c r="O163" i="13"/>
  <c r="N163" i="13"/>
  <c r="M163" i="13"/>
  <c r="K163" i="13"/>
  <c r="J163" i="13"/>
  <c r="I163" i="13"/>
  <c r="O162" i="13"/>
  <c r="N162" i="13"/>
  <c r="M162" i="13"/>
  <c r="K162" i="13"/>
  <c r="J162" i="13"/>
  <c r="I162" i="13"/>
  <c r="O161" i="13"/>
  <c r="N161" i="13"/>
  <c r="M161" i="13"/>
  <c r="K161" i="13"/>
  <c r="J161" i="13"/>
  <c r="I161" i="13"/>
  <c r="O160" i="13"/>
  <c r="N160" i="13"/>
  <c r="M160" i="13"/>
  <c r="K160" i="13"/>
  <c r="J160" i="13"/>
  <c r="I160" i="13"/>
  <c r="O159" i="13"/>
  <c r="N159" i="13"/>
  <c r="M159" i="13"/>
  <c r="K159" i="13"/>
  <c r="J159" i="13"/>
  <c r="I159" i="13"/>
  <c r="O158" i="13"/>
  <c r="N158" i="13"/>
  <c r="M158" i="13"/>
  <c r="K158" i="13"/>
  <c r="J158" i="13"/>
  <c r="I158" i="13"/>
  <c r="O157" i="13"/>
  <c r="N157" i="13"/>
  <c r="M157" i="13"/>
  <c r="K157" i="13"/>
  <c r="J157" i="13"/>
  <c r="I157" i="13"/>
  <c r="O156" i="13"/>
  <c r="N156" i="13"/>
  <c r="M156" i="13"/>
  <c r="K156" i="13"/>
  <c r="J156" i="13"/>
  <c r="I156" i="13"/>
  <c r="O155" i="13"/>
  <c r="N155" i="13"/>
  <c r="M155" i="13"/>
  <c r="K155" i="13"/>
  <c r="J155" i="13"/>
  <c r="I155" i="13"/>
  <c r="O154" i="13"/>
  <c r="N154" i="13"/>
  <c r="M154" i="13"/>
  <c r="K154" i="13"/>
  <c r="J154" i="13"/>
  <c r="I154" i="13"/>
  <c r="O153" i="13"/>
  <c r="N153" i="13"/>
  <c r="M153" i="13"/>
  <c r="K153" i="13"/>
  <c r="J153" i="13"/>
  <c r="I153" i="13"/>
  <c r="O152" i="13"/>
  <c r="N152" i="13"/>
  <c r="M152" i="13"/>
  <c r="K152" i="13"/>
  <c r="J152" i="13"/>
  <c r="I152" i="13"/>
  <c r="O151" i="13"/>
  <c r="N151" i="13"/>
  <c r="M151" i="13"/>
  <c r="K151" i="13"/>
  <c r="J151" i="13"/>
  <c r="I151" i="13"/>
  <c r="O150" i="13"/>
  <c r="N150" i="13"/>
  <c r="M150" i="13"/>
  <c r="K150" i="13"/>
  <c r="J150" i="13"/>
  <c r="I150" i="13"/>
  <c r="O149" i="13"/>
  <c r="N149" i="13"/>
  <c r="M149" i="13"/>
  <c r="K149" i="13"/>
  <c r="J149" i="13"/>
  <c r="I149" i="13"/>
  <c r="O148" i="13"/>
  <c r="N148" i="13"/>
  <c r="M148" i="13"/>
  <c r="K148" i="13"/>
  <c r="J148" i="13"/>
  <c r="I148" i="13"/>
  <c r="O147" i="13"/>
  <c r="N147" i="13"/>
  <c r="M147" i="13"/>
  <c r="K147" i="13"/>
  <c r="J147" i="13"/>
  <c r="I147" i="13"/>
  <c r="O146" i="13"/>
  <c r="N146" i="13"/>
  <c r="M146" i="13"/>
  <c r="K146" i="13"/>
  <c r="J146" i="13"/>
  <c r="I146" i="13"/>
  <c r="O145" i="13"/>
  <c r="N145" i="13"/>
  <c r="M145" i="13"/>
  <c r="K145" i="13"/>
  <c r="J145" i="13"/>
  <c r="I145" i="13"/>
  <c r="O144" i="13"/>
  <c r="N144" i="13"/>
  <c r="M144" i="13"/>
  <c r="K144" i="13"/>
  <c r="J144" i="13"/>
  <c r="I144" i="13"/>
  <c r="O143" i="13"/>
  <c r="N143" i="13"/>
  <c r="M143" i="13"/>
  <c r="K143" i="13"/>
  <c r="J143" i="13"/>
  <c r="I143" i="13"/>
  <c r="O142" i="13"/>
  <c r="N142" i="13"/>
  <c r="M142" i="13"/>
  <c r="K142" i="13"/>
  <c r="J142" i="13"/>
  <c r="I142" i="13"/>
  <c r="O141" i="13"/>
  <c r="N141" i="13"/>
  <c r="M141" i="13"/>
  <c r="K141" i="13"/>
  <c r="J141" i="13"/>
  <c r="I141" i="13"/>
  <c r="O140" i="13"/>
  <c r="N140" i="13"/>
  <c r="M140" i="13"/>
  <c r="K140" i="13"/>
  <c r="J140" i="13"/>
  <c r="I140" i="13"/>
  <c r="O139" i="13"/>
  <c r="N139" i="13"/>
  <c r="M139" i="13"/>
  <c r="K139" i="13"/>
  <c r="J139" i="13"/>
  <c r="I139" i="13"/>
  <c r="O138" i="13"/>
  <c r="N138" i="13"/>
  <c r="M138" i="13"/>
  <c r="K138" i="13"/>
  <c r="J138" i="13"/>
  <c r="I138" i="13"/>
  <c r="O137" i="13"/>
  <c r="N137" i="13"/>
  <c r="M137" i="13"/>
  <c r="K137" i="13"/>
  <c r="J137" i="13"/>
  <c r="I137" i="13"/>
  <c r="O136" i="13"/>
  <c r="N136" i="13"/>
  <c r="M136" i="13"/>
  <c r="K136" i="13"/>
  <c r="J136" i="13"/>
  <c r="I136" i="13"/>
  <c r="O135" i="13"/>
  <c r="N135" i="13"/>
  <c r="M135" i="13"/>
  <c r="K135" i="13"/>
  <c r="J135" i="13"/>
  <c r="I135" i="13"/>
  <c r="O134" i="13"/>
  <c r="N134" i="13"/>
  <c r="M134" i="13"/>
  <c r="K134" i="13"/>
  <c r="J134" i="13"/>
  <c r="I134" i="13"/>
  <c r="O133" i="13"/>
  <c r="N133" i="13"/>
  <c r="M133" i="13"/>
  <c r="K133" i="13"/>
  <c r="J133" i="13"/>
  <c r="I133" i="13"/>
  <c r="O132" i="13"/>
  <c r="N132" i="13"/>
  <c r="M132" i="13"/>
  <c r="K132" i="13"/>
  <c r="J132" i="13"/>
  <c r="I132" i="13"/>
  <c r="O131" i="13"/>
  <c r="N131" i="13"/>
  <c r="M131" i="13"/>
  <c r="K131" i="13"/>
  <c r="J131" i="13"/>
  <c r="I131" i="13"/>
  <c r="O130" i="13"/>
  <c r="N130" i="13"/>
  <c r="M130" i="13"/>
  <c r="K130" i="13"/>
  <c r="J130" i="13"/>
  <c r="I130" i="13"/>
  <c r="O129" i="13"/>
  <c r="N129" i="13"/>
  <c r="M129" i="13"/>
  <c r="K129" i="13"/>
  <c r="J129" i="13"/>
  <c r="I129" i="13"/>
  <c r="O128" i="13"/>
  <c r="N128" i="13"/>
  <c r="M128" i="13"/>
  <c r="K128" i="13"/>
  <c r="J128" i="13"/>
  <c r="I128" i="13"/>
  <c r="O127" i="13"/>
  <c r="N127" i="13"/>
  <c r="M127" i="13"/>
  <c r="K127" i="13"/>
  <c r="J127" i="13"/>
  <c r="I127" i="13"/>
  <c r="O126" i="13"/>
  <c r="N126" i="13"/>
  <c r="M126" i="13"/>
  <c r="K126" i="13"/>
  <c r="J126" i="13"/>
  <c r="I126" i="13"/>
  <c r="O125" i="13"/>
  <c r="N125" i="13"/>
  <c r="M125" i="13"/>
  <c r="K125" i="13"/>
  <c r="J125" i="13"/>
  <c r="I125" i="13"/>
  <c r="O124" i="13"/>
  <c r="N124" i="13"/>
  <c r="M124" i="13"/>
  <c r="K124" i="13"/>
  <c r="J124" i="13"/>
  <c r="I124" i="13"/>
  <c r="O123" i="13"/>
  <c r="N123" i="13"/>
  <c r="M123" i="13"/>
  <c r="K123" i="13"/>
  <c r="J123" i="13"/>
  <c r="I123" i="13"/>
  <c r="O122" i="13"/>
  <c r="N122" i="13"/>
  <c r="M122" i="13"/>
  <c r="K122" i="13"/>
  <c r="J122" i="13"/>
  <c r="I122" i="13"/>
  <c r="O121" i="13"/>
  <c r="N121" i="13"/>
  <c r="M121" i="13"/>
  <c r="K121" i="13"/>
  <c r="J121" i="13"/>
  <c r="I121" i="13"/>
  <c r="O120" i="13"/>
  <c r="N120" i="13"/>
  <c r="M120" i="13"/>
  <c r="K120" i="13"/>
  <c r="J120" i="13"/>
  <c r="I120" i="13"/>
  <c r="O119" i="13"/>
  <c r="N119" i="13"/>
  <c r="M119" i="13"/>
  <c r="K119" i="13"/>
  <c r="J119" i="13"/>
  <c r="I119" i="13"/>
  <c r="O118" i="13"/>
  <c r="N118" i="13"/>
  <c r="M118" i="13"/>
  <c r="K118" i="13"/>
  <c r="J118" i="13"/>
  <c r="I118" i="13"/>
  <c r="O117" i="13"/>
  <c r="N117" i="13"/>
  <c r="M117" i="13"/>
  <c r="K117" i="13"/>
  <c r="J117" i="13"/>
  <c r="I117" i="13"/>
  <c r="O116" i="13"/>
  <c r="N116" i="13"/>
  <c r="M116" i="13"/>
  <c r="K116" i="13"/>
  <c r="J116" i="13"/>
  <c r="I116" i="13"/>
  <c r="O115" i="13"/>
  <c r="N115" i="13"/>
  <c r="M115" i="13"/>
  <c r="K115" i="13"/>
  <c r="J115" i="13"/>
  <c r="I115" i="13"/>
  <c r="O114" i="13"/>
  <c r="N114" i="13"/>
  <c r="M114" i="13"/>
  <c r="K114" i="13"/>
  <c r="J114" i="13"/>
  <c r="I114" i="13"/>
  <c r="O113" i="13"/>
  <c r="N113" i="13"/>
  <c r="M113" i="13"/>
  <c r="K113" i="13"/>
  <c r="J113" i="13"/>
  <c r="I113" i="13"/>
  <c r="O112" i="13"/>
  <c r="N112" i="13"/>
  <c r="M112" i="13"/>
  <c r="K112" i="13"/>
  <c r="J112" i="13"/>
  <c r="I112" i="13"/>
  <c r="O111" i="13"/>
  <c r="N111" i="13"/>
  <c r="M111" i="13"/>
  <c r="K111" i="13"/>
  <c r="J111" i="13"/>
  <c r="I111" i="13"/>
  <c r="O110" i="13"/>
  <c r="N110" i="13"/>
  <c r="M110" i="13"/>
  <c r="K110" i="13"/>
  <c r="J110" i="13"/>
  <c r="I110" i="13"/>
  <c r="O109" i="13"/>
  <c r="N109" i="13"/>
  <c r="M109" i="13"/>
  <c r="K109" i="13"/>
  <c r="J109" i="13"/>
  <c r="I109" i="13"/>
  <c r="O108" i="13"/>
  <c r="N108" i="13"/>
  <c r="M108" i="13"/>
  <c r="K108" i="13"/>
  <c r="J108" i="13"/>
  <c r="I108" i="13"/>
  <c r="O107" i="13"/>
  <c r="N107" i="13"/>
  <c r="M107" i="13"/>
  <c r="K107" i="13"/>
  <c r="J107" i="13"/>
  <c r="I107" i="13"/>
  <c r="O106" i="13"/>
  <c r="N106" i="13"/>
  <c r="M106" i="13"/>
  <c r="K106" i="13"/>
  <c r="J106" i="13"/>
  <c r="I106" i="13"/>
  <c r="O105" i="13"/>
  <c r="N105" i="13"/>
  <c r="M105" i="13"/>
  <c r="K105" i="13"/>
  <c r="J105" i="13"/>
  <c r="I105" i="13"/>
  <c r="O104" i="13"/>
  <c r="N104" i="13"/>
  <c r="M104" i="13"/>
  <c r="K104" i="13"/>
  <c r="J104" i="13"/>
  <c r="I104" i="13"/>
  <c r="O103" i="13"/>
  <c r="N103" i="13"/>
  <c r="M103" i="13"/>
  <c r="K103" i="13"/>
  <c r="J103" i="13"/>
  <c r="I103" i="13"/>
  <c r="O102" i="13"/>
  <c r="N102" i="13"/>
  <c r="M102" i="13"/>
  <c r="K102" i="13"/>
  <c r="J102" i="13"/>
  <c r="I102" i="13"/>
  <c r="O101" i="13"/>
  <c r="N101" i="13"/>
  <c r="M101" i="13"/>
  <c r="K101" i="13"/>
  <c r="J101" i="13"/>
  <c r="I101" i="13"/>
  <c r="O100" i="13"/>
  <c r="N100" i="13"/>
  <c r="M100" i="13"/>
  <c r="K100" i="13"/>
  <c r="J100" i="13"/>
  <c r="I100" i="13"/>
  <c r="O99" i="13"/>
  <c r="N99" i="13"/>
  <c r="M99" i="13"/>
  <c r="K99" i="13"/>
  <c r="J99" i="13"/>
  <c r="I99" i="13"/>
  <c r="O98" i="13"/>
  <c r="N98" i="13"/>
  <c r="M98" i="13"/>
  <c r="K98" i="13"/>
  <c r="J98" i="13"/>
  <c r="I98" i="13"/>
  <c r="O97" i="13"/>
  <c r="N97" i="13"/>
  <c r="M97" i="13"/>
  <c r="K97" i="13"/>
  <c r="J97" i="13"/>
  <c r="I97" i="13"/>
  <c r="O96" i="13"/>
  <c r="N96" i="13"/>
  <c r="M96" i="13"/>
  <c r="K96" i="13"/>
  <c r="J96" i="13"/>
  <c r="I96" i="13"/>
  <c r="O95" i="13"/>
  <c r="N95" i="13"/>
  <c r="M95" i="13"/>
  <c r="K95" i="13"/>
  <c r="J95" i="13"/>
  <c r="I95" i="13"/>
  <c r="O94" i="13"/>
  <c r="N94" i="13"/>
  <c r="M94" i="13"/>
  <c r="K94" i="13"/>
  <c r="J94" i="13"/>
  <c r="I94" i="13"/>
  <c r="O93" i="13"/>
  <c r="N93" i="13"/>
  <c r="M93" i="13"/>
  <c r="K93" i="13"/>
  <c r="J93" i="13"/>
  <c r="I93" i="13"/>
  <c r="O92" i="13"/>
  <c r="N92" i="13"/>
  <c r="M92" i="13"/>
  <c r="K92" i="13"/>
  <c r="J92" i="13"/>
  <c r="I92" i="13"/>
  <c r="O91" i="13"/>
  <c r="N91" i="13"/>
  <c r="M91" i="13"/>
  <c r="K91" i="13"/>
  <c r="J91" i="13"/>
  <c r="I91" i="13"/>
  <c r="O90" i="13"/>
  <c r="N90" i="13"/>
  <c r="M90" i="13"/>
  <c r="K90" i="13"/>
  <c r="J90" i="13"/>
  <c r="I90" i="13"/>
  <c r="O89" i="13"/>
  <c r="N89" i="13"/>
  <c r="M89" i="13"/>
  <c r="K89" i="13"/>
  <c r="J89" i="13"/>
  <c r="I89" i="13"/>
  <c r="O88" i="13"/>
  <c r="N88" i="13"/>
  <c r="M88" i="13"/>
  <c r="K88" i="13"/>
  <c r="J88" i="13"/>
  <c r="I88" i="13"/>
  <c r="O87" i="13"/>
  <c r="N87" i="13"/>
  <c r="M87" i="13"/>
  <c r="K87" i="13"/>
  <c r="J87" i="13"/>
  <c r="I87" i="13"/>
  <c r="O86" i="13"/>
  <c r="N86" i="13"/>
  <c r="M86" i="13"/>
  <c r="K86" i="13"/>
  <c r="J86" i="13"/>
  <c r="I86" i="13"/>
  <c r="O85" i="13"/>
  <c r="N85" i="13"/>
  <c r="M85" i="13"/>
  <c r="K85" i="13"/>
  <c r="J85" i="13"/>
  <c r="I85" i="13"/>
  <c r="O84" i="13"/>
  <c r="N84" i="13"/>
  <c r="M84" i="13"/>
  <c r="K84" i="13"/>
  <c r="J84" i="13"/>
  <c r="I84" i="13"/>
  <c r="O83" i="13"/>
  <c r="N83" i="13"/>
  <c r="M83" i="13"/>
  <c r="K83" i="13"/>
  <c r="J83" i="13"/>
  <c r="I83" i="13"/>
  <c r="O82" i="13"/>
  <c r="N82" i="13"/>
  <c r="M82" i="13"/>
  <c r="K82" i="13"/>
  <c r="J82" i="13"/>
  <c r="I82" i="13"/>
  <c r="O81" i="13"/>
  <c r="N81" i="13"/>
  <c r="M81" i="13"/>
  <c r="K81" i="13"/>
  <c r="J81" i="13"/>
  <c r="I81" i="13"/>
  <c r="O80" i="13"/>
  <c r="N80" i="13"/>
  <c r="M80" i="13"/>
  <c r="K80" i="13"/>
  <c r="J80" i="13"/>
  <c r="I80" i="13"/>
  <c r="O79" i="13"/>
  <c r="N79" i="13"/>
  <c r="M79" i="13"/>
  <c r="K79" i="13"/>
  <c r="J79" i="13"/>
  <c r="I79" i="13"/>
  <c r="O78" i="13"/>
  <c r="N78" i="13"/>
  <c r="M78" i="13"/>
  <c r="K78" i="13"/>
  <c r="J78" i="13"/>
  <c r="I78" i="13"/>
  <c r="O77" i="13"/>
  <c r="N77" i="13"/>
  <c r="M77" i="13"/>
  <c r="K77" i="13"/>
  <c r="J77" i="13"/>
  <c r="I77" i="13"/>
  <c r="O76" i="13"/>
  <c r="N76" i="13"/>
  <c r="M76" i="13"/>
  <c r="K76" i="13"/>
  <c r="J76" i="13"/>
  <c r="I76" i="13"/>
  <c r="O75" i="13"/>
  <c r="N75" i="13"/>
  <c r="M75" i="13"/>
  <c r="K75" i="13"/>
  <c r="J75" i="13"/>
  <c r="I75" i="13"/>
  <c r="O74" i="13"/>
  <c r="N74" i="13"/>
  <c r="M74" i="13"/>
  <c r="K74" i="13"/>
  <c r="J74" i="13"/>
  <c r="I74" i="13"/>
  <c r="O73" i="13"/>
  <c r="N73" i="13"/>
  <c r="M73" i="13"/>
  <c r="K73" i="13"/>
  <c r="J73" i="13"/>
  <c r="I73" i="13"/>
  <c r="O72" i="13"/>
  <c r="N72" i="13"/>
  <c r="M72" i="13"/>
  <c r="K72" i="13"/>
  <c r="J72" i="13"/>
  <c r="I72" i="13"/>
  <c r="O71" i="13"/>
  <c r="N71" i="13"/>
  <c r="M71" i="13"/>
  <c r="K71" i="13"/>
  <c r="J71" i="13"/>
  <c r="I71" i="13"/>
  <c r="O70" i="13"/>
  <c r="N70" i="13"/>
  <c r="M70" i="13"/>
  <c r="K70" i="13"/>
  <c r="J70" i="13"/>
  <c r="I70" i="13"/>
  <c r="O69" i="13"/>
  <c r="N69" i="13"/>
  <c r="M69" i="13"/>
  <c r="K69" i="13"/>
  <c r="J69" i="13"/>
  <c r="I69" i="13"/>
  <c r="O68" i="13"/>
  <c r="N68" i="13"/>
  <c r="M68" i="13"/>
  <c r="K68" i="13"/>
  <c r="J68" i="13"/>
  <c r="I68" i="13"/>
  <c r="O67" i="13"/>
  <c r="N67" i="13"/>
  <c r="M67" i="13"/>
  <c r="K67" i="13"/>
  <c r="J67" i="13"/>
  <c r="I67" i="13"/>
  <c r="O66" i="13"/>
  <c r="N66" i="13"/>
  <c r="M66" i="13"/>
  <c r="K66" i="13"/>
  <c r="J66" i="13"/>
  <c r="I66" i="13"/>
  <c r="O65" i="13"/>
  <c r="N65" i="13"/>
  <c r="M65" i="13"/>
  <c r="K65" i="13"/>
  <c r="J65" i="13"/>
  <c r="I65" i="13"/>
  <c r="O64" i="13"/>
  <c r="N64" i="13"/>
  <c r="M64" i="13"/>
  <c r="K64" i="13"/>
  <c r="J64" i="13"/>
  <c r="I64" i="13"/>
  <c r="O63" i="13"/>
  <c r="N63" i="13"/>
  <c r="M63" i="13"/>
  <c r="K63" i="13"/>
  <c r="J63" i="13"/>
  <c r="I63" i="13"/>
  <c r="O62" i="13"/>
  <c r="N62" i="13"/>
  <c r="M62" i="13"/>
  <c r="K62" i="13"/>
  <c r="J62" i="13"/>
  <c r="I62" i="13"/>
  <c r="O61" i="13"/>
  <c r="N61" i="13"/>
  <c r="M61" i="13"/>
  <c r="K61" i="13"/>
  <c r="J61" i="13"/>
  <c r="I61" i="13"/>
  <c r="O60" i="13"/>
  <c r="N60" i="13"/>
  <c r="M60" i="13"/>
  <c r="K60" i="13"/>
  <c r="J60" i="13"/>
  <c r="I60" i="13"/>
  <c r="O59" i="13"/>
  <c r="N59" i="13"/>
  <c r="M59" i="13"/>
  <c r="K59" i="13"/>
  <c r="J59" i="13"/>
  <c r="I59" i="13"/>
  <c r="O58" i="13"/>
  <c r="N58" i="13"/>
  <c r="M58" i="13"/>
  <c r="K58" i="13"/>
  <c r="J58" i="13"/>
  <c r="I58" i="13"/>
  <c r="O57" i="13"/>
  <c r="N57" i="13"/>
  <c r="M57" i="13"/>
  <c r="K57" i="13"/>
  <c r="J57" i="13"/>
  <c r="I57" i="13"/>
  <c r="O56" i="13"/>
  <c r="N56" i="13"/>
  <c r="M56" i="13"/>
  <c r="K56" i="13"/>
  <c r="J56" i="13"/>
  <c r="I56" i="13"/>
  <c r="O55" i="13"/>
  <c r="N55" i="13"/>
  <c r="M55" i="13"/>
  <c r="K55" i="13"/>
  <c r="J55" i="13"/>
  <c r="I55" i="13"/>
  <c r="O54" i="13"/>
  <c r="N54" i="13"/>
  <c r="M54" i="13"/>
  <c r="K54" i="13"/>
  <c r="J54" i="13"/>
  <c r="I54" i="13"/>
  <c r="O53" i="13"/>
  <c r="N53" i="13"/>
  <c r="M53" i="13"/>
  <c r="K53" i="13"/>
  <c r="J53" i="13"/>
  <c r="I53" i="13"/>
  <c r="O52" i="13"/>
  <c r="N52" i="13"/>
  <c r="M52" i="13"/>
  <c r="K52" i="13"/>
  <c r="J52" i="13"/>
  <c r="I52" i="13"/>
  <c r="O51" i="13"/>
  <c r="N51" i="13"/>
  <c r="M51" i="13"/>
  <c r="K51" i="13"/>
  <c r="J51" i="13"/>
  <c r="I51" i="13"/>
  <c r="O50" i="13"/>
  <c r="N50" i="13"/>
  <c r="M50" i="13"/>
  <c r="K50" i="13"/>
  <c r="J50" i="13"/>
  <c r="I50" i="13"/>
  <c r="O49" i="13"/>
  <c r="N49" i="13"/>
  <c r="M49" i="13"/>
  <c r="K49" i="13"/>
  <c r="J49" i="13"/>
  <c r="I49" i="13"/>
  <c r="O48" i="13"/>
  <c r="N48" i="13"/>
  <c r="M48" i="13"/>
  <c r="K48" i="13"/>
  <c r="J48" i="13"/>
  <c r="I48" i="13"/>
  <c r="O47" i="13"/>
  <c r="N47" i="13"/>
  <c r="M47" i="13"/>
  <c r="K47" i="13"/>
  <c r="J47" i="13"/>
  <c r="I47" i="13"/>
  <c r="O46" i="13"/>
  <c r="N46" i="13"/>
  <c r="M46" i="13"/>
  <c r="K46" i="13"/>
  <c r="J46" i="13"/>
  <c r="I46" i="13"/>
  <c r="O45" i="13"/>
  <c r="N45" i="13"/>
  <c r="M45" i="13"/>
  <c r="K45" i="13"/>
  <c r="J45" i="13"/>
  <c r="I45" i="13"/>
  <c r="O44" i="13"/>
  <c r="N44" i="13"/>
  <c r="M44" i="13"/>
  <c r="K44" i="13"/>
  <c r="J44" i="13"/>
  <c r="I44" i="13"/>
  <c r="O43" i="13"/>
  <c r="N43" i="13"/>
  <c r="M43" i="13"/>
  <c r="K43" i="13"/>
  <c r="J43" i="13"/>
  <c r="I43" i="13"/>
  <c r="O42" i="13"/>
  <c r="N42" i="13"/>
  <c r="M42" i="13"/>
  <c r="K42" i="13"/>
  <c r="J42" i="13"/>
  <c r="I42" i="13"/>
  <c r="O41" i="13"/>
  <c r="N41" i="13"/>
  <c r="M41" i="13"/>
  <c r="K41" i="13"/>
  <c r="J41" i="13"/>
  <c r="I41" i="13"/>
  <c r="O40" i="13"/>
  <c r="N40" i="13"/>
  <c r="M40" i="13"/>
  <c r="K40" i="13"/>
  <c r="J40" i="13"/>
  <c r="I40" i="13"/>
  <c r="O39" i="13"/>
  <c r="N39" i="13"/>
  <c r="M39" i="13"/>
  <c r="K39" i="13"/>
  <c r="J39" i="13"/>
  <c r="I39" i="13"/>
  <c r="O38" i="13"/>
  <c r="N38" i="13"/>
  <c r="M38" i="13"/>
  <c r="K38" i="13"/>
  <c r="J38" i="13"/>
  <c r="I38" i="13"/>
  <c r="O37" i="13"/>
  <c r="N37" i="13"/>
  <c r="M37" i="13"/>
  <c r="K37" i="13"/>
  <c r="J37" i="13"/>
  <c r="I37" i="13"/>
  <c r="O36" i="13"/>
  <c r="N36" i="13"/>
  <c r="M36" i="13"/>
  <c r="K36" i="13"/>
  <c r="J36" i="13"/>
  <c r="I36" i="13"/>
  <c r="O35" i="13"/>
  <c r="N35" i="13"/>
  <c r="M35" i="13"/>
  <c r="K35" i="13"/>
  <c r="J35" i="13"/>
  <c r="I35" i="13"/>
  <c r="O34" i="13"/>
  <c r="N34" i="13"/>
  <c r="M34" i="13"/>
  <c r="K34" i="13"/>
  <c r="J34" i="13"/>
  <c r="I34" i="13"/>
  <c r="O33" i="13"/>
  <c r="N33" i="13"/>
  <c r="M33" i="13"/>
  <c r="K33" i="13"/>
  <c r="J33" i="13"/>
  <c r="I33" i="13"/>
  <c r="O32" i="13"/>
  <c r="N32" i="13"/>
  <c r="M32" i="13"/>
  <c r="K32" i="13"/>
  <c r="J32" i="13"/>
  <c r="I32" i="13"/>
  <c r="O31" i="13"/>
  <c r="N31" i="13"/>
  <c r="M31" i="13"/>
  <c r="K31" i="13"/>
  <c r="J31" i="13"/>
  <c r="I31" i="13"/>
  <c r="O30" i="13"/>
  <c r="N30" i="13"/>
  <c r="M30" i="13"/>
  <c r="K30" i="13"/>
  <c r="J30" i="13"/>
  <c r="I30" i="13"/>
  <c r="O29" i="13"/>
  <c r="N29" i="13"/>
  <c r="M29" i="13"/>
  <c r="K29" i="13"/>
  <c r="J29" i="13"/>
  <c r="I29" i="13"/>
  <c r="O28" i="13"/>
  <c r="N28" i="13"/>
  <c r="M28" i="13"/>
  <c r="K28" i="13"/>
  <c r="J28" i="13"/>
  <c r="I28" i="13"/>
  <c r="O27" i="13"/>
  <c r="N27" i="13"/>
  <c r="M27" i="13"/>
  <c r="K27" i="13"/>
  <c r="J27" i="13"/>
  <c r="I27" i="13"/>
  <c r="O26" i="13"/>
  <c r="N26" i="13"/>
  <c r="M26" i="13"/>
  <c r="K26" i="13"/>
  <c r="J26" i="13"/>
  <c r="I26" i="13"/>
  <c r="O25" i="13"/>
  <c r="N25" i="13"/>
  <c r="M25" i="13"/>
  <c r="K25" i="13"/>
  <c r="J25" i="13"/>
  <c r="I25" i="13"/>
  <c r="O24" i="13"/>
  <c r="N24" i="13"/>
  <c r="M24" i="13"/>
  <c r="K24" i="13"/>
  <c r="J24" i="13"/>
  <c r="I24" i="13"/>
  <c r="O23" i="13"/>
  <c r="N23" i="13"/>
  <c r="M23" i="13"/>
  <c r="K23" i="13"/>
  <c r="J23" i="13"/>
  <c r="I23" i="13"/>
  <c r="O22" i="13"/>
  <c r="N22" i="13"/>
  <c r="M22" i="13"/>
  <c r="K22" i="13"/>
  <c r="J22" i="13"/>
  <c r="I22" i="13"/>
  <c r="O21" i="13"/>
  <c r="N21" i="13"/>
  <c r="M21" i="13"/>
  <c r="K21" i="13"/>
  <c r="J21" i="13"/>
  <c r="I21" i="13"/>
  <c r="O20" i="13"/>
  <c r="N20" i="13"/>
  <c r="M20" i="13"/>
  <c r="K20" i="13"/>
  <c r="J20" i="13"/>
  <c r="I20" i="13"/>
  <c r="O19" i="13"/>
  <c r="N19" i="13"/>
  <c r="M19" i="13"/>
  <c r="K19" i="13"/>
  <c r="J19" i="13"/>
  <c r="I19" i="13"/>
  <c r="O18" i="13"/>
  <c r="N18" i="13"/>
  <c r="M18" i="13"/>
  <c r="K18" i="13"/>
  <c r="J18" i="13"/>
  <c r="I18" i="13"/>
  <c r="O17" i="13"/>
  <c r="N17" i="13"/>
  <c r="M17" i="13"/>
  <c r="K17" i="13"/>
  <c r="J17" i="13"/>
  <c r="I17" i="13"/>
  <c r="O16" i="13"/>
  <c r="N16" i="13"/>
  <c r="M16" i="13"/>
  <c r="K16" i="13"/>
  <c r="J16" i="13"/>
  <c r="I16" i="13"/>
  <c r="O15" i="13"/>
  <c r="N15" i="13"/>
  <c r="M15" i="13"/>
  <c r="K15" i="13"/>
  <c r="J15" i="13"/>
  <c r="I15" i="13"/>
  <c r="O14" i="13"/>
  <c r="N14" i="13"/>
  <c r="M14" i="13"/>
  <c r="K14" i="13"/>
  <c r="J14" i="13"/>
  <c r="I14" i="13"/>
  <c r="O13" i="13"/>
  <c r="N13" i="13"/>
  <c r="M13" i="13"/>
  <c r="K13" i="13"/>
  <c r="J13" i="13"/>
  <c r="I13" i="13"/>
  <c r="O12" i="13"/>
  <c r="N12" i="13"/>
  <c r="M12" i="13"/>
  <c r="K12" i="13"/>
  <c r="J12" i="13"/>
  <c r="I12" i="13"/>
  <c r="O11" i="13"/>
  <c r="N11" i="13"/>
  <c r="M11" i="13"/>
  <c r="K11" i="13"/>
  <c r="J11" i="13"/>
  <c r="I11" i="13"/>
  <c r="O10" i="13"/>
  <c r="N10" i="13"/>
  <c r="M10" i="13"/>
  <c r="K10" i="13"/>
  <c r="J10" i="13"/>
  <c r="I10" i="13"/>
  <c r="O9" i="13"/>
  <c r="N9" i="13"/>
  <c r="M9" i="13"/>
  <c r="K9" i="13"/>
  <c r="J9" i="13"/>
  <c r="I9" i="13"/>
  <c r="O8" i="13"/>
  <c r="N8" i="13"/>
  <c r="M8" i="13"/>
  <c r="K8" i="13"/>
  <c r="J8" i="13"/>
  <c r="I8" i="13"/>
  <c r="O7" i="13"/>
  <c r="N7" i="13"/>
  <c r="M7" i="13"/>
  <c r="K7" i="13"/>
  <c r="J7" i="13"/>
  <c r="I7" i="13"/>
  <c r="O6" i="13"/>
  <c r="N6" i="13"/>
  <c r="M6" i="13"/>
  <c r="K6" i="13"/>
  <c r="J6" i="13"/>
  <c r="I6" i="13"/>
  <c r="O5" i="13"/>
  <c r="N5" i="13"/>
  <c r="M5" i="13"/>
  <c r="K5" i="13"/>
  <c r="J5" i="13"/>
  <c r="I5" i="13"/>
  <c r="O340" i="12"/>
  <c r="N340" i="12"/>
  <c r="M340" i="12"/>
  <c r="K340" i="12"/>
  <c r="J340" i="12"/>
  <c r="I340" i="12"/>
  <c r="O339" i="12"/>
  <c r="N339" i="12"/>
  <c r="M339" i="12"/>
  <c r="K339" i="12"/>
  <c r="J339" i="12"/>
  <c r="I339" i="12"/>
  <c r="O338" i="12"/>
  <c r="N338" i="12"/>
  <c r="M338" i="12"/>
  <c r="K338" i="12"/>
  <c r="J338" i="12"/>
  <c r="I338" i="12"/>
  <c r="O337" i="12"/>
  <c r="N337" i="12"/>
  <c r="M337" i="12"/>
  <c r="K337" i="12"/>
  <c r="J337" i="12"/>
  <c r="I337" i="12"/>
  <c r="O336" i="12"/>
  <c r="N336" i="12"/>
  <c r="M336" i="12"/>
  <c r="K336" i="12"/>
  <c r="J336" i="12"/>
  <c r="I336" i="12"/>
  <c r="O335" i="12"/>
  <c r="N335" i="12"/>
  <c r="M335" i="12"/>
  <c r="K335" i="12"/>
  <c r="J335" i="12"/>
  <c r="I335" i="12"/>
  <c r="O334" i="12"/>
  <c r="N334" i="12"/>
  <c r="M334" i="12"/>
  <c r="K334" i="12"/>
  <c r="J334" i="12"/>
  <c r="I334" i="12"/>
  <c r="O333" i="12"/>
  <c r="N333" i="12"/>
  <c r="M333" i="12"/>
  <c r="K333" i="12"/>
  <c r="J333" i="12"/>
  <c r="I333" i="12"/>
  <c r="O332" i="12"/>
  <c r="N332" i="12"/>
  <c r="M332" i="12"/>
  <c r="K332" i="12"/>
  <c r="J332" i="12"/>
  <c r="I332" i="12"/>
  <c r="O331" i="12"/>
  <c r="N331" i="12"/>
  <c r="M331" i="12"/>
  <c r="K331" i="12"/>
  <c r="J331" i="12"/>
  <c r="I331" i="12"/>
  <c r="O330" i="12"/>
  <c r="N330" i="12"/>
  <c r="M330" i="12"/>
  <c r="K330" i="12"/>
  <c r="J330" i="12"/>
  <c r="I330" i="12"/>
  <c r="O329" i="12"/>
  <c r="N329" i="12"/>
  <c r="M329" i="12"/>
  <c r="K329" i="12"/>
  <c r="J329" i="12"/>
  <c r="I329" i="12"/>
  <c r="O328" i="12"/>
  <c r="N328" i="12"/>
  <c r="M328" i="12"/>
  <c r="K328" i="12"/>
  <c r="J328" i="12"/>
  <c r="I328" i="12"/>
  <c r="O327" i="12"/>
  <c r="N327" i="12"/>
  <c r="M327" i="12"/>
  <c r="K327" i="12"/>
  <c r="J327" i="12"/>
  <c r="I327" i="12"/>
  <c r="O326" i="12"/>
  <c r="N326" i="12"/>
  <c r="M326" i="12"/>
  <c r="K326" i="12"/>
  <c r="J326" i="12"/>
  <c r="I326" i="12"/>
  <c r="O325" i="12"/>
  <c r="N325" i="12"/>
  <c r="M325" i="12"/>
  <c r="K325" i="12"/>
  <c r="J325" i="12"/>
  <c r="I325" i="12"/>
  <c r="O324" i="12"/>
  <c r="N324" i="12"/>
  <c r="M324" i="12"/>
  <c r="K324" i="12"/>
  <c r="J324" i="12"/>
  <c r="I324" i="12"/>
  <c r="O323" i="12"/>
  <c r="N323" i="12"/>
  <c r="M323" i="12"/>
  <c r="K323" i="12"/>
  <c r="J323" i="12"/>
  <c r="I323" i="12"/>
  <c r="O322" i="12"/>
  <c r="N322" i="12"/>
  <c r="M322" i="12"/>
  <c r="K322" i="12"/>
  <c r="J322" i="12"/>
  <c r="I322" i="12"/>
  <c r="O321" i="12"/>
  <c r="N321" i="12"/>
  <c r="M321" i="12"/>
  <c r="K321" i="12"/>
  <c r="J321" i="12"/>
  <c r="I321" i="12"/>
  <c r="O320" i="12"/>
  <c r="N320" i="12"/>
  <c r="M320" i="12"/>
  <c r="K320" i="12"/>
  <c r="J320" i="12"/>
  <c r="I320" i="12"/>
  <c r="O319" i="12"/>
  <c r="N319" i="12"/>
  <c r="M319" i="12"/>
  <c r="K319" i="12"/>
  <c r="J319" i="12"/>
  <c r="I319" i="12"/>
  <c r="O318" i="12"/>
  <c r="N318" i="12"/>
  <c r="M318" i="12"/>
  <c r="K318" i="12"/>
  <c r="J318" i="12"/>
  <c r="I318" i="12"/>
  <c r="O317" i="12"/>
  <c r="N317" i="12"/>
  <c r="M317" i="12"/>
  <c r="K317" i="12"/>
  <c r="J317" i="12"/>
  <c r="I317" i="12"/>
  <c r="O316" i="12"/>
  <c r="N316" i="12"/>
  <c r="M316" i="12"/>
  <c r="K316" i="12"/>
  <c r="J316" i="12"/>
  <c r="I316" i="12"/>
  <c r="O315" i="12"/>
  <c r="N315" i="12"/>
  <c r="M315" i="12"/>
  <c r="K315" i="12"/>
  <c r="J315" i="12"/>
  <c r="I315" i="12"/>
  <c r="O314" i="12"/>
  <c r="N314" i="12"/>
  <c r="M314" i="12"/>
  <c r="K314" i="12"/>
  <c r="J314" i="12"/>
  <c r="I314" i="12"/>
  <c r="O313" i="12"/>
  <c r="N313" i="12"/>
  <c r="M313" i="12"/>
  <c r="K313" i="12"/>
  <c r="J313" i="12"/>
  <c r="I313" i="12"/>
  <c r="O312" i="12"/>
  <c r="N312" i="12"/>
  <c r="M312" i="12"/>
  <c r="K312" i="12"/>
  <c r="J312" i="12"/>
  <c r="I312" i="12"/>
  <c r="O311" i="12"/>
  <c r="N311" i="12"/>
  <c r="M311" i="12"/>
  <c r="K311" i="12"/>
  <c r="J311" i="12"/>
  <c r="I311" i="12"/>
  <c r="O310" i="12"/>
  <c r="N310" i="12"/>
  <c r="M310" i="12"/>
  <c r="K310" i="12"/>
  <c r="J310" i="12"/>
  <c r="I310" i="12"/>
  <c r="O309" i="12"/>
  <c r="N309" i="12"/>
  <c r="M309" i="12"/>
  <c r="K309" i="12"/>
  <c r="J309" i="12"/>
  <c r="I309" i="12"/>
  <c r="O308" i="12"/>
  <c r="N308" i="12"/>
  <c r="M308" i="12"/>
  <c r="K308" i="12"/>
  <c r="J308" i="12"/>
  <c r="I308" i="12"/>
  <c r="O307" i="12"/>
  <c r="N307" i="12"/>
  <c r="M307" i="12"/>
  <c r="K307" i="12"/>
  <c r="J307" i="12"/>
  <c r="I307" i="12"/>
  <c r="O306" i="12"/>
  <c r="N306" i="12"/>
  <c r="M306" i="12"/>
  <c r="K306" i="12"/>
  <c r="J306" i="12"/>
  <c r="I306" i="12"/>
  <c r="O305" i="12"/>
  <c r="N305" i="12"/>
  <c r="M305" i="12"/>
  <c r="K305" i="12"/>
  <c r="J305" i="12"/>
  <c r="I305" i="12"/>
  <c r="O304" i="12"/>
  <c r="N304" i="12"/>
  <c r="M304" i="12"/>
  <c r="K304" i="12"/>
  <c r="J304" i="12"/>
  <c r="I304" i="12"/>
  <c r="O303" i="12"/>
  <c r="N303" i="12"/>
  <c r="M303" i="12"/>
  <c r="K303" i="12"/>
  <c r="J303" i="12"/>
  <c r="I303" i="12"/>
  <c r="O302" i="12"/>
  <c r="N302" i="12"/>
  <c r="M302" i="12"/>
  <c r="K302" i="12"/>
  <c r="J302" i="12"/>
  <c r="I302" i="12"/>
  <c r="O301" i="12"/>
  <c r="N301" i="12"/>
  <c r="M301" i="12"/>
  <c r="K301" i="12"/>
  <c r="J301" i="12"/>
  <c r="I301" i="12"/>
  <c r="O300" i="12"/>
  <c r="N300" i="12"/>
  <c r="M300" i="12"/>
  <c r="K300" i="12"/>
  <c r="J300" i="12"/>
  <c r="I300" i="12"/>
  <c r="O299" i="12"/>
  <c r="N299" i="12"/>
  <c r="M299" i="12"/>
  <c r="K299" i="12"/>
  <c r="J299" i="12"/>
  <c r="I299" i="12"/>
  <c r="O298" i="12"/>
  <c r="N298" i="12"/>
  <c r="M298" i="12"/>
  <c r="K298" i="12"/>
  <c r="J298" i="12"/>
  <c r="I298" i="12"/>
  <c r="O297" i="12"/>
  <c r="N297" i="12"/>
  <c r="M297" i="12"/>
  <c r="K297" i="12"/>
  <c r="J297" i="12"/>
  <c r="I297" i="12"/>
  <c r="O296" i="12"/>
  <c r="N296" i="12"/>
  <c r="M296" i="12"/>
  <c r="K296" i="12"/>
  <c r="J296" i="12"/>
  <c r="I296" i="12"/>
  <c r="O295" i="12"/>
  <c r="N295" i="12"/>
  <c r="M295" i="12"/>
  <c r="K295" i="12"/>
  <c r="J295" i="12"/>
  <c r="I295" i="12"/>
  <c r="O294" i="12"/>
  <c r="N294" i="12"/>
  <c r="M294" i="12"/>
  <c r="K294" i="12"/>
  <c r="J294" i="12"/>
  <c r="I294" i="12"/>
  <c r="O293" i="12"/>
  <c r="N293" i="12"/>
  <c r="M293" i="12"/>
  <c r="K293" i="12"/>
  <c r="J293" i="12"/>
  <c r="I293" i="12"/>
  <c r="O292" i="12"/>
  <c r="N292" i="12"/>
  <c r="M292" i="12"/>
  <c r="K292" i="12"/>
  <c r="J292" i="12"/>
  <c r="I292" i="12"/>
  <c r="O291" i="12"/>
  <c r="N291" i="12"/>
  <c r="M291" i="12"/>
  <c r="K291" i="12"/>
  <c r="J291" i="12"/>
  <c r="I291" i="12"/>
  <c r="O290" i="12"/>
  <c r="N290" i="12"/>
  <c r="M290" i="12"/>
  <c r="K290" i="12"/>
  <c r="J290" i="12"/>
  <c r="I290" i="12"/>
  <c r="O289" i="12"/>
  <c r="N289" i="12"/>
  <c r="M289" i="12"/>
  <c r="K289" i="12"/>
  <c r="J289" i="12"/>
  <c r="I289" i="12"/>
  <c r="O288" i="12"/>
  <c r="N288" i="12"/>
  <c r="M288" i="12"/>
  <c r="K288" i="12"/>
  <c r="J288" i="12"/>
  <c r="I288" i="12"/>
  <c r="O287" i="12"/>
  <c r="N287" i="12"/>
  <c r="M287" i="12"/>
  <c r="K287" i="12"/>
  <c r="J287" i="12"/>
  <c r="I287" i="12"/>
  <c r="O286" i="12"/>
  <c r="N286" i="12"/>
  <c r="M286" i="12"/>
  <c r="K286" i="12"/>
  <c r="J286" i="12"/>
  <c r="I286" i="12"/>
  <c r="O285" i="12"/>
  <c r="N285" i="12"/>
  <c r="M285" i="12"/>
  <c r="K285" i="12"/>
  <c r="J285" i="12"/>
  <c r="I285" i="12"/>
  <c r="O284" i="12"/>
  <c r="N284" i="12"/>
  <c r="M284" i="12"/>
  <c r="K284" i="12"/>
  <c r="J284" i="12"/>
  <c r="I284" i="12"/>
  <c r="O283" i="12"/>
  <c r="N283" i="12"/>
  <c r="M283" i="12"/>
  <c r="K283" i="12"/>
  <c r="J283" i="12"/>
  <c r="I283" i="12"/>
  <c r="O282" i="12"/>
  <c r="N282" i="12"/>
  <c r="M282" i="12"/>
  <c r="K282" i="12"/>
  <c r="J282" i="12"/>
  <c r="I282" i="12"/>
  <c r="O281" i="12"/>
  <c r="N281" i="12"/>
  <c r="M281" i="12"/>
  <c r="K281" i="12"/>
  <c r="J281" i="12"/>
  <c r="I281" i="12"/>
  <c r="O280" i="12"/>
  <c r="N280" i="12"/>
  <c r="M280" i="12"/>
  <c r="K280" i="12"/>
  <c r="J280" i="12"/>
  <c r="I280" i="12"/>
  <c r="O279" i="12"/>
  <c r="N279" i="12"/>
  <c r="M279" i="12"/>
  <c r="K279" i="12"/>
  <c r="J279" i="12"/>
  <c r="I279" i="12"/>
  <c r="O278" i="12"/>
  <c r="N278" i="12"/>
  <c r="M278" i="12"/>
  <c r="K278" i="12"/>
  <c r="J278" i="12"/>
  <c r="I278" i="12"/>
  <c r="O277" i="12"/>
  <c r="N277" i="12"/>
  <c r="M277" i="12"/>
  <c r="K277" i="12"/>
  <c r="J277" i="12"/>
  <c r="I277" i="12"/>
  <c r="O276" i="12"/>
  <c r="N276" i="12"/>
  <c r="M276" i="12"/>
  <c r="K276" i="12"/>
  <c r="J276" i="12"/>
  <c r="I276" i="12"/>
  <c r="O275" i="12"/>
  <c r="N275" i="12"/>
  <c r="M275" i="12"/>
  <c r="K275" i="12"/>
  <c r="J275" i="12"/>
  <c r="I275" i="12"/>
  <c r="O274" i="12"/>
  <c r="N274" i="12"/>
  <c r="M274" i="12"/>
  <c r="K274" i="12"/>
  <c r="J274" i="12"/>
  <c r="I274" i="12"/>
  <c r="O273" i="12"/>
  <c r="N273" i="12"/>
  <c r="M273" i="12"/>
  <c r="K273" i="12"/>
  <c r="J273" i="12"/>
  <c r="I273" i="12"/>
  <c r="O272" i="12"/>
  <c r="N272" i="12"/>
  <c r="M272" i="12"/>
  <c r="K272" i="12"/>
  <c r="J272" i="12"/>
  <c r="I272" i="12"/>
  <c r="O271" i="12"/>
  <c r="N271" i="12"/>
  <c r="M271" i="12"/>
  <c r="K271" i="12"/>
  <c r="J271" i="12"/>
  <c r="I271" i="12"/>
  <c r="O270" i="12"/>
  <c r="N270" i="12"/>
  <c r="M270" i="12"/>
  <c r="K270" i="12"/>
  <c r="J270" i="12"/>
  <c r="I270" i="12"/>
  <c r="O269" i="12"/>
  <c r="N269" i="12"/>
  <c r="M269" i="12"/>
  <c r="K269" i="12"/>
  <c r="J269" i="12"/>
  <c r="I269" i="12"/>
  <c r="O268" i="12"/>
  <c r="N268" i="12"/>
  <c r="M268" i="12"/>
  <c r="K268" i="12"/>
  <c r="J268" i="12"/>
  <c r="I268" i="12"/>
  <c r="O267" i="12"/>
  <c r="N267" i="12"/>
  <c r="M267" i="12"/>
  <c r="K267" i="12"/>
  <c r="J267" i="12"/>
  <c r="I267" i="12"/>
  <c r="O266" i="12"/>
  <c r="N266" i="12"/>
  <c r="M266" i="12"/>
  <c r="K266" i="12"/>
  <c r="J266" i="12"/>
  <c r="I266" i="12"/>
  <c r="O265" i="12"/>
  <c r="N265" i="12"/>
  <c r="M265" i="12"/>
  <c r="K265" i="12"/>
  <c r="J265" i="12"/>
  <c r="I265" i="12"/>
  <c r="O264" i="12"/>
  <c r="N264" i="12"/>
  <c r="M264" i="12"/>
  <c r="K264" i="12"/>
  <c r="J264" i="12"/>
  <c r="I264" i="12"/>
  <c r="O263" i="12"/>
  <c r="N263" i="12"/>
  <c r="M263" i="12"/>
  <c r="K263" i="12"/>
  <c r="J263" i="12"/>
  <c r="I263" i="12"/>
  <c r="O262" i="12"/>
  <c r="N262" i="12"/>
  <c r="M262" i="12"/>
  <c r="K262" i="12"/>
  <c r="J262" i="12"/>
  <c r="I262" i="12"/>
  <c r="O261" i="12"/>
  <c r="N261" i="12"/>
  <c r="M261" i="12"/>
  <c r="K261" i="12"/>
  <c r="J261" i="12"/>
  <c r="I261" i="12"/>
  <c r="O260" i="12"/>
  <c r="N260" i="12"/>
  <c r="M260" i="12"/>
  <c r="K260" i="12"/>
  <c r="J260" i="12"/>
  <c r="I260" i="12"/>
  <c r="O259" i="12"/>
  <c r="N259" i="12"/>
  <c r="M259" i="12"/>
  <c r="K259" i="12"/>
  <c r="J259" i="12"/>
  <c r="I259" i="12"/>
  <c r="O258" i="12"/>
  <c r="N258" i="12"/>
  <c r="M258" i="12"/>
  <c r="K258" i="12"/>
  <c r="J258" i="12"/>
  <c r="I258" i="12"/>
  <c r="O257" i="12"/>
  <c r="N257" i="12"/>
  <c r="M257" i="12"/>
  <c r="K257" i="12"/>
  <c r="J257" i="12"/>
  <c r="I257" i="12"/>
  <c r="O256" i="12"/>
  <c r="N256" i="12"/>
  <c r="M256" i="12"/>
  <c r="K256" i="12"/>
  <c r="J256" i="12"/>
  <c r="I256" i="12"/>
  <c r="O255" i="12"/>
  <c r="N255" i="12"/>
  <c r="M255" i="12"/>
  <c r="K255" i="12"/>
  <c r="J255" i="12"/>
  <c r="I255" i="12"/>
  <c r="O254" i="12"/>
  <c r="N254" i="12"/>
  <c r="M254" i="12"/>
  <c r="K254" i="12"/>
  <c r="J254" i="12"/>
  <c r="I254" i="12"/>
  <c r="O253" i="12"/>
  <c r="N253" i="12"/>
  <c r="M253" i="12"/>
  <c r="K253" i="12"/>
  <c r="J253" i="12"/>
  <c r="I253" i="12"/>
  <c r="O252" i="12"/>
  <c r="N252" i="12"/>
  <c r="M252" i="12"/>
  <c r="K252" i="12"/>
  <c r="J252" i="12"/>
  <c r="I252" i="12"/>
  <c r="O251" i="12"/>
  <c r="N251" i="12"/>
  <c r="M251" i="12"/>
  <c r="K251" i="12"/>
  <c r="J251" i="12"/>
  <c r="I251" i="12"/>
  <c r="O250" i="12"/>
  <c r="N250" i="12"/>
  <c r="M250" i="12"/>
  <c r="K250" i="12"/>
  <c r="J250" i="12"/>
  <c r="I250" i="12"/>
  <c r="O249" i="12"/>
  <c r="N249" i="12"/>
  <c r="M249" i="12"/>
  <c r="K249" i="12"/>
  <c r="J249" i="12"/>
  <c r="I249" i="12"/>
  <c r="O248" i="12"/>
  <c r="N248" i="12"/>
  <c r="M248" i="12"/>
  <c r="K248" i="12"/>
  <c r="J248" i="12"/>
  <c r="I248" i="12"/>
  <c r="O247" i="12"/>
  <c r="N247" i="12"/>
  <c r="M247" i="12"/>
  <c r="K247" i="12"/>
  <c r="J247" i="12"/>
  <c r="I247" i="12"/>
  <c r="O246" i="12"/>
  <c r="N246" i="12"/>
  <c r="M246" i="12"/>
  <c r="K246" i="12"/>
  <c r="J246" i="12"/>
  <c r="I246" i="12"/>
  <c r="O245" i="12"/>
  <c r="N245" i="12"/>
  <c r="M245" i="12"/>
  <c r="K245" i="12"/>
  <c r="J245" i="12"/>
  <c r="I245" i="12"/>
  <c r="O244" i="12"/>
  <c r="N244" i="12"/>
  <c r="M244" i="12"/>
  <c r="K244" i="12"/>
  <c r="J244" i="12"/>
  <c r="I244" i="12"/>
  <c r="O243" i="12"/>
  <c r="N243" i="12"/>
  <c r="M243" i="12"/>
  <c r="K243" i="12"/>
  <c r="J243" i="12"/>
  <c r="I243" i="12"/>
  <c r="O242" i="12"/>
  <c r="N242" i="12"/>
  <c r="M242" i="12"/>
  <c r="K242" i="12"/>
  <c r="J242" i="12"/>
  <c r="I242" i="12"/>
  <c r="O241" i="12"/>
  <c r="N241" i="12"/>
  <c r="M241" i="12"/>
  <c r="K241" i="12"/>
  <c r="J241" i="12"/>
  <c r="I241" i="12"/>
  <c r="O240" i="12"/>
  <c r="N240" i="12"/>
  <c r="M240" i="12"/>
  <c r="K240" i="12"/>
  <c r="J240" i="12"/>
  <c r="I240" i="12"/>
  <c r="O239" i="12"/>
  <c r="N239" i="12"/>
  <c r="M239" i="12"/>
  <c r="K239" i="12"/>
  <c r="J239" i="12"/>
  <c r="I239" i="12"/>
  <c r="O238" i="12"/>
  <c r="N238" i="12"/>
  <c r="M238" i="12"/>
  <c r="K238" i="12"/>
  <c r="J238" i="12"/>
  <c r="I238" i="12"/>
  <c r="O237" i="12"/>
  <c r="N237" i="12"/>
  <c r="M237" i="12"/>
  <c r="K237" i="12"/>
  <c r="J237" i="12"/>
  <c r="I237" i="12"/>
  <c r="O236" i="12"/>
  <c r="N236" i="12"/>
  <c r="M236" i="12"/>
  <c r="K236" i="12"/>
  <c r="J236" i="12"/>
  <c r="I236" i="12"/>
  <c r="O235" i="12"/>
  <c r="N235" i="12"/>
  <c r="M235" i="12"/>
  <c r="K235" i="12"/>
  <c r="J235" i="12"/>
  <c r="I235" i="12"/>
  <c r="O234" i="12"/>
  <c r="N234" i="12"/>
  <c r="M234" i="12"/>
  <c r="K234" i="12"/>
  <c r="J234" i="12"/>
  <c r="I234" i="12"/>
  <c r="O233" i="12"/>
  <c r="N233" i="12"/>
  <c r="M233" i="12"/>
  <c r="K233" i="12"/>
  <c r="J233" i="12"/>
  <c r="I233" i="12"/>
  <c r="O232" i="12"/>
  <c r="N232" i="12"/>
  <c r="M232" i="12"/>
  <c r="K232" i="12"/>
  <c r="J232" i="12"/>
  <c r="I232" i="12"/>
  <c r="O231" i="12"/>
  <c r="N231" i="12"/>
  <c r="M231" i="12"/>
  <c r="K231" i="12"/>
  <c r="J231" i="12"/>
  <c r="I231" i="12"/>
  <c r="O230" i="12"/>
  <c r="N230" i="12"/>
  <c r="M230" i="12"/>
  <c r="K230" i="12"/>
  <c r="J230" i="12"/>
  <c r="I230" i="12"/>
  <c r="O229" i="12"/>
  <c r="N229" i="12"/>
  <c r="M229" i="12"/>
  <c r="K229" i="12"/>
  <c r="J229" i="12"/>
  <c r="I229" i="12"/>
  <c r="O228" i="12"/>
  <c r="N228" i="12"/>
  <c r="M228" i="12"/>
  <c r="K228" i="12"/>
  <c r="J228" i="12"/>
  <c r="I228" i="12"/>
  <c r="O227" i="12"/>
  <c r="N227" i="12"/>
  <c r="M227" i="12"/>
  <c r="K227" i="12"/>
  <c r="J227" i="12"/>
  <c r="I227" i="12"/>
  <c r="O226" i="12"/>
  <c r="N226" i="12"/>
  <c r="M226" i="12"/>
  <c r="K226" i="12"/>
  <c r="J226" i="12"/>
  <c r="I226" i="12"/>
  <c r="O225" i="12"/>
  <c r="N225" i="12"/>
  <c r="M225" i="12"/>
  <c r="K225" i="12"/>
  <c r="J225" i="12"/>
  <c r="I225" i="12"/>
  <c r="O224" i="12"/>
  <c r="N224" i="12"/>
  <c r="M224" i="12"/>
  <c r="K224" i="12"/>
  <c r="J224" i="12"/>
  <c r="I224" i="12"/>
  <c r="O223" i="12"/>
  <c r="N223" i="12"/>
  <c r="M223" i="12"/>
  <c r="K223" i="12"/>
  <c r="J223" i="12"/>
  <c r="I223" i="12"/>
  <c r="O222" i="12"/>
  <c r="N222" i="12"/>
  <c r="M222" i="12"/>
  <c r="K222" i="12"/>
  <c r="J222" i="12"/>
  <c r="I222" i="12"/>
  <c r="O221" i="12"/>
  <c r="N221" i="12"/>
  <c r="M221" i="12"/>
  <c r="K221" i="12"/>
  <c r="J221" i="12"/>
  <c r="I221" i="12"/>
  <c r="O220" i="12"/>
  <c r="N220" i="12"/>
  <c r="M220" i="12"/>
  <c r="K220" i="12"/>
  <c r="J220" i="12"/>
  <c r="I220" i="12"/>
  <c r="O219" i="12"/>
  <c r="N219" i="12"/>
  <c r="M219" i="12"/>
  <c r="K219" i="12"/>
  <c r="J219" i="12"/>
  <c r="I219" i="12"/>
  <c r="O218" i="12"/>
  <c r="N218" i="12"/>
  <c r="M218" i="12"/>
  <c r="K218" i="12"/>
  <c r="J218" i="12"/>
  <c r="I218" i="12"/>
  <c r="O217" i="12"/>
  <c r="N217" i="12"/>
  <c r="M217" i="12"/>
  <c r="K217" i="12"/>
  <c r="J217" i="12"/>
  <c r="I217" i="12"/>
  <c r="O216" i="12"/>
  <c r="N216" i="12"/>
  <c r="M216" i="12"/>
  <c r="K216" i="12"/>
  <c r="J216" i="12"/>
  <c r="I216" i="12"/>
  <c r="O215" i="12"/>
  <c r="N215" i="12"/>
  <c r="M215" i="12"/>
  <c r="K215" i="12"/>
  <c r="J215" i="12"/>
  <c r="I215" i="12"/>
  <c r="O214" i="12"/>
  <c r="N214" i="12"/>
  <c r="M214" i="12"/>
  <c r="K214" i="12"/>
  <c r="J214" i="12"/>
  <c r="I214" i="12"/>
  <c r="O213" i="12"/>
  <c r="N213" i="12"/>
  <c r="M213" i="12"/>
  <c r="K213" i="12"/>
  <c r="J213" i="12"/>
  <c r="I213" i="12"/>
  <c r="O212" i="12"/>
  <c r="N212" i="12"/>
  <c r="M212" i="12"/>
  <c r="K212" i="12"/>
  <c r="J212" i="12"/>
  <c r="I212" i="12"/>
  <c r="O211" i="12"/>
  <c r="N211" i="12"/>
  <c r="M211" i="12"/>
  <c r="K211" i="12"/>
  <c r="J211" i="12"/>
  <c r="I211" i="12"/>
  <c r="O210" i="12"/>
  <c r="N210" i="12"/>
  <c r="M210" i="12"/>
  <c r="K210" i="12"/>
  <c r="J210" i="12"/>
  <c r="I210" i="12"/>
  <c r="O209" i="12"/>
  <c r="N209" i="12"/>
  <c r="M209" i="12"/>
  <c r="K209" i="12"/>
  <c r="J209" i="12"/>
  <c r="I209" i="12"/>
  <c r="O208" i="12"/>
  <c r="N208" i="12"/>
  <c r="M208" i="12"/>
  <c r="K208" i="12"/>
  <c r="J208" i="12"/>
  <c r="I208" i="12"/>
  <c r="O207" i="12"/>
  <c r="N207" i="12"/>
  <c r="M207" i="12"/>
  <c r="K207" i="12"/>
  <c r="J207" i="12"/>
  <c r="I207" i="12"/>
  <c r="O206" i="12"/>
  <c r="N206" i="12"/>
  <c r="M206" i="12"/>
  <c r="K206" i="12"/>
  <c r="J206" i="12"/>
  <c r="I206" i="12"/>
  <c r="O205" i="12"/>
  <c r="N205" i="12"/>
  <c r="M205" i="12"/>
  <c r="K205" i="12"/>
  <c r="J205" i="12"/>
  <c r="I205" i="12"/>
  <c r="O204" i="12"/>
  <c r="N204" i="12"/>
  <c r="M204" i="12"/>
  <c r="K204" i="12"/>
  <c r="J204" i="12"/>
  <c r="I204" i="12"/>
  <c r="O203" i="12"/>
  <c r="N203" i="12"/>
  <c r="M203" i="12"/>
  <c r="K203" i="12"/>
  <c r="J203" i="12"/>
  <c r="I203" i="12"/>
  <c r="O202" i="12"/>
  <c r="N202" i="12"/>
  <c r="M202" i="12"/>
  <c r="K202" i="12"/>
  <c r="J202" i="12"/>
  <c r="I202" i="12"/>
  <c r="O201" i="12"/>
  <c r="N201" i="12"/>
  <c r="M201" i="12"/>
  <c r="K201" i="12"/>
  <c r="J201" i="12"/>
  <c r="I201" i="12"/>
  <c r="O200" i="12"/>
  <c r="N200" i="12"/>
  <c r="M200" i="12"/>
  <c r="K200" i="12"/>
  <c r="J200" i="12"/>
  <c r="I200" i="12"/>
  <c r="O199" i="12"/>
  <c r="N199" i="12"/>
  <c r="M199" i="12"/>
  <c r="K199" i="12"/>
  <c r="J199" i="12"/>
  <c r="I199" i="12"/>
  <c r="O198" i="12"/>
  <c r="N198" i="12"/>
  <c r="M198" i="12"/>
  <c r="K198" i="12"/>
  <c r="J198" i="12"/>
  <c r="I198" i="12"/>
  <c r="O197" i="12"/>
  <c r="N197" i="12"/>
  <c r="M197" i="12"/>
  <c r="K197" i="12"/>
  <c r="J197" i="12"/>
  <c r="I197" i="12"/>
  <c r="O196" i="12"/>
  <c r="N196" i="12"/>
  <c r="M196" i="12"/>
  <c r="K196" i="12"/>
  <c r="J196" i="12"/>
  <c r="I196" i="12"/>
  <c r="O195" i="12"/>
  <c r="N195" i="12"/>
  <c r="M195" i="12"/>
  <c r="K195" i="12"/>
  <c r="J195" i="12"/>
  <c r="I195" i="12"/>
  <c r="O194" i="12"/>
  <c r="N194" i="12"/>
  <c r="M194" i="12"/>
  <c r="K194" i="12"/>
  <c r="J194" i="12"/>
  <c r="I194" i="12"/>
  <c r="O193" i="12"/>
  <c r="N193" i="12"/>
  <c r="M193" i="12"/>
  <c r="K193" i="12"/>
  <c r="J193" i="12"/>
  <c r="I193" i="12"/>
  <c r="O192" i="12"/>
  <c r="N192" i="12"/>
  <c r="M192" i="12"/>
  <c r="K192" i="12"/>
  <c r="J192" i="12"/>
  <c r="I192" i="12"/>
  <c r="O191" i="12"/>
  <c r="N191" i="12"/>
  <c r="M191" i="12"/>
  <c r="K191" i="12"/>
  <c r="J191" i="12"/>
  <c r="I191" i="12"/>
  <c r="O190" i="12"/>
  <c r="N190" i="12"/>
  <c r="M190" i="12"/>
  <c r="K190" i="12"/>
  <c r="J190" i="12"/>
  <c r="I190" i="12"/>
  <c r="O189" i="12"/>
  <c r="N189" i="12"/>
  <c r="M189" i="12"/>
  <c r="K189" i="12"/>
  <c r="J189" i="12"/>
  <c r="I189" i="12"/>
  <c r="O188" i="12"/>
  <c r="N188" i="12"/>
  <c r="M188" i="12"/>
  <c r="K188" i="12"/>
  <c r="J188" i="12"/>
  <c r="I188" i="12"/>
  <c r="O187" i="12"/>
  <c r="N187" i="12"/>
  <c r="M187" i="12"/>
  <c r="K187" i="12"/>
  <c r="J187" i="12"/>
  <c r="I187" i="12"/>
  <c r="O186" i="12"/>
  <c r="N186" i="12"/>
  <c r="M186" i="12"/>
  <c r="K186" i="12"/>
  <c r="J186" i="12"/>
  <c r="I186" i="12"/>
  <c r="O185" i="12"/>
  <c r="N185" i="12"/>
  <c r="M185" i="12"/>
  <c r="K185" i="12"/>
  <c r="J185" i="12"/>
  <c r="I185" i="12"/>
  <c r="O184" i="12"/>
  <c r="N184" i="12"/>
  <c r="M184" i="12"/>
  <c r="K184" i="12"/>
  <c r="J184" i="12"/>
  <c r="I184" i="12"/>
  <c r="O183" i="12"/>
  <c r="N183" i="12"/>
  <c r="M183" i="12"/>
  <c r="K183" i="12"/>
  <c r="J183" i="12"/>
  <c r="I183" i="12"/>
  <c r="O182" i="12"/>
  <c r="N182" i="12"/>
  <c r="M182" i="12"/>
  <c r="K182" i="12"/>
  <c r="J182" i="12"/>
  <c r="I182" i="12"/>
  <c r="O181" i="12"/>
  <c r="N181" i="12"/>
  <c r="M181" i="12"/>
  <c r="K181" i="12"/>
  <c r="J181" i="12"/>
  <c r="I181" i="12"/>
  <c r="O180" i="12"/>
  <c r="N180" i="12"/>
  <c r="M180" i="12"/>
  <c r="K180" i="12"/>
  <c r="J180" i="12"/>
  <c r="I180" i="12"/>
  <c r="O179" i="12"/>
  <c r="N179" i="12"/>
  <c r="M179" i="12"/>
  <c r="K179" i="12"/>
  <c r="J179" i="12"/>
  <c r="I179" i="12"/>
  <c r="O178" i="12"/>
  <c r="N178" i="12"/>
  <c r="M178" i="12"/>
  <c r="K178" i="12"/>
  <c r="J178" i="12"/>
  <c r="I178" i="12"/>
  <c r="O177" i="12"/>
  <c r="N177" i="12"/>
  <c r="M177" i="12"/>
  <c r="K177" i="12"/>
  <c r="J177" i="12"/>
  <c r="I177" i="12"/>
  <c r="O176" i="12"/>
  <c r="N176" i="12"/>
  <c r="M176" i="12"/>
  <c r="K176" i="12"/>
  <c r="J176" i="12"/>
  <c r="I176" i="12"/>
  <c r="O175" i="12"/>
  <c r="N175" i="12"/>
  <c r="M175" i="12"/>
  <c r="K175" i="12"/>
  <c r="J175" i="12"/>
  <c r="I175" i="12"/>
  <c r="O174" i="12"/>
  <c r="N174" i="12"/>
  <c r="M174" i="12"/>
  <c r="K174" i="12"/>
  <c r="J174" i="12"/>
  <c r="I174" i="12"/>
  <c r="O173" i="12"/>
  <c r="N173" i="12"/>
  <c r="M173" i="12"/>
  <c r="K173" i="12"/>
  <c r="J173" i="12"/>
  <c r="I173" i="12"/>
  <c r="O172" i="12"/>
  <c r="N172" i="12"/>
  <c r="M172" i="12"/>
  <c r="K172" i="12"/>
  <c r="J172" i="12"/>
  <c r="I172" i="12"/>
  <c r="O171" i="12"/>
  <c r="N171" i="12"/>
  <c r="M171" i="12"/>
  <c r="K171" i="12"/>
  <c r="J171" i="12"/>
  <c r="I171" i="12"/>
  <c r="O170" i="12"/>
  <c r="N170" i="12"/>
  <c r="M170" i="12"/>
  <c r="K170" i="12"/>
  <c r="J170" i="12"/>
  <c r="I170" i="12"/>
  <c r="O169" i="12"/>
  <c r="N169" i="12"/>
  <c r="M169" i="12"/>
  <c r="K169" i="12"/>
  <c r="J169" i="12"/>
  <c r="I169" i="12"/>
  <c r="O168" i="12"/>
  <c r="N168" i="12"/>
  <c r="M168" i="12"/>
  <c r="K168" i="12"/>
  <c r="J168" i="12"/>
  <c r="I168" i="12"/>
  <c r="O167" i="12"/>
  <c r="N167" i="12"/>
  <c r="M167" i="12"/>
  <c r="K167" i="12"/>
  <c r="J167" i="12"/>
  <c r="I167" i="12"/>
  <c r="O166" i="12"/>
  <c r="N166" i="12"/>
  <c r="M166" i="12"/>
  <c r="K166" i="12"/>
  <c r="J166" i="12"/>
  <c r="I166" i="12"/>
  <c r="O165" i="12"/>
  <c r="N165" i="12"/>
  <c r="M165" i="12"/>
  <c r="K165" i="12"/>
  <c r="J165" i="12"/>
  <c r="I165" i="12"/>
  <c r="O164" i="12"/>
  <c r="N164" i="12"/>
  <c r="M164" i="12"/>
  <c r="K164" i="12"/>
  <c r="J164" i="12"/>
  <c r="I164" i="12"/>
  <c r="O163" i="12"/>
  <c r="N163" i="12"/>
  <c r="M163" i="12"/>
  <c r="K163" i="12"/>
  <c r="J163" i="12"/>
  <c r="I163" i="12"/>
  <c r="O162" i="12"/>
  <c r="N162" i="12"/>
  <c r="M162" i="12"/>
  <c r="K162" i="12"/>
  <c r="J162" i="12"/>
  <c r="I162" i="12"/>
  <c r="O161" i="12"/>
  <c r="N161" i="12"/>
  <c r="M161" i="12"/>
  <c r="K161" i="12"/>
  <c r="J161" i="12"/>
  <c r="I161" i="12"/>
  <c r="O160" i="12"/>
  <c r="N160" i="12"/>
  <c r="M160" i="12"/>
  <c r="K160" i="12"/>
  <c r="J160" i="12"/>
  <c r="I160" i="12"/>
  <c r="O159" i="12"/>
  <c r="N159" i="12"/>
  <c r="M159" i="12"/>
  <c r="K159" i="12"/>
  <c r="J159" i="12"/>
  <c r="I159" i="12"/>
  <c r="O158" i="12"/>
  <c r="N158" i="12"/>
  <c r="M158" i="12"/>
  <c r="K158" i="12"/>
  <c r="J158" i="12"/>
  <c r="I158" i="12"/>
  <c r="O157" i="12"/>
  <c r="N157" i="12"/>
  <c r="M157" i="12"/>
  <c r="K157" i="12"/>
  <c r="J157" i="12"/>
  <c r="I157" i="12"/>
  <c r="O156" i="12"/>
  <c r="N156" i="12"/>
  <c r="M156" i="12"/>
  <c r="K156" i="12"/>
  <c r="J156" i="12"/>
  <c r="I156" i="12"/>
  <c r="O155" i="12"/>
  <c r="N155" i="12"/>
  <c r="M155" i="12"/>
  <c r="K155" i="12"/>
  <c r="J155" i="12"/>
  <c r="I155" i="12"/>
  <c r="O154" i="12"/>
  <c r="N154" i="12"/>
  <c r="M154" i="12"/>
  <c r="K154" i="12"/>
  <c r="J154" i="12"/>
  <c r="I154" i="12"/>
  <c r="O153" i="12"/>
  <c r="N153" i="12"/>
  <c r="M153" i="12"/>
  <c r="K153" i="12"/>
  <c r="J153" i="12"/>
  <c r="I153" i="12"/>
  <c r="O152" i="12"/>
  <c r="N152" i="12"/>
  <c r="M152" i="12"/>
  <c r="K152" i="12"/>
  <c r="J152" i="12"/>
  <c r="I152" i="12"/>
  <c r="O151" i="12"/>
  <c r="N151" i="12"/>
  <c r="M151" i="12"/>
  <c r="K151" i="12"/>
  <c r="J151" i="12"/>
  <c r="I151" i="12"/>
  <c r="O150" i="12"/>
  <c r="N150" i="12"/>
  <c r="M150" i="12"/>
  <c r="K150" i="12"/>
  <c r="J150" i="12"/>
  <c r="I150" i="12"/>
  <c r="O149" i="12"/>
  <c r="N149" i="12"/>
  <c r="M149" i="12"/>
  <c r="K149" i="12"/>
  <c r="J149" i="12"/>
  <c r="I149" i="12"/>
  <c r="O148" i="12"/>
  <c r="N148" i="12"/>
  <c r="M148" i="12"/>
  <c r="K148" i="12"/>
  <c r="J148" i="12"/>
  <c r="I148" i="12"/>
  <c r="O147" i="12"/>
  <c r="N147" i="12"/>
  <c r="M147" i="12"/>
  <c r="K147" i="12"/>
  <c r="J147" i="12"/>
  <c r="I147" i="12"/>
  <c r="O146" i="12"/>
  <c r="N146" i="12"/>
  <c r="M146" i="12"/>
  <c r="K146" i="12"/>
  <c r="J146" i="12"/>
  <c r="I146" i="12"/>
  <c r="O145" i="12"/>
  <c r="N145" i="12"/>
  <c r="M145" i="12"/>
  <c r="K145" i="12"/>
  <c r="J145" i="12"/>
  <c r="I145" i="12"/>
  <c r="O144" i="12"/>
  <c r="N144" i="12"/>
  <c r="M144" i="12"/>
  <c r="K144" i="12"/>
  <c r="J144" i="12"/>
  <c r="I144" i="12"/>
  <c r="O143" i="12"/>
  <c r="N143" i="12"/>
  <c r="M143" i="12"/>
  <c r="K143" i="12"/>
  <c r="J143" i="12"/>
  <c r="I143" i="12"/>
  <c r="O142" i="12"/>
  <c r="N142" i="12"/>
  <c r="M142" i="12"/>
  <c r="K142" i="12"/>
  <c r="J142" i="12"/>
  <c r="I142" i="12"/>
  <c r="O141" i="12"/>
  <c r="N141" i="12"/>
  <c r="M141" i="12"/>
  <c r="K141" i="12"/>
  <c r="J141" i="12"/>
  <c r="I141" i="12"/>
  <c r="O140" i="12"/>
  <c r="N140" i="12"/>
  <c r="M140" i="12"/>
  <c r="K140" i="12"/>
  <c r="J140" i="12"/>
  <c r="I140" i="12"/>
  <c r="O139" i="12"/>
  <c r="N139" i="12"/>
  <c r="M139" i="12"/>
  <c r="K139" i="12"/>
  <c r="J139" i="12"/>
  <c r="I139" i="12"/>
  <c r="O138" i="12"/>
  <c r="N138" i="12"/>
  <c r="M138" i="12"/>
  <c r="K138" i="12"/>
  <c r="J138" i="12"/>
  <c r="I138" i="12"/>
  <c r="O137" i="12"/>
  <c r="N137" i="12"/>
  <c r="M137" i="12"/>
  <c r="K137" i="12"/>
  <c r="J137" i="12"/>
  <c r="I137" i="12"/>
  <c r="O136" i="12"/>
  <c r="N136" i="12"/>
  <c r="M136" i="12"/>
  <c r="K136" i="12"/>
  <c r="J136" i="12"/>
  <c r="I136" i="12"/>
  <c r="O135" i="12"/>
  <c r="N135" i="12"/>
  <c r="M135" i="12"/>
  <c r="K135" i="12"/>
  <c r="J135" i="12"/>
  <c r="I135" i="12"/>
  <c r="O134" i="12"/>
  <c r="N134" i="12"/>
  <c r="M134" i="12"/>
  <c r="K134" i="12"/>
  <c r="J134" i="12"/>
  <c r="I134" i="12"/>
  <c r="O133" i="12"/>
  <c r="N133" i="12"/>
  <c r="M133" i="12"/>
  <c r="K133" i="12"/>
  <c r="J133" i="12"/>
  <c r="I133" i="12"/>
  <c r="O132" i="12"/>
  <c r="N132" i="12"/>
  <c r="M132" i="12"/>
  <c r="K132" i="12"/>
  <c r="J132" i="12"/>
  <c r="I132" i="12"/>
  <c r="O131" i="12"/>
  <c r="N131" i="12"/>
  <c r="M131" i="12"/>
  <c r="K131" i="12"/>
  <c r="J131" i="12"/>
  <c r="I131" i="12"/>
  <c r="O130" i="12"/>
  <c r="N130" i="12"/>
  <c r="M130" i="12"/>
  <c r="K130" i="12"/>
  <c r="J130" i="12"/>
  <c r="I130" i="12"/>
  <c r="O129" i="12"/>
  <c r="N129" i="12"/>
  <c r="M129" i="12"/>
  <c r="K129" i="12"/>
  <c r="J129" i="12"/>
  <c r="I129" i="12"/>
  <c r="O128" i="12"/>
  <c r="N128" i="12"/>
  <c r="M128" i="12"/>
  <c r="K128" i="12"/>
  <c r="J128" i="12"/>
  <c r="I128" i="12"/>
  <c r="O127" i="12"/>
  <c r="N127" i="12"/>
  <c r="M127" i="12"/>
  <c r="K127" i="12"/>
  <c r="J127" i="12"/>
  <c r="I127" i="12"/>
  <c r="O126" i="12"/>
  <c r="N126" i="12"/>
  <c r="M126" i="12"/>
  <c r="K126" i="12"/>
  <c r="J126" i="12"/>
  <c r="I126" i="12"/>
  <c r="O125" i="12"/>
  <c r="N125" i="12"/>
  <c r="M125" i="12"/>
  <c r="K125" i="12"/>
  <c r="J125" i="12"/>
  <c r="I125" i="12"/>
  <c r="O124" i="12"/>
  <c r="N124" i="12"/>
  <c r="M124" i="12"/>
  <c r="K124" i="12"/>
  <c r="J124" i="12"/>
  <c r="I124" i="12"/>
  <c r="O123" i="12"/>
  <c r="N123" i="12"/>
  <c r="M123" i="12"/>
  <c r="K123" i="12"/>
  <c r="J123" i="12"/>
  <c r="I123" i="12"/>
  <c r="O122" i="12"/>
  <c r="N122" i="12"/>
  <c r="M122" i="12"/>
  <c r="K122" i="12"/>
  <c r="J122" i="12"/>
  <c r="I122" i="12"/>
  <c r="O121" i="12"/>
  <c r="N121" i="12"/>
  <c r="M121" i="12"/>
  <c r="K121" i="12"/>
  <c r="J121" i="12"/>
  <c r="I121" i="12"/>
  <c r="O120" i="12"/>
  <c r="N120" i="12"/>
  <c r="M120" i="12"/>
  <c r="K120" i="12"/>
  <c r="J120" i="12"/>
  <c r="I120" i="12"/>
  <c r="O119" i="12"/>
  <c r="N119" i="12"/>
  <c r="M119" i="12"/>
  <c r="K119" i="12"/>
  <c r="J119" i="12"/>
  <c r="I119" i="12"/>
  <c r="O118" i="12"/>
  <c r="N118" i="12"/>
  <c r="M118" i="12"/>
  <c r="K118" i="12"/>
  <c r="J118" i="12"/>
  <c r="I118" i="12"/>
  <c r="O117" i="12"/>
  <c r="N117" i="12"/>
  <c r="M117" i="12"/>
  <c r="K117" i="12"/>
  <c r="J117" i="12"/>
  <c r="I117" i="12"/>
  <c r="O116" i="12"/>
  <c r="N116" i="12"/>
  <c r="M116" i="12"/>
  <c r="K116" i="12"/>
  <c r="J116" i="12"/>
  <c r="I116" i="12"/>
  <c r="O115" i="12"/>
  <c r="N115" i="12"/>
  <c r="M115" i="12"/>
  <c r="K115" i="12"/>
  <c r="J115" i="12"/>
  <c r="I115" i="12"/>
  <c r="O114" i="12"/>
  <c r="N114" i="12"/>
  <c r="M114" i="12"/>
  <c r="K114" i="12"/>
  <c r="J114" i="12"/>
  <c r="I114" i="12"/>
  <c r="O113" i="12"/>
  <c r="N113" i="12"/>
  <c r="M113" i="12"/>
  <c r="K113" i="12"/>
  <c r="J113" i="12"/>
  <c r="I113" i="12"/>
  <c r="O112" i="12"/>
  <c r="N112" i="12"/>
  <c r="M112" i="12"/>
  <c r="K112" i="12"/>
  <c r="J112" i="12"/>
  <c r="I112" i="12"/>
  <c r="O111" i="12"/>
  <c r="N111" i="12"/>
  <c r="M111" i="12"/>
  <c r="K111" i="12"/>
  <c r="J111" i="12"/>
  <c r="I111" i="12"/>
  <c r="O110" i="12"/>
  <c r="N110" i="12"/>
  <c r="M110" i="12"/>
  <c r="K110" i="12"/>
  <c r="J110" i="12"/>
  <c r="I110" i="12"/>
  <c r="O109" i="12"/>
  <c r="N109" i="12"/>
  <c r="M109" i="12"/>
  <c r="K109" i="12"/>
  <c r="J109" i="12"/>
  <c r="I109" i="12"/>
  <c r="O108" i="12"/>
  <c r="N108" i="12"/>
  <c r="M108" i="12"/>
  <c r="K108" i="12"/>
  <c r="J108" i="12"/>
  <c r="I108" i="12"/>
  <c r="O107" i="12"/>
  <c r="N107" i="12"/>
  <c r="M107" i="12"/>
  <c r="K107" i="12"/>
  <c r="J107" i="12"/>
  <c r="I107" i="12"/>
  <c r="O106" i="12"/>
  <c r="N106" i="12"/>
  <c r="M106" i="12"/>
  <c r="K106" i="12"/>
  <c r="J106" i="12"/>
  <c r="I106" i="12"/>
  <c r="O105" i="12"/>
  <c r="N105" i="12"/>
  <c r="M105" i="12"/>
  <c r="K105" i="12"/>
  <c r="J105" i="12"/>
  <c r="I105" i="12"/>
  <c r="O104" i="12"/>
  <c r="N104" i="12"/>
  <c r="M104" i="12"/>
  <c r="K104" i="12"/>
  <c r="J104" i="12"/>
  <c r="I104" i="12"/>
  <c r="O103" i="12"/>
  <c r="N103" i="12"/>
  <c r="M103" i="12"/>
  <c r="K103" i="12"/>
  <c r="J103" i="12"/>
  <c r="I103" i="12"/>
  <c r="O102" i="12"/>
  <c r="N102" i="12"/>
  <c r="M102" i="12"/>
  <c r="K102" i="12"/>
  <c r="J102" i="12"/>
  <c r="I102" i="12"/>
  <c r="O101" i="12"/>
  <c r="N101" i="12"/>
  <c r="M101" i="12"/>
  <c r="K101" i="12"/>
  <c r="J101" i="12"/>
  <c r="I101" i="12"/>
  <c r="O100" i="12"/>
  <c r="N100" i="12"/>
  <c r="M100" i="12"/>
  <c r="K100" i="12"/>
  <c r="J100" i="12"/>
  <c r="I100" i="12"/>
  <c r="O99" i="12"/>
  <c r="N99" i="12"/>
  <c r="M99" i="12"/>
  <c r="K99" i="12"/>
  <c r="J99" i="12"/>
  <c r="I99" i="12"/>
  <c r="O98" i="12"/>
  <c r="N98" i="12"/>
  <c r="M98" i="12"/>
  <c r="K98" i="12"/>
  <c r="J98" i="12"/>
  <c r="I98" i="12"/>
  <c r="O97" i="12"/>
  <c r="N97" i="12"/>
  <c r="M97" i="12"/>
  <c r="K97" i="12"/>
  <c r="J97" i="12"/>
  <c r="I97" i="12"/>
  <c r="O96" i="12"/>
  <c r="N96" i="12"/>
  <c r="M96" i="12"/>
  <c r="K96" i="12"/>
  <c r="J96" i="12"/>
  <c r="I96" i="12"/>
  <c r="O95" i="12"/>
  <c r="N95" i="12"/>
  <c r="M95" i="12"/>
  <c r="K95" i="12"/>
  <c r="J95" i="12"/>
  <c r="I95" i="12"/>
  <c r="O94" i="12"/>
  <c r="N94" i="12"/>
  <c r="M94" i="12"/>
  <c r="K94" i="12"/>
  <c r="J94" i="12"/>
  <c r="I94" i="12"/>
  <c r="O93" i="12"/>
  <c r="N93" i="12"/>
  <c r="M93" i="12"/>
  <c r="K93" i="12"/>
  <c r="J93" i="12"/>
  <c r="I93" i="12"/>
  <c r="O92" i="12"/>
  <c r="N92" i="12"/>
  <c r="M92" i="12"/>
  <c r="K92" i="12"/>
  <c r="J92" i="12"/>
  <c r="I92" i="12"/>
  <c r="O91" i="12"/>
  <c r="N91" i="12"/>
  <c r="M91" i="12"/>
  <c r="K91" i="12"/>
  <c r="J91" i="12"/>
  <c r="I91" i="12"/>
  <c r="O90" i="12"/>
  <c r="N90" i="12"/>
  <c r="M90" i="12"/>
  <c r="K90" i="12"/>
  <c r="J90" i="12"/>
  <c r="I90" i="12"/>
  <c r="O89" i="12"/>
  <c r="N89" i="12"/>
  <c r="M89" i="12"/>
  <c r="K89" i="12"/>
  <c r="J89" i="12"/>
  <c r="I89" i="12"/>
  <c r="O88" i="12"/>
  <c r="N88" i="12"/>
  <c r="M88" i="12"/>
  <c r="K88" i="12"/>
  <c r="J88" i="12"/>
  <c r="I88" i="12"/>
  <c r="O87" i="12"/>
  <c r="N87" i="12"/>
  <c r="M87" i="12"/>
  <c r="K87" i="12"/>
  <c r="J87" i="12"/>
  <c r="I87" i="12"/>
  <c r="O86" i="12"/>
  <c r="N86" i="12"/>
  <c r="M86" i="12"/>
  <c r="K86" i="12"/>
  <c r="J86" i="12"/>
  <c r="I86" i="12"/>
  <c r="O85" i="12"/>
  <c r="N85" i="12"/>
  <c r="M85" i="12"/>
  <c r="K85" i="12"/>
  <c r="J85" i="12"/>
  <c r="I85" i="12"/>
  <c r="O84" i="12"/>
  <c r="N84" i="12"/>
  <c r="M84" i="12"/>
  <c r="K84" i="12"/>
  <c r="J84" i="12"/>
  <c r="I84" i="12"/>
  <c r="O83" i="12"/>
  <c r="N83" i="12"/>
  <c r="M83" i="12"/>
  <c r="K83" i="12"/>
  <c r="J83" i="12"/>
  <c r="I83" i="12"/>
  <c r="O82" i="12"/>
  <c r="N82" i="12"/>
  <c r="M82" i="12"/>
  <c r="K82" i="12"/>
  <c r="J82" i="12"/>
  <c r="I82" i="12"/>
  <c r="O81" i="12"/>
  <c r="N81" i="12"/>
  <c r="M81" i="12"/>
  <c r="K81" i="12"/>
  <c r="J81" i="12"/>
  <c r="I81" i="12"/>
  <c r="O80" i="12"/>
  <c r="N80" i="12"/>
  <c r="M80" i="12"/>
  <c r="K80" i="12"/>
  <c r="J80" i="12"/>
  <c r="I80" i="12"/>
  <c r="O79" i="12"/>
  <c r="N79" i="12"/>
  <c r="M79" i="12"/>
  <c r="K79" i="12"/>
  <c r="J79" i="12"/>
  <c r="I79" i="12"/>
  <c r="O78" i="12"/>
  <c r="N78" i="12"/>
  <c r="M78" i="12"/>
  <c r="K78" i="12"/>
  <c r="J78" i="12"/>
  <c r="I78" i="12"/>
  <c r="O77" i="12"/>
  <c r="N77" i="12"/>
  <c r="M77" i="12"/>
  <c r="K77" i="12"/>
  <c r="J77" i="12"/>
  <c r="I77" i="12"/>
  <c r="O76" i="12"/>
  <c r="N76" i="12"/>
  <c r="M76" i="12"/>
  <c r="K76" i="12"/>
  <c r="J76" i="12"/>
  <c r="I76" i="12"/>
  <c r="O75" i="12"/>
  <c r="N75" i="12"/>
  <c r="M75" i="12"/>
  <c r="K75" i="12"/>
  <c r="J75" i="12"/>
  <c r="I75" i="12"/>
  <c r="O74" i="12"/>
  <c r="N74" i="12"/>
  <c r="M74" i="12"/>
  <c r="K74" i="12"/>
  <c r="J74" i="12"/>
  <c r="I74" i="12"/>
  <c r="O73" i="12"/>
  <c r="N73" i="12"/>
  <c r="M73" i="12"/>
  <c r="K73" i="12"/>
  <c r="J73" i="12"/>
  <c r="I73" i="12"/>
  <c r="O72" i="12"/>
  <c r="N72" i="12"/>
  <c r="M72" i="12"/>
  <c r="K72" i="12"/>
  <c r="J72" i="12"/>
  <c r="I72" i="12"/>
  <c r="O71" i="12"/>
  <c r="N71" i="12"/>
  <c r="M71" i="12"/>
  <c r="K71" i="12"/>
  <c r="J71" i="12"/>
  <c r="I71" i="12"/>
  <c r="O70" i="12"/>
  <c r="N70" i="12"/>
  <c r="M70" i="12"/>
  <c r="K70" i="12"/>
  <c r="J70" i="12"/>
  <c r="I70" i="12"/>
  <c r="O69" i="12"/>
  <c r="N69" i="12"/>
  <c r="M69" i="12"/>
  <c r="K69" i="12"/>
  <c r="J69" i="12"/>
  <c r="I69" i="12"/>
  <c r="O68" i="12"/>
  <c r="N68" i="12"/>
  <c r="M68" i="12"/>
  <c r="K68" i="12"/>
  <c r="J68" i="12"/>
  <c r="I68" i="12"/>
  <c r="O67" i="12"/>
  <c r="N67" i="12"/>
  <c r="M67" i="12"/>
  <c r="K67" i="12"/>
  <c r="J67" i="12"/>
  <c r="I67" i="12"/>
  <c r="O66" i="12"/>
  <c r="N66" i="12"/>
  <c r="M66" i="12"/>
  <c r="K66" i="12"/>
  <c r="J66" i="12"/>
  <c r="I66" i="12"/>
  <c r="O65" i="12"/>
  <c r="N65" i="12"/>
  <c r="M65" i="12"/>
  <c r="K65" i="12"/>
  <c r="J65" i="12"/>
  <c r="I65" i="12"/>
  <c r="O64" i="12"/>
  <c r="N64" i="12"/>
  <c r="M64" i="12"/>
  <c r="K64" i="12"/>
  <c r="J64" i="12"/>
  <c r="I64" i="12"/>
  <c r="O63" i="12"/>
  <c r="N63" i="12"/>
  <c r="M63" i="12"/>
  <c r="K63" i="12"/>
  <c r="J63" i="12"/>
  <c r="I63" i="12"/>
  <c r="O62" i="12"/>
  <c r="N62" i="12"/>
  <c r="M62" i="12"/>
  <c r="K62" i="12"/>
  <c r="J62" i="12"/>
  <c r="I62" i="12"/>
  <c r="O61" i="12"/>
  <c r="N61" i="12"/>
  <c r="M61" i="12"/>
  <c r="K61" i="12"/>
  <c r="J61" i="12"/>
  <c r="I61" i="12"/>
  <c r="O60" i="12"/>
  <c r="N60" i="12"/>
  <c r="M60" i="12"/>
  <c r="K60" i="12"/>
  <c r="J60" i="12"/>
  <c r="I60" i="12"/>
  <c r="O59" i="12"/>
  <c r="N59" i="12"/>
  <c r="M59" i="12"/>
  <c r="K59" i="12"/>
  <c r="J59" i="12"/>
  <c r="I59" i="12"/>
  <c r="O58" i="12"/>
  <c r="N58" i="12"/>
  <c r="M58" i="12"/>
  <c r="K58" i="12"/>
  <c r="J58" i="12"/>
  <c r="I58" i="12"/>
  <c r="O57" i="12"/>
  <c r="N57" i="12"/>
  <c r="M57" i="12"/>
  <c r="K57" i="12"/>
  <c r="J57" i="12"/>
  <c r="I57" i="12"/>
  <c r="O56" i="12"/>
  <c r="N56" i="12"/>
  <c r="M56" i="12"/>
  <c r="K56" i="12"/>
  <c r="J56" i="12"/>
  <c r="I56" i="12"/>
  <c r="O55" i="12"/>
  <c r="N55" i="12"/>
  <c r="M55" i="12"/>
  <c r="K55" i="12"/>
  <c r="J55" i="12"/>
  <c r="I55" i="12"/>
  <c r="O54" i="12"/>
  <c r="N54" i="12"/>
  <c r="M54" i="12"/>
  <c r="K54" i="12"/>
  <c r="J54" i="12"/>
  <c r="I54" i="12"/>
  <c r="O53" i="12"/>
  <c r="N53" i="12"/>
  <c r="M53" i="12"/>
  <c r="K53" i="12"/>
  <c r="J53" i="12"/>
  <c r="I53" i="12"/>
  <c r="O52" i="12"/>
  <c r="N52" i="12"/>
  <c r="M52" i="12"/>
  <c r="K52" i="12"/>
  <c r="J52" i="12"/>
  <c r="I52" i="12"/>
  <c r="O51" i="12"/>
  <c r="N51" i="12"/>
  <c r="M51" i="12"/>
  <c r="K51" i="12"/>
  <c r="J51" i="12"/>
  <c r="I51" i="12"/>
  <c r="O50" i="12"/>
  <c r="N50" i="12"/>
  <c r="M50" i="12"/>
  <c r="K50" i="12"/>
  <c r="J50" i="12"/>
  <c r="I50" i="12"/>
  <c r="O49" i="12"/>
  <c r="N49" i="12"/>
  <c r="M49" i="12"/>
  <c r="K49" i="12"/>
  <c r="J49" i="12"/>
  <c r="I49" i="12"/>
  <c r="O48" i="12"/>
  <c r="N48" i="12"/>
  <c r="M48" i="12"/>
  <c r="K48" i="12"/>
  <c r="J48" i="12"/>
  <c r="I48" i="12"/>
  <c r="O47" i="12"/>
  <c r="N47" i="12"/>
  <c r="M47" i="12"/>
  <c r="K47" i="12"/>
  <c r="J47" i="12"/>
  <c r="I47" i="12"/>
  <c r="O46" i="12"/>
  <c r="N46" i="12"/>
  <c r="M46" i="12"/>
  <c r="K46" i="12"/>
  <c r="J46" i="12"/>
  <c r="I46" i="12"/>
  <c r="O45" i="12"/>
  <c r="N45" i="12"/>
  <c r="M45" i="12"/>
  <c r="K45" i="12"/>
  <c r="J45" i="12"/>
  <c r="I45" i="12"/>
  <c r="O44" i="12"/>
  <c r="N44" i="12"/>
  <c r="M44" i="12"/>
  <c r="K44" i="12"/>
  <c r="J44" i="12"/>
  <c r="I44" i="12"/>
  <c r="O43" i="12"/>
  <c r="N43" i="12"/>
  <c r="M43" i="12"/>
  <c r="K43" i="12"/>
  <c r="J43" i="12"/>
  <c r="I43" i="12"/>
  <c r="O42" i="12"/>
  <c r="N42" i="12"/>
  <c r="M42" i="12"/>
  <c r="K42" i="12"/>
  <c r="J42" i="12"/>
  <c r="I42" i="12"/>
  <c r="O41" i="12"/>
  <c r="N41" i="12"/>
  <c r="M41" i="12"/>
  <c r="K41" i="12"/>
  <c r="J41" i="12"/>
  <c r="I41" i="12"/>
  <c r="O40" i="12"/>
  <c r="N40" i="12"/>
  <c r="M40" i="12"/>
  <c r="K40" i="12"/>
  <c r="J40" i="12"/>
  <c r="I40" i="12"/>
  <c r="O39" i="12"/>
  <c r="N39" i="12"/>
  <c r="M39" i="12"/>
  <c r="K39" i="12"/>
  <c r="J39" i="12"/>
  <c r="I39" i="12"/>
  <c r="O38" i="12"/>
  <c r="N38" i="12"/>
  <c r="M38" i="12"/>
  <c r="K38" i="12"/>
  <c r="J38" i="12"/>
  <c r="I38" i="12"/>
  <c r="O37" i="12"/>
  <c r="N37" i="12"/>
  <c r="M37" i="12"/>
  <c r="K37" i="12"/>
  <c r="J37" i="12"/>
  <c r="I37" i="12"/>
  <c r="O36" i="12"/>
  <c r="N36" i="12"/>
  <c r="M36" i="12"/>
  <c r="K36" i="12"/>
  <c r="J36" i="12"/>
  <c r="I36" i="12"/>
  <c r="O35" i="12"/>
  <c r="N35" i="12"/>
  <c r="M35" i="12"/>
  <c r="K35" i="12"/>
  <c r="J35" i="12"/>
  <c r="I35" i="12"/>
  <c r="O34" i="12"/>
  <c r="N34" i="12"/>
  <c r="M34" i="12"/>
  <c r="K34" i="12"/>
  <c r="J34" i="12"/>
  <c r="I34" i="12"/>
  <c r="O33" i="12"/>
  <c r="N33" i="12"/>
  <c r="M33" i="12"/>
  <c r="K33" i="12"/>
  <c r="J33" i="12"/>
  <c r="I33" i="12"/>
  <c r="O32" i="12"/>
  <c r="N32" i="12"/>
  <c r="M32" i="12"/>
  <c r="K32" i="12"/>
  <c r="J32" i="12"/>
  <c r="I32" i="12"/>
  <c r="O31" i="12"/>
  <c r="N31" i="12"/>
  <c r="M31" i="12"/>
  <c r="K31" i="12"/>
  <c r="J31" i="12"/>
  <c r="I31" i="12"/>
  <c r="O30" i="12"/>
  <c r="N30" i="12"/>
  <c r="M30" i="12"/>
  <c r="K30" i="12"/>
  <c r="J30" i="12"/>
  <c r="I30" i="12"/>
  <c r="O29" i="12"/>
  <c r="N29" i="12"/>
  <c r="M29" i="12"/>
  <c r="K29" i="12"/>
  <c r="J29" i="12"/>
  <c r="I29" i="12"/>
  <c r="O28" i="12"/>
  <c r="N28" i="12"/>
  <c r="M28" i="12"/>
  <c r="K28" i="12"/>
  <c r="J28" i="12"/>
  <c r="I28" i="12"/>
  <c r="O27" i="12"/>
  <c r="N27" i="12"/>
  <c r="M27" i="12"/>
  <c r="K27" i="12"/>
  <c r="J27" i="12"/>
  <c r="I27" i="12"/>
  <c r="O26" i="12"/>
  <c r="N26" i="12"/>
  <c r="M26" i="12"/>
  <c r="K26" i="12"/>
  <c r="J26" i="12"/>
  <c r="I26" i="12"/>
  <c r="O25" i="12"/>
  <c r="N25" i="12"/>
  <c r="M25" i="12"/>
  <c r="K25" i="12"/>
  <c r="J25" i="12"/>
  <c r="I25" i="12"/>
  <c r="O24" i="12"/>
  <c r="N24" i="12"/>
  <c r="M24" i="12"/>
  <c r="K24" i="12"/>
  <c r="J24" i="12"/>
  <c r="I24" i="12"/>
  <c r="O23" i="12"/>
  <c r="N23" i="12"/>
  <c r="M23" i="12"/>
  <c r="K23" i="12"/>
  <c r="J23" i="12"/>
  <c r="I23" i="12"/>
  <c r="O22" i="12"/>
  <c r="N22" i="12"/>
  <c r="M22" i="12"/>
  <c r="K22" i="12"/>
  <c r="J22" i="12"/>
  <c r="I22" i="12"/>
  <c r="O21" i="12"/>
  <c r="N21" i="12"/>
  <c r="M21" i="12"/>
  <c r="K21" i="12"/>
  <c r="J21" i="12"/>
  <c r="I21" i="12"/>
  <c r="O20" i="12"/>
  <c r="N20" i="12"/>
  <c r="M20" i="12"/>
  <c r="K20" i="12"/>
  <c r="J20" i="12"/>
  <c r="I20" i="12"/>
  <c r="O19" i="12"/>
  <c r="N19" i="12"/>
  <c r="M19" i="12"/>
  <c r="K19" i="12"/>
  <c r="J19" i="12"/>
  <c r="I19" i="12"/>
  <c r="O18" i="12"/>
  <c r="N18" i="12"/>
  <c r="M18" i="12"/>
  <c r="K18" i="12"/>
  <c r="J18" i="12"/>
  <c r="I18" i="12"/>
  <c r="O17" i="12"/>
  <c r="N17" i="12"/>
  <c r="M17" i="12"/>
  <c r="K17" i="12"/>
  <c r="J17" i="12"/>
  <c r="I17" i="12"/>
  <c r="O16" i="12"/>
  <c r="N16" i="12"/>
  <c r="M16" i="12"/>
  <c r="K16" i="12"/>
  <c r="J16" i="12"/>
  <c r="I16" i="12"/>
  <c r="O15" i="12"/>
  <c r="N15" i="12"/>
  <c r="M15" i="12"/>
  <c r="K15" i="12"/>
  <c r="J15" i="12"/>
  <c r="I15" i="12"/>
  <c r="O14" i="12"/>
  <c r="N14" i="12"/>
  <c r="M14" i="12"/>
  <c r="K14" i="12"/>
  <c r="J14" i="12"/>
  <c r="I14" i="12"/>
  <c r="O13" i="12"/>
  <c r="N13" i="12"/>
  <c r="M13" i="12"/>
  <c r="K13" i="12"/>
  <c r="J13" i="12"/>
  <c r="I13" i="12"/>
  <c r="O12" i="12"/>
  <c r="N12" i="12"/>
  <c r="M12" i="12"/>
  <c r="K12" i="12"/>
  <c r="J12" i="12"/>
  <c r="I12" i="12"/>
  <c r="O11" i="12"/>
  <c r="N11" i="12"/>
  <c r="M11" i="12"/>
  <c r="K11" i="12"/>
  <c r="J11" i="12"/>
  <c r="I11" i="12"/>
  <c r="O10" i="12"/>
  <c r="N10" i="12"/>
  <c r="M10" i="12"/>
  <c r="K10" i="12"/>
  <c r="J10" i="12"/>
  <c r="I10" i="12"/>
  <c r="O9" i="12"/>
  <c r="N9" i="12"/>
  <c r="M9" i="12"/>
  <c r="K9" i="12"/>
  <c r="J9" i="12"/>
  <c r="I9" i="12"/>
  <c r="O8" i="12"/>
  <c r="N8" i="12"/>
  <c r="M8" i="12"/>
  <c r="K8" i="12"/>
  <c r="J8" i="12"/>
  <c r="I8" i="12"/>
  <c r="O7" i="12"/>
  <c r="N7" i="12"/>
  <c r="M7" i="12"/>
  <c r="K7" i="12"/>
  <c r="J7" i="12"/>
  <c r="I7" i="12"/>
  <c r="O6" i="12"/>
  <c r="N6" i="12"/>
  <c r="M6" i="12"/>
  <c r="K6" i="12"/>
  <c r="J6" i="12"/>
  <c r="I6" i="12"/>
  <c r="O5" i="12"/>
  <c r="N5" i="12"/>
  <c r="M5" i="12"/>
  <c r="K5" i="12"/>
  <c r="J5" i="12"/>
  <c r="I5" i="12"/>
  <c r="I53" i="11"/>
  <c r="J53" i="11"/>
  <c r="K53" i="11"/>
  <c r="M53" i="11"/>
  <c r="N53" i="11"/>
  <c r="O53" i="11"/>
  <c r="I54" i="11"/>
  <c r="J54" i="11"/>
  <c r="K54" i="11"/>
  <c r="M54" i="11"/>
  <c r="N54" i="11"/>
  <c r="O54" i="11"/>
  <c r="I55" i="11"/>
  <c r="J55" i="11"/>
  <c r="K55" i="11"/>
  <c r="M55" i="11"/>
  <c r="N55" i="11"/>
  <c r="O55" i="11"/>
  <c r="I56" i="11"/>
  <c r="J56" i="11"/>
  <c r="K56" i="11"/>
  <c r="M56" i="11"/>
  <c r="N56" i="11"/>
  <c r="O56" i="11"/>
  <c r="I57" i="11"/>
  <c r="J57" i="11"/>
  <c r="K57" i="11"/>
  <c r="M57" i="11"/>
  <c r="N57" i="11"/>
  <c r="O57" i="11"/>
  <c r="I58" i="11"/>
  <c r="J58" i="11"/>
  <c r="K58" i="11"/>
  <c r="M58" i="11"/>
  <c r="N58" i="11"/>
  <c r="O58" i="11"/>
  <c r="I59" i="11"/>
  <c r="J59" i="11"/>
  <c r="K59" i="11"/>
  <c r="M59" i="11"/>
  <c r="N59" i="11"/>
  <c r="O59" i="11"/>
  <c r="I60" i="11"/>
  <c r="J60" i="11"/>
  <c r="K60" i="11"/>
  <c r="M60" i="11"/>
  <c r="N60" i="11"/>
  <c r="O60" i="11"/>
  <c r="I61" i="11"/>
  <c r="J61" i="11"/>
  <c r="K61" i="11"/>
  <c r="M61" i="11"/>
  <c r="N61" i="11"/>
  <c r="O61" i="11"/>
  <c r="I62" i="11"/>
  <c r="J62" i="11"/>
  <c r="K62" i="11"/>
  <c r="M62" i="11"/>
  <c r="N62" i="11"/>
  <c r="O62" i="11"/>
  <c r="I63" i="11"/>
  <c r="J63" i="11"/>
  <c r="K63" i="11"/>
  <c r="M63" i="11"/>
  <c r="N63" i="11"/>
  <c r="O63" i="11"/>
  <c r="I64" i="11"/>
  <c r="J64" i="11"/>
  <c r="K64" i="11"/>
  <c r="M64" i="11"/>
  <c r="N64" i="11"/>
  <c r="O64" i="11"/>
  <c r="I65" i="11"/>
  <c r="J65" i="11"/>
  <c r="K65" i="11"/>
  <c r="M65" i="11"/>
  <c r="N65" i="11"/>
  <c r="O65" i="11"/>
  <c r="I66" i="11"/>
  <c r="J66" i="11"/>
  <c r="K66" i="11"/>
  <c r="M66" i="11"/>
  <c r="N66" i="11"/>
  <c r="O66" i="11"/>
  <c r="I67" i="11"/>
  <c r="J67" i="11"/>
  <c r="K67" i="11"/>
  <c r="M67" i="11"/>
  <c r="N67" i="11"/>
  <c r="O67" i="11"/>
  <c r="I68" i="11"/>
  <c r="J68" i="11"/>
  <c r="K68" i="11"/>
  <c r="M68" i="11"/>
  <c r="N68" i="11"/>
  <c r="O68" i="11"/>
  <c r="I69" i="11"/>
  <c r="J69" i="11"/>
  <c r="K69" i="11"/>
  <c r="M69" i="11"/>
  <c r="N69" i="11"/>
  <c r="O69" i="11"/>
  <c r="I70" i="11"/>
  <c r="J70" i="11"/>
  <c r="K70" i="11"/>
  <c r="M70" i="11"/>
  <c r="N70" i="11"/>
  <c r="O70" i="11"/>
  <c r="I71" i="11"/>
  <c r="J71" i="11"/>
  <c r="K71" i="11"/>
  <c r="M71" i="11"/>
  <c r="N71" i="11"/>
  <c r="O71" i="11"/>
  <c r="I72" i="11"/>
  <c r="J72" i="11"/>
  <c r="K72" i="11"/>
  <c r="M72" i="11"/>
  <c r="N72" i="11"/>
  <c r="O72" i="11"/>
  <c r="I73" i="11"/>
  <c r="J73" i="11"/>
  <c r="K73" i="11"/>
  <c r="M73" i="11"/>
  <c r="N73" i="11"/>
  <c r="O73" i="11"/>
  <c r="I74" i="11"/>
  <c r="J74" i="11"/>
  <c r="K74" i="11"/>
  <c r="M74" i="11"/>
  <c r="N74" i="11"/>
  <c r="O74" i="11"/>
  <c r="I75" i="11"/>
  <c r="J75" i="11"/>
  <c r="K75" i="11"/>
  <c r="M75" i="11"/>
  <c r="N75" i="11"/>
  <c r="O75" i="11"/>
  <c r="I76" i="11"/>
  <c r="J76" i="11"/>
  <c r="K76" i="11"/>
  <c r="M76" i="11"/>
  <c r="N76" i="11"/>
  <c r="O76" i="11"/>
  <c r="I77" i="11"/>
  <c r="J77" i="11"/>
  <c r="K77" i="11"/>
  <c r="M77" i="11"/>
  <c r="N77" i="11"/>
  <c r="O77" i="11"/>
  <c r="I78" i="11"/>
  <c r="J78" i="11"/>
  <c r="K78" i="11"/>
  <c r="M78" i="11"/>
  <c r="N78" i="11"/>
  <c r="O78" i="11"/>
  <c r="I79" i="11"/>
  <c r="J79" i="11"/>
  <c r="K79" i="11"/>
  <c r="M79" i="11"/>
  <c r="N79" i="11"/>
  <c r="O79" i="11"/>
  <c r="I80" i="11"/>
  <c r="J80" i="11"/>
  <c r="K80" i="11"/>
  <c r="M80" i="11"/>
  <c r="N80" i="11"/>
  <c r="O80" i="11"/>
  <c r="I81" i="11"/>
  <c r="J81" i="11"/>
  <c r="K81" i="11"/>
  <c r="M81" i="11"/>
  <c r="N81" i="11"/>
  <c r="O81" i="11"/>
  <c r="I82" i="11"/>
  <c r="J82" i="11"/>
  <c r="K82" i="11"/>
  <c r="M82" i="11"/>
  <c r="N82" i="11"/>
  <c r="O82" i="11"/>
  <c r="I83" i="11"/>
  <c r="J83" i="11"/>
  <c r="K83" i="11"/>
  <c r="M83" i="11"/>
  <c r="N83" i="11"/>
  <c r="O83" i="11"/>
  <c r="I84" i="11"/>
  <c r="J84" i="11"/>
  <c r="K84" i="11"/>
  <c r="M84" i="11"/>
  <c r="N84" i="11"/>
  <c r="O84" i="11"/>
  <c r="I85" i="11"/>
  <c r="J85" i="11"/>
  <c r="K85" i="11"/>
  <c r="M85" i="11"/>
  <c r="N85" i="11"/>
  <c r="O85" i="11"/>
  <c r="I86" i="11"/>
  <c r="J86" i="11"/>
  <c r="K86" i="11"/>
  <c r="M86" i="11"/>
  <c r="N86" i="11"/>
  <c r="O86" i="11"/>
  <c r="I87" i="11"/>
  <c r="J87" i="11"/>
  <c r="K87" i="11"/>
  <c r="M87" i="11"/>
  <c r="N87" i="11"/>
  <c r="O87" i="11"/>
  <c r="I88" i="11"/>
  <c r="J88" i="11"/>
  <c r="K88" i="11"/>
  <c r="M88" i="11"/>
  <c r="N88" i="11"/>
  <c r="O88" i="11"/>
  <c r="I89" i="11"/>
  <c r="J89" i="11"/>
  <c r="K89" i="11"/>
  <c r="M89" i="11"/>
  <c r="N89" i="11"/>
  <c r="O89" i="11"/>
  <c r="I90" i="11"/>
  <c r="J90" i="11"/>
  <c r="K90" i="11"/>
  <c r="M90" i="11"/>
  <c r="N90" i="11"/>
  <c r="O90" i="11"/>
  <c r="I91" i="11"/>
  <c r="J91" i="11"/>
  <c r="K91" i="11"/>
  <c r="M91" i="11"/>
  <c r="N91" i="11"/>
  <c r="O91" i="11"/>
  <c r="I92" i="11"/>
  <c r="J92" i="11"/>
  <c r="K92" i="11"/>
  <c r="M92" i="11"/>
  <c r="N92" i="11"/>
  <c r="O92" i="11"/>
  <c r="I93" i="11"/>
  <c r="J93" i="11"/>
  <c r="K93" i="11"/>
  <c r="M93" i="11"/>
  <c r="N93" i="11"/>
  <c r="O93" i="11"/>
  <c r="I94" i="11"/>
  <c r="J94" i="11"/>
  <c r="K94" i="11"/>
  <c r="M94" i="11"/>
  <c r="N94" i="11"/>
  <c r="O94" i="11"/>
  <c r="I95" i="11"/>
  <c r="J95" i="11"/>
  <c r="K95" i="11"/>
  <c r="M95" i="11"/>
  <c r="N95" i="11"/>
  <c r="O95" i="11"/>
  <c r="I96" i="11"/>
  <c r="J96" i="11"/>
  <c r="K96" i="11"/>
  <c r="M96" i="11"/>
  <c r="N96" i="11"/>
  <c r="O96" i="11"/>
  <c r="I97" i="11"/>
  <c r="J97" i="11"/>
  <c r="K97" i="11"/>
  <c r="M97" i="11"/>
  <c r="N97" i="11"/>
  <c r="O97" i="11"/>
  <c r="I98" i="11"/>
  <c r="J98" i="11"/>
  <c r="K98" i="11"/>
  <c r="M98" i="11"/>
  <c r="N98" i="11"/>
  <c r="O98" i="11"/>
  <c r="I99" i="11"/>
  <c r="J99" i="11"/>
  <c r="K99" i="11"/>
  <c r="M99" i="11"/>
  <c r="N99" i="11"/>
  <c r="O99" i="11"/>
  <c r="I100" i="11"/>
  <c r="J100" i="11"/>
  <c r="K100" i="11"/>
  <c r="M100" i="11"/>
  <c r="N100" i="11"/>
  <c r="O100" i="11"/>
  <c r="I101" i="11"/>
  <c r="J101" i="11"/>
  <c r="K101" i="11"/>
  <c r="M101" i="11"/>
  <c r="N101" i="11"/>
  <c r="O101" i="11"/>
  <c r="I102" i="11"/>
  <c r="J102" i="11"/>
  <c r="K102" i="11"/>
  <c r="M102" i="11"/>
  <c r="N102" i="11"/>
  <c r="O102" i="11"/>
  <c r="I103" i="11"/>
  <c r="J103" i="11"/>
  <c r="K103" i="11"/>
  <c r="M103" i="11"/>
  <c r="N103" i="11"/>
  <c r="O103" i="11"/>
  <c r="I104" i="11"/>
  <c r="J104" i="11"/>
  <c r="K104" i="11"/>
  <c r="M104" i="11"/>
  <c r="N104" i="11"/>
  <c r="O104" i="11"/>
  <c r="I105" i="11"/>
  <c r="J105" i="11"/>
  <c r="K105" i="11"/>
  <c r="M105" i="11"/>
  <c r="N105" i="11"/>
  <c r="O105" i="11"/>
  <c r="I106" i="11"/>
  <c r="J106" i="11"/>
  <c r="K106" i="11"/>
  <c r="M106" i="11"/>
  <c r="N106" i="11"/>
  <c r="O106" i="11"/>
  <c r="I107" i="11"/>
  <c r="J107" i="11"/>
  <c r="K107" i="11"/>
  <c r="M107" i="11"/>
  <c r="N107" i="11"/>
  <c r="O107" i="11"/>
  <c r="I108" i="11"/>
  <c r="J108" i="11"/>
  <c r="K108" i="11"/>
  <c r="M108" i="11"/>
  <c r="N108" i="11"/>
  <c r="O108" i="11"/>
  <c r="I109" i="11"/>
  <c r="J109" i="11"/>
  <c r="K109" i="11"/>
  <c r="M109" i="11"/>
  <c r="N109" i="11"/>
  <c r="O109" i="11"/>
  <c r="I110" i="11"/>
  <c r="J110" i="11"/>
  <c r="K110" i="11"/>
  <c r="M110" i="11"/>
  <c r="N110" i="11"/>
  <c r="O110" i="11"/>
  <c r="I111" i="11"/>
  <c r="J111" i="11"/>
  <c r="K111" i="11"/>
  <c r="M111" i="11"/>
  <c r="N111" i="11"/>
  <c r="O111" i="11"/>
  <c r="I112" i="11"/>
  <c r="J112" i="11"/>
  <c r="K112" i="11"/>
  <c r="M112" i="11"/>
  <c r="N112" i="11"/>
  <c r="O112" i="11"/>
  <c r="I113" i="11"/>
  <c r="J113" i="11"/>
  <c r="K113" i="11"/>
  <c r="M113" i="11"/>
  <c r="N113" i="11"/>
  <c r="O113" i="11"/>
  <c r="I114" i="11"/>
  <c r="J114" i="11"/>
  <c r="K114" i="11"/>
  <c r="M114" i="11"/>
  <c r="N114" i="11"/>
  <c r="O114" i="11"/>
  <c r="I115" i="11"/>
  <c r="J115" i="11"/>
  <c r="K115" i="11"/>
  <c r="M115" i="11"/>
  <c r="N115" i="11"/>
  <c r="O115" i="11"/>
  <c r="I116" i="11"/>
  <c r="J116" i="11"/>
  <c r="K116" i="11"/>
  <c r="M116" i="11"/>
  <c r="N116" i="11"/>
  <c r="O116" i="11"/>
  <c r="I117" i="11"/>
  <c r="J117" i="11"/>
  <c r="K117" i="11"/>
  <c r="M117" i="11"/>
  <c r="N117" i="11"/>
  <c r="O117" i="11"/>
  <c r="I118" i="11"/>
  <c r="J118" i="11"/>
  <c r="K118" i="11"/>
  <c r="M118" i="11"/>
  <c r="N118" i="11"/>
  <c r="O118" i="11"/>
  <c r="I119" i="11"/>
  <c r="J119" i="11"/>
  <c r="K119" i="11"/>
  <c r="M119" i="11"/>
  <c r="N119" i="11"/>
  <c r="O119" i="11"/>
  <c r="I120" i="11"/>
  <c r="J120" i="11"/>
  <c r="K120" i="11"/>
  <c r="M120" i="11"/>
  <c r="N120" i="11"/>
  <c r="O120" i="11"/>
  <c r="I121" i="11"/>
  <c r="J121" i="11"/>
  <c r="K121" i="11"/>
  <c r="M121" i="11"/>
  <c r="N121" i="11"/>
  <c r="O121" i="11"/>
  <c r="I122" i="11"/>
  <c r="J122" i="11"/>
  <c r="K122" i="11"/>
  <c r="M122" i="11"/>
  <c r="N122" i="11"/>
  <c r="O122" i="11"/>
  <c r="I123" i="11"/>
  <c r="J123" i="11"/>
  <c r="K123" i="11"/>
  <c r="M123" i="11"/>
  <c r="N123" i="11"/>
  <c r="O123" i="11"/>
  <c r="I124" i="11"/>
  <c r="J124" i="11"/>
  <c r="K124" i="11"/>
  <c r="M124" i="11"/>
  <c r="N124" i="11"/>
  <c r="O124" i="11"/>
  <c r="I125" i="11"/>
  <c r="J125" i="11"/>
  <c r="K125" i="11"/>
  <c r="M125" i="11"/>
  <c r="N125" i="11"/>
  <c r="O125" i="11"/>
  <c r="I126" i="11"/>
  <c r="J126" i="11"/>
  <c r="K126" i="11"/>
  <c r="M126" i="11"/>
  <c r="N126" i="11"/>
  <c r="O126" i="11"/>
  <c r="I127" i="11"/>
  <c r="J127" i="11"/>
  <c r="K127" i="11"/>
  <c r="M127" i="11"/>
  <c r="N127" i="11"/>
  <c r="O127" i="11"/>
  <c r="I128" i="11"/>
  <c r="J128" i="11"/>
  <c r="K128" i="11"/>
  <c r="M128" i="11"/>
  <c r="N128" i="11"/>
  <c r="O128" i="11"/>
  <c r="I129" i="11"/>
  <c r="J129" i="11"/>
  <c r="K129" i="11"/>
  <c r="M129" i="11"/>
  <c r="N129" i="11"/>
  <c r="O129" i="11"/>
  <c r="I130" i="11"/>
  <c r="J130" i="11"/>
  <c r="K130" i="11"/>
  <c r="M130" i="11"/>
  <c r="N130" i="11"/>
  <c r="O130" i="11"/>
  <c r="I131" i="11"/>
  <c r="J131" i="11"/>
  <c r="K131" i="11"/>
  <c r="M131" i="11"/>
  <c r="N131" i="11"/>
  <c r="O131" i="11"/>
  <c r="I132" i="11"/>
  <c r="J132" i="11"/>
  <c r="K132" i="11"/>
  <c r="M132" i="11"/>
  <c r="N132" i="11"/>
  <c r="O132" i="11"/>
  <c r="I133" i="11"/>
  <c r="J133" i="11"/>
  <c r="K133" i="11"/>
  <c r="M133" i="11"/>
  <c r="N133" i="11"/>
  <c r="O133" i="11"/>
  <c r="I134" i="11"/>
  <c r="J134" i="11"/>
  <c r="K134" i="11"/>
  <c r="M134" i="11"/>
  <c r="N134" i="11"/>
  <c r="O134" i="11"/>
  <c r="I135" i="11"/>
  <c r="J135" i="11"/>
  <c r="K135" i="11"/>
  <c r="M135" i="11"/>
  <c r="N135" i="11"/>
  <c r="O135" i="11"/>
  <c r="I136" i="11"/>
  <c r="J136" i="11"/>
  <c r="K136" i="11"/>
  <c r="M136" i="11"/>
  <c r="N136" i="11"/>
  <c r="O136" i="11"/>
  <c r="I137" i="11"/>
  <c r="J137" i="11"/>
  <c r="K137" i="11"/>
  <c r="M137" i="11"/>
  <c r="N137" i="11"/>
  <c r="O137" i="11"/>
  <c r="I138" i="11"/>
  <c r="J138" i="11"/>
  <c r="K138" i="11"/>
  <c r="M138" i="11"/>
  <c r="N138" i="11"/>
  <c r="O138" i="11"/>
  <c r="I139" i="11"/>
  <c r="J139" i="11"/>
  <c r="K139" i="11"/>
  <c r="M139" i="11"/>
  <c r="N139" i="11"/>
  <c r="O139" i="11"/>
  <c r="I140" i="11"/>
  <c r="J140" i="11"/>
  <c r="K140" i="11"/>
  <c r="M140" i="11"/>
  <c r="N140" i="11"/>
  <c r="O140" i="11"/>
  <c r="I141" i="11"/>
  <c r="J141" i="11"/>
  <c r="K141" i="11"/>
  <c r="M141" i="11"/>
  <c r="N141" i="11"/>
  <c r="O141" i="11"/>
  <c r="I142" i="11"/>
  <c r="J142" i="11"/>
  <c r="K142" i="11"/>
  <c r="M142" i="11"/>
  <c r="N142" i="11"/>
  <c r="O142" i="11"/>
  <c r="I143" i="11"/>
  <c r="J143" i="11"/>
  <c r="K143" i="11"/>
  <c r="M143" i="11"/>
  <c r="N143" i="11"/>
  <c r="O143" i="11"/>
  <c r="I144" i="11"/>
  <c r="J144" i="11"/>
  <c r="K144" i="11"/>
  <c r="M144" i="11"/>
  <c r="N144" i="11"/>
  <c r="O144" i="11"/>
  <c r="I145" i="11"/>
  <c r="J145" i="11"/>
  <c r="K145" i="11"/>
  <c r="M145" i="11"/>
  <c r="N145" i="11"/>
  <c r="O145" i="11"/>
  <c r="I146" i="11"/>
  <c r="J146" i="11"/>
  <c r="K146" i="11"/>
  <c r="M146" i="11"/>
  <c r="N146" i="11"/>
  <c r="O146" i="11"/>
  <c r="I147" i="11"/>
  <c r="J147" i="11"/>
  <c r="K147" i="11"/>
  <c r="M147" i="11"/>
  <c r="N147" i="11"/>
  <c r="O147" i="11"/>
  <c r="I148" i="11"/>
  <c r="J148" i="11"/>
  <c r="K148" i="11"/>
  <c r="M148" i="11"/>
  <c r="N148" i="11"/>
  <c r="O148" i="11"/>
  <c r="I149" i="11"/>
  <c r="J149" i="11"/>
  <c r="K149" i="11"/>
  <c r="M149" i="11"/>
  <c r="N149" i="11"/>
  <c r="O149" i="11"/>
  <c r="I150" i="11"/>
  <c r="J150" i="11"/>
  <c r="K150" i="11"/>
  <c r="M150" i="11"/>
  <c r="N150" i="11"/>
  <c r="O150" i="11"/>
  <c r="I151" i="11"/>
  <c r="J151" i="11"/>
  <c r="K151" i="11"/>
  <c r="M151" i="11"/>
  <c r="N151" i="11"/>
  <c r="O151" i="11"/>
  <c r="I152" i="11"/>
  <c r="J152" i="11"/>
  <c r="K152" i="11"/>
  <c r="M152" i="11"/>
  <c r="N152" i="11"/>
  <c r="O152" i="11"/>
  <c r="I153" i="11"/>
  <c r="J153" i="11"/>
  <c r="K153" i="11"/>
  <c r="M153" i="11"/>
  <c r="N153" i="11"/>
  <c r="O153" i="11"/>
  <c r="I154" i="11"/>
  <c r="J154" i="11"/>
  <c r="K154" i="11"/>
  <c r="M154" i="11"/>
  <c r="N154" i="11"/>
  <c r="O154" i="11"/>
  <c r="I155" i="11"/>
  <c r="J155" i="11"/>
  <c r="K155" i="11"/>
  <c r="M155" i="11"/>
  <c r="N155" i="11"/>
  <c r="O155" i="11"/>
  <c r="I156" i="11"/>
  <c r="J156" i="11"/>
  <c r="K156" i="11"/>
  <c r="M156" i="11"/>
  <c r="N156" i="11"/>
  <c r="O156" i="11"/>
  <c r="I157" i="11"/>
  <c r="J157" i="11"/>
  <c r="K157" i="11"/>
  <c r="M157" i="11"/>
  <c r="N157" i="11"/>
  <c r="O157" i="11"/>
  <c r="I158" i="11"/>
  <c r="J158" i="11"/>
  <c r="K158" i="11"/>
  <c r="M158" i="11"/>
  <c r="N158" i="11"/>
  <c r="O158" i="11"/>
  <c r="I159" i="11"/>
  <c r="J159" i="11"/>
  <c r="K159" i="11"/>
  <c r="M159" i="11"/>
  <c r="N159" i="11"/>
  <c r="O159" i="11"/>
  <c r="I160" i="11"/>
  <c r="J160" i="11"/>
  <c r="K160" i="11"/>
  <c r="M160" i="11"/>
  <c r="N160" i="11"/>
  <c r="O160" i="11"/>
  <c r="I161" i="11"/>
  <c r="J161" i="11"/>
  <c r="K161" i="11"/>
  <c r="M161" i="11"/>
  <c r="N161" i="11"/>
  <c r="O161" i="11"/>
  <c r="I162" i="11"/>
  <c r="J162" i="11"/>
  <c r="K162" i="11"/>
  <c r="M162" i="11"/>
  <c r="N162" i="11"/>
  <c r="O162" i="11"/>
  <c r="I163" i="11"/>
  <c r="J163" i="11"/>
  <c r="K163" i="11"/>
  <c r="M163" i="11"/>
  <c r="N163" i="11"/>
  <c r="O163" i="11"/>
  <c r="I164" i="11"/>
  <c r="J164" i="11"/>
  <c r="K164" i="11"/>
  <c r="M164" i="11"/>
  <c r="N164" i="11"/>
  <c r="O164" i="11"/>
  <c r="I165" i="11"/>
  <c r="J165" i="11"/>
  <c r="K165" i="11"/>
  <c r="M165" i="11"/>
  <c r="N165" i="11"/>
  <c r="O165" i="11"/>
  <c r="I166" i="11"/>
  <c r="J166" i="11"/>
  <c r="K166" i="11"/>
  <c r="M166" i="11"/>
  <c r="N166" i="11"/>
  <c r="O166" i="11"/>
  <c r="I167" i="11"/>
  <c r="J167" i="11"/>
  <c r="K167" i="11"/>
  <c r="M167" i="11"/>
  <c r="N167" i="11"/>
  <c r="O167" i="11"/>
  <c r="I168" i="11"/>
  <c r="J168" i="11"/>
  <c r="K168" i="11"/>
  <c r="M168" i="11"/>
  <c r="N168" i="11"/>
  <c r="O168" i="11"/>
  <c r="I169" i="11"/>
  <c r="J169" i="11"/>
  <c r="K169" i="11"/>
  <c r="M169" i="11"/>
  <c r="N169" i="11"/>
  <c r="O169" i="11"/>
  <c r="I170" i="11"/>
  <c r="J170" i="11"/>
  <c r="K170" i="11"/>
  <c r="M170" i="11"/>
  <c r="N170" i="11"/>
  <c r="O170" i="11"/>
  <c r="I171" i="11"/>
  <c r="J171" i="11"/>
  <c r="K171" i="11"/>
  <c r="M171" i="11"/>
  <c r="N171" i="11"/>
  <c r="O171" i="11"/>
  <c r="I172" i="11"/>
  <c r="J172" i="11"/>
  <c r="K172" i="11"/>
  <c r="M172" i="11"/>
  <c r="N172" i="11"/>
  <c r="O172" i="11"/>
  <c r="I173" i="11"/>
  <c r="J173" i="11"/>
  <c r="K173" i="11"/>
  <c r="M173" i="11"/>
  <c r="N173" i="11"/>
  <c r="O173" i="11"/>
  <c r="I174" i="11"/>
  <c r="J174" i="11"/>
  <c r="K174" i="11"/>
  <c r="M174" i="11"/>
  <c r="N174" i="11"/>
  <c r="O174" i="11"/>
  <c r="I175" i="11"/>
  <c r="J175" i="11"/>
  <c r="K175" i="11"/>
  <c r="M175" i="11"/>
  <c r="N175" i="11"/>
  <c r="O175" i="11"/>
  <c r="I176" i="11"/>
  <c r="J176" i="11"/>
  <c r="K176" i="11"/>
  <c r="M176" i="11"/>
  <c r="N176" i="11"/>
  <c r="O176" i="11"/>
  <c r="I177" i="11"/>
  <c r="J177" i="11"/>
  <c r="K177" i="11"/>
  <c r="M177" i="11"/>
  <c r="N177" i="11"/>
  <c r="O177" i="11"/>
  <c r="I178" i="11"/>
  <c r="J178" i="11"/>
  <c r="K178" i="11"/>
  <c r="M178" i="11"/>
  <c r="N178" i="11"/>
  <c r="O178" i="11"/>
  <c r="I179" i="11"/>
  <c r="J179" i="11"/>
  <c r="K179" i="11"/>
  <c r="M179" i="11"/>
  <c r="N179" i="11"/>
  <c r="O179" i="11"/>
  <c r="I180" i="11"/>
  <c r="J180" i="11"/>
  <c r="K180" i="11"/>
  <c r="M180" i="11"/>
  <c r="N180" i="11"/>
  <c r="O180" i="11"/>
  <c r="I181" i="11"/>
  <c r="J181" i="11"/>
  <c r="K181" i="11"/>
  <c r="M181" i="11"/>
  <c r="N181" i="11"/>
  <c r="O181" i="11"/>
  <c r="I182" i="11"/>
  <c r="J182" i="11"/>
  <c r="K182" i="11"/>
  <c r="M182" i="11"/>
  <c r="N182" i="11"/>
  <c r="O182" i="11"/>
  <c r="I183" i="11"/>
  <c r="J183" i="11"/>
  <c r="K183" i="11"/>
  <c r="M183" i="11"/>
  <c r="N183" i="11"/>
  <c r="O183" i="11"/>
  <c r="I184" i="11"/>
  <c r="J184" i="11"/>
  <c r="K184" i="11"/>
  <c r="M184" i="11"/>
  <c r="N184" i="11"/>
  <c r="O184" i="11"/>
  <c r="I185" i="11"/>
  <c r="J185" i="11"/>
  <c r="K185" i="11"/>
  <c r="M185" i="11"/>
  <c r="N185" i="11"/>
  <c r="O185" i="11"/>
  <c r="I186" i="11"/>
  <c r="J186" i="11"/>
  <c r="K186" i="11"/>
  <c r="M186" i="11"/>
  <c r="N186" i="11"/>
  <c r="O186" i="11"/>
  <c r="I187" i="11"/>
  <c r="J187" i="11"/>
  <c r="K187" i="11"/>
  <c r="M187" i="11"/>
  <c r="N187" i="11"/>
  <c r="O187" i="11"/>
  <c r="I188" i="11"/>
  <c r="J188" i="11"/>
  <c r="K188" i="11"/>
  <c r="M188" i="11"/>
  <c r="N188" i="11"/>
  <c r="O188" i="11"/>
  <c r="I189" i="11"/>
  <c r="J189" i="11"/>
  <c r="K189" i="11"/>
  <c r="M189" i="11"/>
  <c r="N189" i="11"/>
  <c r="O189" i="11"/>
  <c r="I190" i="11"/>
  <c r="J190" i="11"/>
  <c r="K190" i="11"/>
  <c r="M190" i="11"/>
  <c r="N190" i="11"/>
  <c r="O190" i="11"/>
  <c r="I191" i="11"/>
  <c r="J191" i="11"/>
  <c r="K191" i="11"/>
  <c r="M191" i="11"/>
  <c r="N191" i="11"/>
  <c r="O191" i="11"/>
  <c r="I192" i="11"/>
  <c r="J192" i="11"/>
  <c r="K192" i="11"/>
  <c r="M192" i="11"/>
  <c r="N192" i="11"/>
  <c r="O192" i="11"/>
  <c r="I193" i="11"/>
  <c r="J193" i="11"/>
  <c r="K193" i="11"/>
  <c r="M193" i="11"/>
  <c r="N193" i="11"/>
  <c r="O193" i="11"/>
  <c r="I194" i="11"/>
  <c r="J194" i="11"/>
  <c r="K194" i="11"/>
  <c r="M194" i="11"/>
  <c r="N194" i="11"/>
  <c r="O194" i="11"/>
  <c r="I195" i="11"/>
  <c r="J195" i="11"/>
  <c r="K195" i="11"/>
  <c r="M195" i="11"/>
  <c r="N195" i="11"/>
  <c r="O195" i="11"/>
  <c r="I196" i="11"/>
  <c r="J196" i="11"/>
  <c r="K196" i="11"/>
  <c r="M196" i="11"/>
  <c r="N196" i="11"/>
  <c r="O196" i="11"/>
  <c r="I197" i="11"/>
  <c r="J197" i="11"/>
  <c r="K197" i="11"/>
  <c r="M197" i="11"/>
  <c r="N197" i="11"/>
  <c r="O197" i="11"/>
  <c r="I198" i="11"/>
  <c r="J198" i="11"/>
  <c r="K198" i="11"/>
  <c r="M198" i="11"/>
  <c r="N198" i="11"/>
  <c r="O198" i="11"/>
  <c r="I199" i="11"/>
  <c r="J199" i="11"/>
  <c r="K199" i="11"/>
  <c r="M199" i="11"/>
  <c r="N199" i="11"/>
  <c r="O199" i="11"/>
  <c r="I200" i="11"/>
  <c r="J200" i="11"/>
  <c r="K200" i="11"/>
  <c r="M200" i="11"/>
  <c r="N200" i="11"/>
  <c r="O200" i="11"/>
  <c r="I201" i="11"/>
  <c r="J201" i="11"/>
  <c r="K201" i="11"/>
  <c r="M201" i="11"/>
  <c r="N201" i="11"/>
  <c r="O201" i="11"/>
  <c r="I202" i="11"/>
  <c r="J202" i="11"/>
  <c r="K202" i="11"/>
  <c r="M202" i="11"/>
  <c r="N202" i="11"/>
  <c r="O202" i="11"/>
  <c r="I203" i="11"/>
  <c r="J203" i="11"/>
  <c r="K203" i="11"/>
  <c r="M203" i="11"/>
  <c r="N203" i="11"/>
  <c r="O203" i="11"/>
  <c r="I204" i="11"/>
  <c r="J204" i="11"/>
  <c r="K204" i="11"/>
  <c r="M204" i="11"/>
  <c r="N204" i="11"/>
  <c r="O204" i="11"/>
  <c r="I205" i="11"/>
  <c r="J205" i="11"/>
  <c r="K205" i="11"/>
  <c r="M205" i="11"/>
  <c r="N205" i="11"/>
  <c r="O205" i="11"/>
  <c r="I206" i="11"/>
  <c r="J206" i="11"/>
  <c r="K206" i="11"/>
  <c r="M206" i="11"/>
  <c r="N206" i="11"/>
  <c r="O206" i="11"/>
  <c r="I207" i="11"/>
  <c r="J207" i="11"/>
  <c r="K207" i="11"/>
  <c r="M207" i="11"/>
  <c r="N207" i="11"/>
  <c r="O207" i="11"/>
  <c r="I208" i="11"/>
  <c r="J208" i="11"/>
  <c r="K208" i="11"/>
  <c r="M208" i="11"/>
  <c r="N208" i="11"/>
  <c r="O208" i="11"/>
  <c r="I209" i="11"/>
  <c r="J209" i="11"/>
  <c r="K209" i="11"/>
  <c r="M209" i="11"/>
  <c r="N209" i="11"/>
  <c r="O209" i="11"/>
  <c r="I210" i="11"/>
  <c r="J210" i="11"/>
  <c r="K210" i="11"/>
  <c r="M210" i="11"/>
  <c r="N210" i="11"/>
  <c r="O210" i="11"/>
  <c r="I211" i="11"/>
  <c r="J211" i="11"/>
  <c r="K211" i="11"/>
  <c r="M211" i="11"/>
  <c r="N211" i="11"/>
  <c r="O211" i="11"/>
  <c r="I212" i="11"/>
  <c r="J212" i="11"/>
  <c r="K212" i="11"/>
  <c r="M212" i="11"/>
  <c r="N212" i="11"/>
  <c r="O212" i="11"/>
  <c r="I213" i="11"/>
  <c r="J213" i="11"/>
  <c r="K213" i="11"/>
  <c r="M213" i="11"/>
  <c r="N213" i="11"/>
  <c r="O213" i="11"/>
  <c r="I214" i="11"/>
  <c r="J214" i="11"/>
  <c r="K214" i="11"/>
  <c r="M214" i="11"/>
  <c r="N214" i="11"/>
  <c r="O214" i="11"/>
  <c r="I215" i="11"/>
  <c r="J215" i="11"/>
  <c r="K215" i="11"/>
  <c r="M215" i="11"/>
  <c r="N215" i="11"/>
  <c r="O215" i="11"/>
  <c r="I216" i="11"/>
  <c r="J216" i="11"/>
  <c r="K216" i="11"/>
  <c r="M216" i="11"/>
  <c r="N216" i="11"/>
  <c r="O216" i="11"/>
  <c r="I217" i="11"/>
  <c r="J217" i="11"/>
  <c r="K217" i="11"/>
  <c r="M217" i="11"/>
  <c r="N217" i="11"/>
  <c r="O217" i="11"/>
  <c r="I218" i="11"/>
  <c r="J218" i="11"/>
  <c r="K218" i="11"/>
  <c r="M218" i="11"/>
  <c r="N218" i="11"/>
  <c r="O218" i="11"/>
  <c r="I219" i="11"/>
  <c r="J219" i="11"/>
  <c r="K219" i="11"/>
  <c r="M219" i="11"/>
  <c r="N219" i="11"/>
  <c r="O219" i="11"/>
  <c r="I220" i="11"/>
  <c r="J220" i="11"/>
  <c r="K220" i="11"/>
  <c r="M220" i="11"/>
  <c r="N220" i="11"/>
  <c r="O220" i="11"/>
  <c r="I221" i="11"/>
  <c r="J221" i="11"/>
  <c r="K221" i="11"/>
  <c r="M221" i="11"/>
  <c r="N221" i="11"/>
  <c r="O221" i="11"/>
  <c r="I222" i="11"/>
  <c r="J222" i="11"/>
  <c r="K222" i="11"/>
  <c r="M222" i="11"/>
  <c r="N222" i="11"/>
  <c r="O222" i="11"/>
  <c r="I223" i="11"/>
  <c r="J223" i="11"/>
  <c r="K223" i="11"/>
  <c r="M223" i="11"/>
  <c r="N223" i="11"/>
  <c r="O223" i="11"/>
  <c r="I224" i="11"/>
  <c r="J224" i="11"/>
  <c r="K224" i="11"/>
  <c r="M224" i="11"/>
  <c r="N224" i="11"/>
  <c r="O224" i="11"/>
  <c r="I225" i="11"/>
  <c r="J225" i="11"/>
  <c r="K225" i="11"/>
  <c r="M225" i="11"/>
  <c r="N225" i="11"/>
  <c r="O225" i="11"/>
  <c r="I226" i="11"/>
  <c r="J226" i="11"/>
  <c r="K226" i="11"/>
  <c r="M226" i="11"/>
  <c r="N226" i="11"/>
  <c r="O226" i="11"/>
  <c r="I227" i="11"/>
  <c r="J227" i="11"/>
  <c r="K227" i="11"/>
  <c r="M227" i="11"/>
  <c r="N227" i="11"/>
  <c r="O227" i="11"/>
  <c r="I228" i="11"/>
  <c r="J228" i="11"/>
  <c r="K228" i="11"/>
  <c r="M228" i="11"/>
  <c r="N228" i="11"/>
  <c r="O228" i="11"/>
  <c r="I229" i="11"/>
  <c r="J229" i="11"/>
  <c r="K229" i="11"/>
  <c r="M229" i="11"/>
  <c r="N229" i="11"/>
  <c r="O229" i="11"/>
  <c r="I230" i="11"/>
  <c r="J230" i="11"/>
  <c r="K230" i="11"/>
  <c r="M230" i="11"/>
  <c r="N230" i="11"/>
  <c r="O230" i="11"/>
  <c r="I231" i="11"/>
  <c r="J231" i="11"/>
  <c r="K231" i="11"/>
  <c r="M231" i="11"/>
  <c r="N231" i="11"/>
  <c r="O231" i="11"/>
  <c r="I232" i="11"/>
  <c r="J232" i="11"/>
  <c r="K232" i="11"/>
  <c r="M232" i="11"/>
  <c r="N232" i="11"/>
  <c r="O232" i="11"/>
  <c r="I233" i="11"/>
  <c r="J233" i="11"/>
  <c r="K233" i="11"/>
  <c r="M233" i="11"/>
  <c r="N233" i="11"/>
  <c r="O233" i="11"/>
  <c r="I234" i="11"/>
  <c r="J234" i="11"/>
  <c r="K234" i="11"/>
  <c r="M234" i="11"/>
  <c r="N234" i="11"/>
  <c r="O234" i="11"/>
  <c r="I235" i="11"/>
  <c r="J235" i="11"/>
  <c r="K235" i="11"/>
  <c r="M235" i="11"/>
  <c r="N235" i="11"/>
  <c r="O235" i="11"/>
  <c r="I236" i="11"/>
  <c r="J236" i="11"/>
  <c r="K236" i="11"/>
  <c r="M236" i="11"/>
  <c r="N236" i="11"/>
  <c r="O236" i="11"/>
  <c r="I237" i="11"/>
  <c r="J237" i="11"/>
  <c r="K237" i="11"/>
  <c r="M237" i="11"/>
  <c r="N237" i="11"/>
  <c r="O237" i="11"/>
  <c r="I238" i="11"/>
  <c r="J238" i="11"/>
  <c r="K238" i="11"/>
  <c r="M238" i="11"/>
  <c r="N238" i="11"/>
  <c r="O238" i="11"/>
  <c r="I239" i="11"/>
  <c r="J239" i="11"/>
  <c r="K239" i="11"/>
  <c r="M239" i="11"/>
  <c r="N239" i="11"/>
  <c r="O239" i="11"/>
  <c r="I240" i="11"/>
  <c r="J240" i="11"/>
  <c r="K240" i="11"/>
  <c r="M240" i="11"/>
  <c r="N240" i="11"/>
  <c r="O240" i="11"/>
  <c r="I241" i="11"/>
  <c r="J241" i="11"/>
  <c r="K241" i="11"/>
  <c r="M241" i="11"/>
  <c r="N241" i="11"/>
  <c r="O241" i="11"/>
  <c r="I242" i="11"/>
  <c r="J242" i="11"/>
  <c r="K242" i="11"/>
  <c r="M242" i="11"/>
  <c r="N242" i="11"/>
  <c r="O242" i="11"/>
  <c r="I243" i="11"/>
  <c r="J243" i="11"/>
  <c r="K243" i="11"/>
  <c r="M243" i="11"/>
  <c r="N243" i="11"/>
  <c r="O243" i="11"/>
  <c r="I244" i="11"/>
  <c r="J244" i="11"/>
  <c r="K244" i="11"/>
  <c r="M244" i="11"/>
  <c r="N244" i="11"/>
  <c r="O244" i="11"/>
  <c r="I245" i="11"/>
  <c r="J245" i="11"/>
  <c r="K245" i="11"/>
  <c r="M245" i="11"/>
  <c r="N245" i="11"/>
  <c r="O245" i="11"/>
  <c r="I246" i="11"/>
  <c r="J246" i="11"/>
  <c r="K246" i="11"/>
  <c r="M246" i="11"/>
  <c r="N246" i="11"/>
  <c r="O246" i="11"/>
  <c r="I247" i="11"/>
  <c r="J247" i="11"/>
  <c r="K247" i="11"/>
  <c r="M247" i="11"/>
  <c r="N247" i="11"/>
  <c r="O247" i="11"/>
  <c r="I248" i="11"/>
  <c r="J248" i="11"/>
  <c r="K248" i="11"/>
  <c r="M248" i="11"/>
  <c r="N248" i="11"/>
  <c r="O248" i="11"/>
  <c r="I249" i="11"/>
  <c r="J249" i="11"/>
  <c r="K249" i="11"/>
  <c r="M249" i="11"/>
  <c r="N249" i="11"/>
  <c r="O249" i="11"/>
  <c r="I250" i="11"/>
  <c r="J250" i="11"/>
  <c r="K250" i="11"/>
  <c r="M250" i="11"/>
  <c r="N250" i="11"/>
  <c r="O250" i="11"/>
  <c r="I251" i="11"/>
  <c r="J251" i="11"/>
  <c r="K251" i="11"/>
  <c r="M251" i="11"/>
  <c r="N251" i="11"/>
  <c r="O251" i="11"/>
  <c r="I252" i="11"/>
  <c r="J252" i="11"/>
  <c r="K252" i="11"/>
  <c r="M252" i="11"/>
  <c r="N252" i="11"/>
  <c r="O252" i="11"/>
  <c r="I253" i="11"/>
  <c r="J253" i="11"/>
  <c r="K253" i="11"/>
  <c r="M253" i="11"/>
  <c r="N253" i="11"/>
  <c r="O253" i="11"/>
  <c r="I254" i="11"/>
  <c r="J254" i="11"/>
  <c r="K254" i="11"/>
  <c r="M254" i="11"/>
  <c r="N254" i="11"/>
  <c r="O254" i="11"/>
  <c r="I255" i="11"/>
  <c r="J255" i="11"/>
  <c r="K255" i="11"/>
  <c r="M255" i="11"/>
  <c r="N255" i="11"/>
  <c r="O255" i="11"/>
  <c r="I256" i="11"/>
  <c r="J256" i="11"/>
  <c r="K256" i="11"/>
  <c r="M256" i="11"/>
  <c r="N256" i="11"/>
  <c r="O256" i="11"/>
  <c r="I257" i="11"/>
  <c r="J257" i="11"/>
  <c r="K257" i="11"/>
  <c r="M257" i="11"/>
  <c r="N257" i="11"/>
  <c r="O257" i="11"/>
  <c r="I258" i="11"/>
  <c r="J258" i="11"/>
  <c r="K258" i="11"/>
  <c r="M258" i="11"/>
  <c r="N258" i="11"/>
  <c r="O258" i="11"/>
  <c r="I259" i="11"/>
  <c r="J259" i="11"/>
  <c r="K259" i="11"/>
  <c r="M259" i="11"/>
  <c r="N259" i="11"/>
  <c r="O259" i="11"/>
  <c r="I260" i="11"/>
  <c r="J260" i="11"/>
  <c r="K260" i="11"/>
  <c r="M260" i="11"/>
  <c r="N260" i="11"/>
  <c r="O260" i="11"/>
  <c r="I261" i="11"/>
  <c r="J261" i="11"/>
  <c r="K261" i="11"/>
  <c r="M261" i="11"/>
  <c r="N261" i="11"/>
  <c r="O261" i="11"/>
  <c r="I262" i="11"/>
  <c r="J262" i="11"/>
  <c r="K262" i="11"/>
  <c r="M262" i="11"/>
  <c r="N262" i="11"/>
  <c r="O262" i="11"/>
  <c r="I263" i="11"/>
  <c r="J263" i="11"/>
  <c r="K263" i="11"/>
  <c r="M263" i="11"/>
  <c r="N263" i="11"/>
  <c r="O263" i="11"/>
  <c r="I264" i="11"/>
  <c r="J264" i="11"/>
  <c r="K264" i="11"/>
  <c r="M264" i="11"/>
  <c r="N264" i="11"/>
  <c r="O264" i="11"/>
  <c r="I265" i="11"/>
  <c r="J265" i="11"/>
  <c r="K265" i="11"/>
  <c r="M265" i="11"/>
  <c r="N265" i="11"/>
  <c r="O265" i="11"/>
  <c r="I266" i="11"/>
  <c r="J266" i="11"/>
  <c r="K266" i="11"/>
  <c r="M266" i="11"/>
  <c r="N266" i="11"/>
  <c r="O266" i="11"/>
  <c r="I267" i="11"/>
  <c r="J267" i="11"/>
  <c r="K267" i="11"/>
  <c r="M267" i="11"/>
  <c r="N267" i="11"/>
  <c r="O267" i="11"/>
  <c r="I268" i="11"/>
  <c r="J268" i="11"/>
  <c r="K268" i="11"/>
  <c r="M268" i="11"/>
  <c r="N268" i="11"/>
  <c r="O268" i="11"/>
  <c r="I269" i="11"/>
  <c r="J269" i="11"/>
  <c r="K269" i="11"/>
  <c r="M269" i="11"/>
  <c r="N269" i="11"/>
  <c r="O269" i="11"/>
  <c r="I270" i="11"/>
  <c r="J270" i="11"/>
  <c r="K270" i="11"/>
  <c r="M270" i="11"/>
  <c r="N270" i="11"/>
  <c r="O270" i="11"/>
  <c r="I271" i="11"/>
  <c r="J271" i="11"/>
  <c r="K271" i="11"/>
  <c r="M271" i="11"/>
  <c r="N271" i="11"/>
  <c r="O271" i="11"/>
  <c r="I272" i="11"/>
  <c r="J272" i="11"/>
  <c r="K272" i="11"/>
  <c r="M272" i="11"/>
  <c r="N272" i="11"/>
  <c r="O272" i="11"/>
  <c r="I273" i="11"/>
  <c r="J273" i="11"/>
  <c r="K273" i="11"/>
  <c r="M273" i="11"/>
  <c r="N273" i="11"/>
  <c r="O273" i="11"/>
  <c r="I274" i="11"/>
  <c r="J274" i="11"/>
  <c r="K274" i="11"/>
  <c r="M274" i="11"/>
  <c r="N274" i="11"/>
  <c r="O274" i="11"/>
  <c r="I275" i="11"/>
  <c r="J275" i="11"/>
  <c r="K275" i="11"/>
  <c r="M275" i="11"/>
  <c r="N275" i="11"/>
  <c r="O275" i="11"/>
  <c r="I276" i="11"/>
  <c r="J276" i="11"/>
  <c r="K276" i="11"/>
  <c r="M276" i="11"/>
  <c r="N276" i="11"/>
  <c r="O276" i="11"/>
  <c r="I277" i="11"/>
  <c r="J277" i="11"/>
  <c r="K277" i="11"/>
  <c r="M277" i="11"/>
  <c r="N277" i="11"/>
  <c r="O277" i="11"/>
  <c r="I278" i="11"/>
  <c r="J278" i="11"/>
  <c r="K278" i="11"/>
  <c r="M278" i="11"/>
  <c r="N278" i="11"/>
  <c r="O278" i="11"/>
  <c r="I279" i="11"/>
  <c r="J279" i="11"/>
  <c r="K279" i="11"/>
  <c r="M279" i="11"/>
  <c r="N279" i="11"/>
  <c r="O279" i="11"/>
  <c r="I280" i="11"/>
  <c r="J280" i="11"/>
  <c r="K280" i="11"/>
  <c r="M280" i="11"/>
  <c r="N280" i="11"/>
  <c r="O280" i="11"/>
  <c r="I281" i="11"/>
  <c r="J281" i="11"/>
  <c r="K281" i="11"/>
  <c r="M281" i="11"/>
  <c r="N281" i="11"/>
  <c r="O281" i="11"/>
  <c r="I282" i="11"/>
  <c r="J282" i="11"/>
  <c r="K282" i="11"/>
  <c r="M282" i="11"/>
  <c r="N282" i="11"/>
  <c r="O282" i="11"/>
  <c r="I283" i="11"/>
  <c r="J283" i="11"/>
  <c r="K283" i="11"/>
  <c r="M283" i="11"/>
  <c r="N283" i="11"/>
  <c r="O283" i="11"/>
  <c r="I284" i="11"/>
  <c r="J284" i="11"/>
  <c r="K284" i="11"/>
  <c r="M284" i="11"/>
  <c r="N284" i="11"/>
  <c r="O284" i="11"/>
  <c r="I285" i="11"/>
  <c r="J285" i="11"/>
  <c r="K285" i="11"/>
  <c r="M285" i="11"/>
  <c r="N285" i="11"/>
  <c r="O285" i="11"/>
  <c r="I286" i="11"/>
  <c r="J286" i="11"/>
  <c r="K286" i="11"/>
  <c r="M286" i="11"/>
  <c r="N286" i="11"/>
  <c r="O286" i="11"/>
  <c r="I287" i="11"/>
  <c r="J287" i="11"/>
  <c r="K287" i="11"/>
  <c r="M287" i="11"/>
  <c r="N287" i="11"/>
  <c r="O287" i="11"/>
  <c r="I288" i="11"/>
  <c r="J288" i="11"/>
  <c r="K288" i="11"/>
  <c r="M288" i="11"/>
  <c r="N288" i="11"/>
  <c r="O288" i="11"/>
  <c r="I289" i="11"/>
  <c r="J289" i="11"/>
  <c r="K289" i="11"/>
  <c r="M289" i="11"/>
  <c r="N289" i="11"/>
  <c r="O289" i="11"/>
  <c r="I290" i="11"/>
  <c r="J290" i="11"/>
  <c r="K290" i="11"/>
  <c r="M290" i="11"/>
  <c r="N290" i="11"/>
  <c r="O290" i="11"/>
  <c r="I291" i="11"/>
  <c r="J291" i="11"/>
  <c r="K291" i="11"/>
  <c r="M291" i="11"/>
  <c r="N291" i="11"/>
  <c r="O291" i="11"/>
  <c r="I292" i="11"/>
  <c r="J292" i="11"/>
  <c r="K292" i="11"/>
  <c r="M292" i="11"/>
  <c r="N292" i="11"/>
  <c r="O292" i="11"/>
  <c r="I293" i="11"/>
  <c r="J293" i="11"/>
  <c r="K293" i="11"/>
  <c r="M293" i="11"/>
  <c r="N293" i="11"/>
  <c r="O293" i="11"/>
  <c r="I294" i="11"/>
  <c r="J294" i="11"/>
  <c r="K294" i="11"/>
  <c r="M294" i="11"/>
  <c r="N294" i="11"/>
  <c r="O294" i="11"/>
  <c r="I295" i="11"/>
  <c r="J295" i="11"/>
  <c r="K295" i="11"/>
  <c r="M295" i="11"/>
  <c r="N295" i="11"/>
  <c r="O295" i="11"/>
  <c r="I296" i="11"/>
  <c r="J296" i="11"/>
  <c r="K296" i="11"/>
  <c r="M296" i="11"/>
  <c r="N296" i="11"/>
  <c r="O296" i="11"/>
  <c r="I297" i="11"/>
  <c r="J297" i="11"/>
  <c r="K297" i="11"/>
  <c r="M297" i="11"/>
  <c r="N297" i="11"/>
  <c r="O297" i="11"/>
  <c r="I298" i="11"/>
  <c r="J298" i="11"/>
  <c r="K298" i="11"/>
  <c r="M298" i="11"/>
  <c r="N298" i="11"/>
  <c r="O298" i="11"/>
  <c r="I299" i="11"/>
  <c r="J299" i="11"/>
  <c r="K299" i="11"/>
  <c r="M299" i="11"/>
  <c r="N299" i="11"/>
  <c r="O299" i="11"/>
  <c r="I300" i="11"/>
  <c r="J300" i="11"/>
  <c r="K300" i="11"/>
  <c r="M300" i="11"/>
  <c r="N300" i="11"/>
  <c r="O300" i="11"/>
  <c r="I301" i="11"/>
  <c r="J301" i="11"/>
  <c r="K301" i="11"/>
  <c r="M301" i="11"/>
  <c r="N301" i="11"/>
  <c r="O301" i="11"/>
  <c r="I302" i="11"/>
  <c r="J302" i="11"/>
  <c r="K302" i="11"/>
  <c r="M302" i="11"/>
  <c r="N302" i="11"/>
  <c r="O302" i="11"/>
  <c r="I303" i="11"/>
  <c r="J303" i="11"/>
  <c r="K303" i="11"/>
  <c r="M303" i="11"/>
  <c r="N303" i="11"/>
  <c r="O303" i="11"/>
  <c r="I304" i="11"/>
  <c r="J304" i="11"/>
  <c r="K304" i="11"/>
  <c r="M304" i="11"/>
  <c r="N304" i="11"/>
  <c r="O304" i="11"/>
  <c r="I305" i="11"/>
  <c r="J305" i="11"/>
  <c r="K305" i="11"/>
  <c r="M305" i="11"/>
  <c r="N305" i="11"/>
  <c r="O305" i="11"/>
  <c r="I306" i="11"/>
  <c r="J306" i="11"/>
  <c r="K306" i="11"/>
  <c r="M306" i="11"/>
  <c r="N306" i="11"/>
  <c r="O306" i="11"/>
  <c r="I307" i="11"/>
  <c r="J307" i="11"/>
  <c r="K307" i="11"/>
  <c r="M307" i="11"/>
  <c r="N307" i="11"/>
  <c r="O307" i="11"/>
  <c r="I308" i="11"/>
  <c r="J308" i="11"/>
  <c r="K308" i="11"/>
  <c r="M308" i="11"/>
  <c r="N308" i="11"/>
  <c r="O308" i="11"/>
  <c r="I309" i="11"/>
  <c r="J309" i="11"/>
  <c r="K309" i="11"/>
  <c r="M309" i="11"/>
  <c r="N309" i="11"/>
  <c r="O309" i="11"/>
  <c r="I310" i="11"/>
  <c r="J310" i="11"/>
  <c r="K310" i="11"/>
  <c r="M310" i="11"/>
  <c r="N310" i="11"/>
  <c r="O310" i="11"/>
  <c r="I311" i="11"/>
  <c r="J311" i="11"/>
  <c r="K311" i="11"/>
  <c r="M311" i="11"/>
  <c r="N311" i="11"/>
  <c r="O311" i="11"/>
  <c r="I312" i="11"/>
  <c r="J312" i="11"/>
  <c r="K312" i="11"/>
  <c r="M312" i="11"/>
  <c r="N312" i="11"/>
  <c r="O312" i="11"/>
  <c r="I313" i="11"/>
  <c r="J313" i="11"/>
  <c r="K313" i="11"/>
  <c r="M313" i="11"/>
  <c r="N313" i="11"/>
  <c r="O313" i="11"/>
  <c r="I314" i="11"/>
  <c r="J314" i="11"/>
  <c r="K314" i="11"/>
  <c r="M314" i="11"/>
  <c r="N314" i="11"/>
  <c r="O314" i="11"/>
  <c r="I315" i="11"/>
  <c r="J315" i="11"/>
  <c r="K315" i="11"/>
  <c r="M315" i="11"/>
  <c r="N315" i="11"/>
  <c r="O315" i="11"/>
  <c r="I316" i="11"/>
  <c r="J316" i="11"/>
  <c r="K316" i="11"/>
  <c r="M316" i="11"/>
  <c r="N316" i="11"/>
  <c r="O316" i="11"/>
  <c r="I317" i="11"/>
  <c r="J317" i="11"/>
  <c r="K317" i="11"/>
  <c r="M317" i="11"/>
  <c r="N317" i="11"/>
  <c r="O317" i="11"/>
  <c r="I318" i="11"/>
  <c r="J318" i="11"/>
  <c r="K318" i="11"/>
  <c r="M318" i="11"/>
  <c r="N318" i="11"/>
  <c r="O318" i="11"/>
  <c r="I319" i="11"/>
  <c r="J319" i="11"/>
  <c r="K319" i="11"/>
  <c r="M319" i="11"/>
  <c r="N319" i="11"/>
  <c r="O319" i="11"/>
  <c r="I320" i="11"/>
  <c r="J320" i="11"/>
  <c r="K320" i="11"/>
  <c r="M320" i="11"/>
  <c r="N320" i="11"/>
  <c r="O320" i="11"/>
  <c r="I321" i="11"/>
  <c r="J321" i="11"/>
  <c r="K321" i="11"/>
  <c r="M321" i="11"/>
  <c r="N321" i="11"/>
  <c r="O321" i="11"/>
  <c r="I322" i="11"/>
  <c r="J322" i="11"/>
  <c r="K322" i="11"/>
  <c r="M322" i="11"/>
  <c r="N322" i="11"/>
  <c r="O322" i="11"/>
  <c r="I323" i="11"/>
  <c r="J323" i="11"/>
  <c r="K323" i="11"/>
  <c r="M323" i="11"/>
  <c r="N323" i="11"/>
  <c r="O323" i="11"/>
  <c r="I324" i="11"/>
  <c r="J324" i="11"/>
  <c r="K324" i="11"/>
  <c r="M324" i="11"/>
  <c r="N324" i="11"/>
  <c r="O324" i="11"/>
  <c r="I325" i="11"/>
  <c r="J325" i="11"/>
  <c r="K325" i="11"/>
  <c r="M325" i="11"/>
  <c r="N325" i="11"/>
  <c r="O325" i="11"/>
  <c r="I326" i="11"/>
  <c r="J326" i="11"/>
  <c r="K326" i="11"/>
  <c r="M326" i="11"/>
  <c r="N326" i="11"/>
  <c r="O326" i="11"/>
  <c r="I327" i="11"/>
  <c r="J327" i="11"/>
  <c r="K327" i="11"/>
  <c r="M327" i="11"/>
  <c r="N327" i="11"/>
  <c r="O327" i="11"/>
  <c r="I328" i="11"/>
  <c r="J328" i="11"/>
  <c r="K328" i="11"/>
  <c r="M328" i="11"/>
  <c r="N328" i="11"/>
  <c r="O328" i="11"/>
  <c r="I329" i="11"/>
  <c r="J329" i="11"/>
  <c r="K329" i="11"/>
  <c r="M329" i="11"/>
  <c r="N329" i="11"/>
  <c r="O329" i="11"/>
  <c r="I330" i="11"/>
  <c r="J330" i="11"/>
  <c r="K330" i="11"/>
  <c r="M330" i="11"/>
  <c r="N330" i="11"/>
  <c r="O330" i="11"/>
  <c r="I331" i="11"/>
  <c r="J331" i="11"/>
  <c r="K331" i="11"/>
  <c r="M331" i="11"/>
  <c r="N331" i="11"/>
  <c r="O331" i="11"/>
  <c r="I332" i="11"/>
  <c r="J332" i="11"/>
  <c r="K332" i="11"/>
  <c r="M332" i="11"/>
  <c r="N332" i="11"/>
  <c r="O332" i="11"/>
  <c r="I333" i="11"/>
  <c r="J333" i="11"/>
  <c r="K333" i="11"/>
  <c r="M333" i="11"/>
  <c r="N333" i="11"/>
  <c r="O333" i="11"/>
  <c r="I334" i="11"/>
  <c r="J334" i="11"/>
  <c r="K334" i="11"/>
  <c r="M334" i="11"/>
  <c r="N334" i="11"/>
  <c r="O334" i="11"/>
  <c r="I335" i="11"/>
  <c r="J335" i="11"/>
  <c r="K335" i="11"/>
  <c r="M335" i="11"/>
  <c r="N335" i="11"/>
  <c r="O335" i="11"/>
  <c r="I336" i="11"/>
  <c r="J336" i="11"/>
  <c r="K336" i="11"/>
  <c r="M336" i="11"/>
  <c r="N336" i="11"/>
  <c r="O336" i="11"/>
  <c r="I337" i="11"/>
  <c r="J337" i="11"/>
  <c r="K337" i="11"/>
  <c r="M337" i="11"/>
  <c r="N337" i="11"/>
  <c r="O337" i="11"/>
  <c r="I338" i="11"/>
  <c r="J338" i="11"/>
  <c r="K338" i="11"/>
  <c r="M338" i="11"/>
  <c r="N338" i="11"/>
  <c r="O338" i="11"/>
  <c r="I339" i="11"/>
  <c r="J339" i="11"/>
  <c r="K339" i="11"/>
  <c r="M339" i="11"/>
  <c r="N339" i="11"/>
  <c r="O339" i="11"/>
  <c r="I340" i="11"/>
  <c r="J340" i="11"/>
  <c r="K340" i="11"/>
  <c r="M340" i="11"/>
  <c r="N340" i="11"/>
  <c r="O340" i="11"/>
  <c r="I6" i="11"/>
  <c r="J6" i="11"/>
  <c r="K6" i="11"/>
  <c r="M6" i="11"/>
  <c r="N6" i="11"/>
  <c r="O6" i="11"/>
  <c r="I7" i="11"/>
  <c r="J7" i="11"/>
  <c r="K7" i="11"/>
  <c r="M7" i="11"/>
  <c r="N7" i="11"/>
  <c r="O7" i="11"/>
  <c r="I8" i="11"/>
  <c r="J8" i="11"/>
  <c r="K8" i="11"/>
  <c r="M8" i="11"/>
  <c r="N8" i="11"/>
  <c r="O8" i="11"/>
  <c r="I9" i="11"/>
  <c r="J9" i="11"/>
  <c r="K9" i="11"/>
  <c r="M9" i="11"/>
  <c r="N9" i="11"/>
  <c r="O9" i="11"/>
  <c r="I10" i="11"/>
  <c r="J10" i="11"/>
  <c r="K10" i="11"/>
  <c r="M10" i="11"/>
  <c r="N10" i="11"/>
  <c r="O10" i="11"/>
  <c r="I11" i="11"/>
  <c r="J11" i="11"/>
  <c r="K11" i="11"/>
  <c r="M11" i="11"/>
  <c r="N11" i="11"/>
  <c r="O11" i="11"/>
  <c r="I12" i="11"/>
  <c r="J12" i="11"/>
  <c r="K12" i="11"/>
  <c r="M12" i="11"/>
  <c r="N12" i="11"/>
  <c r="O12" i="11"/>
  <c r="I13" i="11"/>
  <c r="J13" i="11"/>
  <c r="K13" i="11"/>
  <c r="M13" i="11"/>
  <c r="N13" i="11"/>
  <c r="O13" i="11"/>
  <c r="I14" i="11"/>
  <c r="J14" i="11"/>
  <c r="K14" i="11"/>
  <c r="M14" i="11"/>
  <c r="N14" i="11"/>
  <c r="O14" i="11"/>
  <c r="I15" i="11"/>
  <c r="J15" i="11"/>
  <c r="K15" i="11"/>
  <c r="M15" i="11"/>
  <c r="N15" i="11"/>
  <c r="O15" i="11"/>
  <c r="I16" i="11"/>
  <c r="J16" i="11"/>
  <c r="K16" i="11"/>
  <c r="M16" i="11"/>
  <c r="N16" i="11"/>
  <c r="O16" i="11"/>
  <c r="I17" i="11"/>
  <c r="J17" i="11"/>
  <c r="K17" i="11"/>
  <c r="M17" i="11"/>
  <c r="N17" i="11"/>
  <c r="O17" i="11"/>
  <c r="I18" i="11"/>
  <c r="J18" i="11"/>
  <c r="K18" i="11"/>
  <c r="M18" i="11"/>
  <c r="N18" i="11"/>
  <c r="O18" i="11"/>
  <c r="I19" i="11"/>
  <c r="J19" i="11"/>
  <c r="K19" i="11"/>
  <c r="M19" i="11"/>
  <c r="N19" i="11"/>
  <c r="O19" i="11"/>
  <c r="I20" i="11"/>
  <c r="J20" i="11"/>
  <c r="K20" i="11"/>
  <c r="M20" i="11"/>
  <c r="N20" i="11"/>
  <c r="O20" i="11"/>
  <c r="I21" i="11"/>
  <c r="J21" i="11"/>
  <c r="K21" i="11"/>
  <c r="M21" i="11"/>
  <c r="N21" i="11"/>
  <c r="O21" i="11"/>
  <c r="I22" i="11"/>
  <c r="J22" i="11"/>
  <c r="K22" i="11"/>
  <c r="M22" i="11"/>
  <c r="N22" i="11"/>
  <c r="O22" i="11"/>
  <c r="I23" i="11"/>
  <c r="J23" i="11"/>
  <c r="K23" i="11"/>
  <c r="M23" i="11"/>
  <c r="N23" i="11"/>
  <c r="O23" i="11"/>
  <c r="I24" i="11"/>
  <c r="J24" i="11"/>
  <c r="K24" i="11"/>
  <c r="M24" i="11"/>
  <c r="N24" i="11"/>
  <c r="O24" i="11"/>
  <c r="I25" i="11"/>
  <c r="J25" i="11"/>
  <c r="K25" i="11"/>
  <c r="M25" i="11"/>
  <c r="N25" i="11"/>
  <c r="O25" i="11"/>
  <c r="I26" i="11"/>
  <c r="J26" i="11"/>
  <c r="K26" i="11"/>
  <c r="M26" i="11"/>
  <c r="N26" i="11"/>
  <c r="O26" i="11"/>
  <c r="I27" i="11"/>
  <c r="J27" i="11"/>
  <c r="K27" i="11"/>
  <c r="M27" i="11"/>
  <c r="N27" i="11"/>
  <c r="O27" i="11"/>
  <c r="I28" i="11"/>
  <c r="J28" i="11"/>
  <c r="K28" i="11"/>
  <c r="M28" i="11"/>
  <c r="N28" i="11"/>
  <c r="O28" i="11"/>
  <c r="I29" i="11"/>
  <c r="J29" i="11"/>
  <c r="K29" i="11"/>
  <c r="M29" i="11"/>
  <c r="N29" i="11"/>
  <c r="O29" i="11"/>
  <c r="I30" i="11"/>
  <c r="J30" i="11"/>
  <c r="K30" i="11"/>
  <c r="M30" i="11"/>
  <c r="N30" i="11"/>
  <c r="O30" i="11"/>
  <c r="I31" i="11"/>
  <c r="J31" i="11"/>
  <c r="K31" i="11"/>
  <c r="M31" i="11"/>
  <c r="N31" i="11"/>
  <c r="O31" i="11"/>
  <c r="I32" i="11"/>
  <c r="J32" i="11"/>
  <c r="K32" i="11"/>
  <c r="M32" i="11"/>
  <c r="N32" i="11"/>
  <c r="O32" i="11"/>
  <c r="I33" i="11"/>
  <c r="J33" i="11"/>
  <c r="K33" i="11"/>
  <c r="M33" i="11"/>
  <c r="N33" i="11"/>
  <c r="O33" i="11"/>
  <c r="I34" i="11"/>
  <c r="J34" i="11"/>
  <c r="K34" i="11"/>
  <c r="M34" i="11"/>
  <c r="N34" i="11"/>
  <c r="O34" i="11"/>
  <c r="I35" i="11"/>
  <c r="J35" i="11"/>
  <c r="K35" i="11"/>
  <c r="M35" i="11"/>
  <c r="N35" i="11"/>
  <c r="O35" i="11"/>
  <c r="I36" i="11"/>
  <c r="J36" i="11"/>
  <c r="K36" i="11"/>
  <c r="M36" i="11"/>
  <c r="N36" i="11"/>
  <c r="O36" i="11"/>
  <c r="I37" i="11"/>
  <c r="J37" i="11"/>
  <c r="K37" i="11"/>
  <c r="M37" i="11"/>
  <c r="N37" i="11"/>
  <c r="O37" i="11"/>
  <c r="I38" i="11"/>
  <c r="J38" i="11"/>
  <c r="K38" i="11"/>
  <c r="M38" i="11"/>
  <c r="N38" i="11"/>
  <c r="O38" i="11"/>
  <c r="I39" i="11"/>
  <c r="J39" i="11"/>
  <c r="K39" i="11"/>
  <c r="M39" i="11"/>
  <c r="N39" i="11"/>
  <c r="O39" i="11"/>
  <c r="I40" i="11"/>
  <c r="J40" i="11"/>
  <c r="K40" i="11"/>
  <c r="M40" i="11"/>
  <c r="N40" i="11"/>
  <c r="O40" i="11"/>
  <c r="I41" i="11"/>
  <c r="J41" i="11"/>
  <c r="K41" i="11"/>
  <c r="M41" i="11"/>
  <c r="N41" i="11"/>
  <c r="O41" i="11"/>
  <c r="I42" i="11"/>
  <c r="J42" i="11"/>
  <c r="K42" i="11"/>
  <c r="M42" i="11"/>
  <c r="N42" i="11"/>
  <c r="O42" i="11"/>
  <c r="I43" i="11"/>
  <c r="J43" i="11"/>
  <c r="K43" i="11"/>
  <c r="M43" i="11"/>
  <c r="N43" i="11"/>
  <c r="O43" i="11"/>
  <c r="I44" i="11"/>
  <c r="J44" i="11"/>
  <c r="K44" i="11"/>
  <c r="M44" i="11"/>
  <c r="N44" i="11"/>
  <c r="O44" i="11"/>
  <c r="I45" i="11"/>
  <c r="J45" i="11"/>
  <c r="K45" i="11"/>
  <c r="M45" i="11"/>
  <c r="N45" i="11"/>
  <c r="O45" i="11"/>
  <c r="I46" i="11"/>
  <c r="J46" i="11"/>
  <c r="K46" i="11"/>
  <c r="M46" i="11"/>
  <c r="N46" i="11"/>
  <c r="O46" i="11"/>
  <c r="I47" i="11"/>
  <c r="J47" i="11"/>
  <c r="K47" i="11"/>
  <c r="M47" i="11"/>
  <c r="N47" i="11"/>
  <c r="O47" i="11"/>
  <c r="I48" i="11"/>
  <c r="J48" i="11"/>
  <c r="K48" i="11"/>
  <c r="M48" i="11"/>
  <c r="N48" i="11"/>
  <c r="O48" i="11"/>
  <c r="I49" i="11"/>
  <c r="J49" i="11"/>
  <c r="K49" i="11"/>
  <c r="M49" i="11"/>
  <c r="N49" i="11"/>
  <c r="O49" i="11"/>
  <c r="I50" i="11"/>
  <c r="J50" i="11"/>
  <c r="K50" i="11"/>
  <c r="M50" i="11"/>
  <c r="N50" i="11"/>
  <c r="O50" i="11"/>
  <c r="I51" i="11"/>
  <c r="J51" i="11"/>
  <c r="K51" i="11"/>
  <c r="M51" i="11"/>
  <c r="N51" i="11"/>
  <c r="O51" i="11"/>
  <c r="I52" i="11"/>
  <c r="J52" i="11"/>
  <c r="K52" i="11"/>
  <c r="M52" i="11"/>
  <c r="N52" i="11"/>
  <c r="O52" i="11"/>
  <c r="O5" i="11"/>
  <c r="N5" i="11"/>
  <c r="M5" i="11"/>
  <c r="K5" i="11"/>
  <c r="J5" i="11"/>
  <c r="I5" i="11"/>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D57" i="14"/>
  <c r="D58" i="14"/>
  <c r="D59" i="14"/>
  <c r="D60" i="14"/>
  <c r="D61" i="14"/>
  <c r="D62" i="14"/>
  <c r="D63" i="14"/>
  <c r="D64" i="14"/>
  <c r="D65" i="14"/>
  <c r="D66" i="14"/>
  <c r="D67" i="14"/>
  <c r="D68" i="14"/>
  <c r="D69" i="14"/>
  <c r="D70" i="14"/>
  <c r="D71" i="14"/>
  <c r="D72" i="14"/>
  <c r="D73" i="14"/>
  <c r="D74" i="14"/>
  <c r="D75" i="14"/>
  <c r="D76" i="14"/>
  <c r="D77" i="14"/>
  <c r="D78" i="14"/>
  <c r="D79" i="14"/>
  <c r="D80" i="14"/>
  <c r="D81" i="14"/>
  <c r="D82" i="14"/>
  <c r="D83" i="14"/>
  <c r="D84" i="14"/>
  <c r="D85" i="14"/>
  <c r="D86" i="14"/>
  <c r="D87" i="14"/>
  <c r="D88" i="14"/>
  <c r="D89" i="14"/>
  <c r="D90" i="14"/>
  <c r="D91" i="14"/>
  <c r="D92" i="14"/>
  <c r="D93" i="14"/>
  <c r="D94" i="14"/>
  <c r="D95" i="14"/>
  <c r="D96" i="14"/>
  <c r="D97" i="14"/>
  <c r="D98" i="14"/>
  <c r="D99" i="14"/>
  <c r="D100" i="14"/>
  <c r="D101" i="14"/>
  <c r="D102" i="14"/>
  <c r="D103" i="14"/>
  <c r="D104" i="14"/>
  <c r="D105" i="14"/>
  <c r="D106" i="14"/>
  <c r="D107" i="14"/>
  <c r="D108" i="14"/>
  <c r="D109" i="14"/>
  <c r="D110" i="14"/>
  <c r="D111" i="14"/>
  <c r="D112" i="14"/>
  <c r="D113" i="14"/>
  <c r="D114" i="14"/>
  <c r="D115" i="14"/>
  <c r="D116" i="14"/>
  <c r="D117" i="14"/>
  <c r="D118" i="14"/>
  <c r="D119" i="14"/>
  <c r="D120" i="14"/>
  <c r="D121" i="14"/>
  <c r="D122" i="14"/>
  <c r="D123" i="14"/>
  <c r="D124" i="14"/>
  <c r="D125" i="14"/>
  <c r="D126" i="14"/>
  <c r="D127" i="14"/>
  <c r="D128" i="14"/>
  <c r="D129" i="14"/>
  <c r="D130" i="14"/>
  <c r="D131" i="14"/>
  <c r="D132" i="14"/>
  <c r="D133" i="14"/>
  <c r="D134" i="14"/>
  <c r="D135" i="14"/>
  <c r="D136" i="14"/>
  <c r="D137" i="14"/>
  <c r="D138" i="14"/>
  <c r="D139" i="14"/>
  <c r="D140" i="14"/>
  <c r="D141" i="14"/>
  <c r="D142" i="14"/>
  <c r="D143" i="14"/>
  <c r="D144" i="14"/>
  <c r="D145" i="14"/>
  <c r="D146" i="14"/>
  <c r="D147" i="14"/>
  <c r="D148" i="14"/>
  <c r="D149" i="14"/>
  <c r="D150" i="14"/>
  <c r="D151" i="14"/>
  <c r="D152" i="14"/>
  <c r="D153" i="14"/>
  <c r="D154" i="14"/>
  <c r="D155" i="14"/>
  <c r="D156" i="14"/>
  <c r="D157" i="14"/>
  <c r="D158" i="14"/>
  <c r="D159" i="14"/>
  <c r="D160" i="14"/>
  <c r="D161" i="14"/>
  <c r="D162" i="14"/>
  <c r="D163" i="14"/>
  <c r="D164" i="14"/>
  <c r="D165" i="14"/>
  <c r="D166" i="14"/>
  <c r="D167" i="14"/>
  <c r="D168" i="14"/>
  <c r="D169" i="14"/>
  <c r="D170" i="14"/>
  <c r="D171" i="14"/>
  <c r="D172" i="14"/>
  <c r="D173" i="14"/>
  <c r="D174" i="14"/>
  <c r="D175" i="14"/>
  <c r="D176" i="14"/>
  <c r="D177" i="14"/>
  <c r="D178" i="14"/>
  <c r="D179" i="14"/>
  <c r="D180" i="14"/>
  <c r="D181" i="14"/>
  <c r="D182" i="14"/>
  <c r="D183" i="14"/>
  <c r="D184" i="14"/>
  <c r="D185" i="14"/>
  <c r="D186" i="14"/>
  <c r="D187" i="14"/>
  <c r="D188" i="14"/>
  <c r="D189" i="14"/>
  <c r="D190" i="14"/>
  <c r="D191" i="14"/>
  <c r="D192" i="14"/>
  <c r="D193" i="14"/>
  <c r="D194" i="14"/>
  <c r="D195" i="14"/>
  <c r="D196" i="14"/>
  <c r="D197" i="14"/>
  <c r="D198" i="14"/>
  <c r="D199" i="14"/>
  <c r="D200" i="14"/>
  <c r="D201" i="14"/>
  <c r="D202" i="14"/>
  <c r="D203" i="14"/>
  <c r="D204" i="14"/>
  <c r="D205" i="14"/>
  <c r="D206" i="14"/>
  <c r="D207" i="14"/>
  <c r="D208" i="14"/>
  <c r="D209" i="14"/>
  <c r="D210" i="14"/>
  <c r="D211" i="14"/>
  <c r="D212" i="14"/>
  <c r="D213" i="14"/>
  <c r="D214" i="14"/>
  <c r="D215" i="14"/>
  <c r="D216" i="14"/>
  <c r="D217" i="14"/>
  <c r="D218" i="14"/>
  <c r="D219" i="14"/>
  <c r="D220" i="14"/>
  <c r="D221" i="14"/>
  <c r="D222" i="14"/>
  <c r="D223" i="14"/>
  <c r="D224" i="14"/>
  <c r="D225" i="14"/>
  <c r="D226" i="14"/>
  <c r="D227" i="14"/>
  <c r="D228" i="14"/>
  <c r="D229" i="14"/>
  <c r="D230" i="14"/>
  <c r="D231" i="14"/>
  <c r="D232" i="14"/>
  <c r="D233" i="14"/>
  <c r="D234" i="14"/>
  <c r="D235" i="14"/>
  <c r="D236" i="14"/>
  <c r="D237" i="14"/>
  <c r="D238" i="14"/>
  <c r="D239" i="14"/>
  <c r="D240" i="14"/>
  <c r="D241" i="14"/>
  <c r="D242" i="14"/>
  <c r="D243" i="14"/>
  <c r="D244" i="14"/>
  <c r="D245" i="14"/>
  <c r="D246" i="14"/>
  <c r="D247" i="14"/>
  <c r="D248" i="14"/>
  <c r="D249" i="14"/>
  <c r="D250" i="14"/>
  <c r="D251" i="14"/>
  <c r="D252" i="14"/>
  <c r="D253" i="14"/>
  <c r="D254" i="14"/>
  <c r="D255" i="14"/>
  <c r="D256" i="14"/>
  <c r="D257" i="14"/>
  <c r="D258" i="14"/>
  <c r="D259" i="14"/>
  <c r="D260" i="14"/>
  <c r="D261" i="14"/>
  <c r="D262" i="14"/>
  <c r="D263" i="14"/>
  <c r="D264" i="14"/>
  <c r="D265" i="14"/>
  <c r="D266" i="14"/>
  <c r="D267" i="14"/>
  <c r="D268" i="14"/>
  <c r="D269" i="14"/>
  <c r="D270" i="14"/>
  <c r="D271" i="14"/>
  <c r="D272" i="14"/>
  <c r="D273" i="14"/>
  <c r="D274" i="14"/>
  <c r="D275" i="14"/>
  <c r="D276" i="14"/>
  <c r="D277" i="14"/>
  <c r="D278" i="14"/>
  <c r="D279" i="14"/>
  <c r="D280" i="14"/>
  <c r="D281" i="14"/>
  <c r="D282" i="14"/>
  <c r="D283" i="14"/>
  <c r="D284" i="14"/>
  <c r="D285" i="14"/>
  <c r="D286" i="14"/>
  <c r="D287" i="14"/>
  <c r="D288" i="14"/>
  <c r="D289" i="14"/>
  <c r="D290" i="14"/>
  <c r="D291" i="14"/>
  <c r="D292" i="14"/>
  <c r="D293" i="14"/>
  <c r="D294" i="14"/>
  <c r="D295" i="14"/>
  <c r="D296" i="14"/>
  <c r="D297" i="14"/>
  <c r="D298" i="14"/>
  <c r="D299" i="14"/>
  <c r="D300" i="14"/>
  <c r="D301" i="14"/>
  <c r="D302" i="14"/>
  <c r="D303" i="14"/>
  <c r="D304" i="14"/>
  <c r="D305" i="14"/>
  <c r="D306" i="14"/>
  <c r="D307" i="14"/>
  <c r="D308" i="14"/>
  <c r="D309" i="14"/>
  <c r="D310" i="14"/>
  <c r="D311" i="14"/>
  <c r="D312" i="14"/>
  <c r="D313" i="14"/>
  <c r="D314" i="14"/>
  <c r="D315" i="14"/>
  <c r="D316" i="14"/>
  <c r="D317" i="14"/>
  <c r="D318" i="14"/>
  <c r="D319" i="14"/>
  <c r="D320" i="14"/>
  <c r="D321" i="14"/>
  <c r="D322" i="14"/>
  <c r="D323" i="14"/>
  <c r="D324" i="14"/>
  <c r="D325" i="14"/>
  <c r="D326" i="14"/>
  <c r="D327" i="14"/>
  <c r="D328" i="14"/>
  <c r="D329" i="14"/>
  <c r="D330" i="14"/>
  <c r="D331" i="14"/>
  <c r="D332" i="14"/>
  <c r="D333" i="14"/>
  <c r="D334" i="14"/>
  <c r="D335" i="14"/>
  <c r="D336" i="14"/>
  <c r="D337" i="14"/>
  <c r="D338" i="14"/>
  <c r="D339" i="14"/>
  <c r="D340" i="14"/>
  <c r="D5" i="14"/>
  <c r="D6" i="13"/>
  <c r="D7" i="13"/>
  <c r="D8" i="13"/>
  <c r="D9" i="13"/>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5" i="13"/>
  <c r="D340" i="12" l="1"/>
  <c r="D339" i="12"/>
  <c r="D338" i="12"/>
  <c r="D337" i="12"/>
  <c r="D336" i="12"/>
  <c r="D335" i="12"/>
  <c r="D334" i="12"/>
  <c r="D333" i="12"/>
  <c r="D332" i="12"/>
  <c r="D331" i="12"/>
  <c r="D330" i="12"/>
  <c r="D329" i="12"/>
  <c r="D328" i="12"/>
  <c r="D327" i="12"/>
  <c r="D326" i="12"/>
  <c r="D325" i="12"/>
  <c r="D324" i="12"/>
  <c r="D323" i="12"/>
  <c r="D322" i="12"/>
  <c r="D321" i="12"/>
  <c r="D320" i="12"/>
  <c r="D319" i="12"/>
  <c r="D318" i="12"/>
  <c r="D317" i="12"/>
  <c r="D316" i="12"/>
  <c r="D315" i="12"/>
  <c r="D314" i="12"/>
  <c r="D313" i="12"/>
  <c r="D312" i="12"/>
  <c r="D311" i="12"/>
  <c r="D310" i="12"/>
  <c r="D309" i="12"/>
  <c r="D308" i="12"/>
  <c r="D307" i="12"/>
  <c r="D306" i="12"/>
  <c r="D305" i="12"/>
  <c r="D304" i="12"/>
  <c r="D303" i="12"/>
  <c r="D302" i="12"/>
  <c r="D301" i="12"/>
  <c r="D300" i="12"/>
  <c r="D299" i="12"/>
  <c r="D298" i="12"/>
  <c r="D297" i="12"/>
  <c r="D296" i="12"/>
  <c r="D295" i="12"/>
  <c r="D294" i="12"/>
  <c r="D293" i="12"/>
  <c r="D292" i="12"/>
  <c r="D291" i="12"/>
  <c r="D290" i="12"/>
  <c r="D289" i="12"/>
  <c r="D288" i="12"/>
  <c r="D287" i="12"/>
  <c r="D286" i="12"/>
  <c r="D285" i="12"/>
  <c r="D284" i="12"/>
  <c r="D283" i="12"/>
  <c r="D282" i="12"/>
  <c r="D281" i="12"/>
  <c r="D280" i="12"/>
  <c r="D279" i="12"/>
  <c r="D278" i="12"/>
  <c r="D277" i="12"/>
  <c r="D276" i="12"/>
  <c r="D275" i="12"/>
  <c r="D274" i="12"/>
  <c r="D273" i="12"/>
  <c r="D272" i="12"/>
  <c r="D271" i="12"/>
  <c r="D270" i="12"/>
  <c r="D269" i="12"/>
  <c r="D268" i="12"/>
  <c r="D267" i="12"/>
  <c r="D266" i="12"/>
  <c r="D265" i="12"/>
  <c r="D264" i="12"/>
  <c r="D263" i="12"/>
  <c r="D262" i="12"/>
  <c r="D261" i="12"/>
  <c r="D260" i="12"/>
  <c r="D259" i="12"/>
  <c r="D258" i="12"/>
  <c r="D257" i="12"/>
  <c r="D256" i="12"/>
  <c r="D255" i="12"/>
  <c r="D254" i="12"/>
  <c r="D253" i="12"/>
  <c r="D252" i="12"/>
  <c r="D251" i="12"/>
  <c r="D250" i="12"/>
  <c r="D249" i="12"/>
  <c r="D248" i="12"/>
  <c r="D247" i="12"/>
  <c r="D246" i="12"/>
  <c r="D245" i="12"/>
  <c r="D244" i="12"/>
  <c r="D243" i="12"/>
  <c r="D242" i="12"/>
  <c r="D241" i="12"/>
  <c r="D240" i="12"/>
  <c r="D239" i="12"/>
  <c r="D238" i="12"/>
  <c r="D237" i="12"/>
  <c r="D236" i="12"/>
  <c r="D235" i="12"/>
  <c r="D234" i="12"/>
  <c r="D233" i="12"/>
  <c r="D232" i="12"/>
  <c r="D231" i="12"/>
  <c r="D230" i="12"/>
  <c r="D229" i="12"/>
  <c r="D228" i="12"/>
  <c r="D227" i="12"/>
  <c r="D226" i="12"/>
  <c r="D225" i="12"/>
  <c r="D224" i="12"/>
  <c r="D223" i="12"/>
  <c r="D222" i="12"/>
  <c r="D221" i="12"/>
  <c r="D220" i="12"/>
  <c r="D219" i="12"/>
  <c r="D218" i="12"/>
  <c r="D217" i="12"/>
  <c r="D216" i="12"/>
  <c r="D215" i="12"/>
  <c r="D214" i="12"/>
  <c r="D213" i="12"/>
  <c r="D212" i="12"/>
  <c r="D211" i="12"/>
  <c r="D210" i="12"/>
  <c r="D209" i="12"/>
  <c r="D208" i="12"/>
  <c r="D207" i="12"/>
  <c r="D206" i="12"/>
  <c r="D205" i="12"/>
  <c r="D204" i="12"/>
  <c r="D203" i="12"/>
  <c r="D202" i="12"/>
  <c r="D201" i="12"/>
  <c r="D200" i="12"/>
  <c r="D199" i="12"/>
  <c r="D198" i="12"/>
  <c r="D197" i="12"/>
  <c r="D196" i="12"/>
  <c r="D195" i="12"/>
  <c r="D194" i="12"/>
  <c r="D193" i="12"/>
  <c r="D192" i="12"/>
  <c r="D191" i="12"/>
  <c r="D190" i="12"/>
  <c r="D189" i="12"/>
  <c r="D188" i="12"/>
  <c r="D187" i="12"/>
  <c r="D186" i="12"/>
  <c r="D185" i="12"/>
  <c r="D184" i="12"/>
  <c r="D183" i="12"/>
  <c r="D182" i="12"/>
  <c r="D181" i="12"/>
  <c r="D180" i="12"/>
  <c r="D179" i="12"/>
  <c r="D178" i="12"/>
  <c r="D177" i="12"/>
  <c r="D176" i="12"/>
  <c r="D175" i="12"/>
  <c r="D174" i="12"/>
  <c r="D173" i="12"/>
  <c r="D172" i="12"/>
  <c r="D171" i="12"/>
  <c r="D170" i="12"/>
  <c r="D169" i="12"/>
  <c r="D168" i="12"/>
  <c r="D167" i="12"/>
  <c r="D166" i="12"/>
  <c r="D165" i="12"/>
  <c r="D164" i="12"/>
  <c r="D163" i="12"/>
  <c r="D162" i="12"/>
  <c r="D161" i="12"/>
  <c r="D160" i="12"/>
  <c r="D159" i="12"/>
  <c r="D158" i="12"/>
  <c r="D157" i="12"/>
  <c r="D156" i="12"/>
  <c r="D155" i="12"/>
  <c r="D154" i="12"/>
  <c r="D153" i="12"/>
  <c r="D152" i="12"/>
  <c r="D151" i="12"/>
  <c r="D150" i="12"/>
  <c r="D149" i="12"/>
  <c r="D148" i="12"/>
  <c r="D147" i="12"/>
  <c r="D146" i="12"/>
  <c r="D145" i="12"/>
  <c r="D144" i="12"/>
  <c r="D143" i="12"/>
  <c r="D142" i="12"/>
  <c r="D141" i="12"/>
  <c r="D140" i="12"/>
  <c r="D139" i="12"/>
  <c r="D138" i="12"/>
  <c r="D137" i="12"/>
  <c r="D136" i="12"/>
  <c r="D135" i="12"/>
  <c r="D134" i="12"/>
  <c r="D133" i="12"/>
  <c r="D132" i="12"/>
  <c r="D131" i="12"/>
  <c r="D130" i="12"/>
  <c r="D129" i="12"/>
  <c r="D128" i="12"/>
  <c r="D127" i="12"/>
  <c r="D126" i="12"/>
  <c r="D125" i="12"/>
  <c r="D124" i="12"/>
  <c r="D123" i="12"/>
  <c r="D122" i="12"/>
  <c r="D121" i="12"/>
  <c r="D120" i="12"/>
  <c r="D119" i="12"/>
  <c r="D118" i="12"/>
  <c r="D117" i="12"/>
  <c r="D116" i="12"/>
  <c r="D115" i="12"/>
  <c r="D114" i="12"/>
  <c r="D113" i="12"/>
  <c r="D112" i="12"/>
  <c r="D111" i="12"/>
  <c r="D110" i="12"/>
  <c r="D109" i="12"/>
  <c r="D108" i="12"/>
  <c r="D107" i="12"/>
  <c r="D106" i="12"/>
  <c r="D105" i="12"/>
  <c r="D104" i="12"/>
  <c r="D103" i="12"/>
  <c r="D102" i="12"/>
  <c r="D101" i="12"/>
  <c r="D100" i="12"/>
  <c r="D99" i="12"/>
  <c r="D98" i="12"/>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68" i="12"/>
  <c r="D67" i="12"/>
  <c r="D66" i="12"/>
  <c r="D65" i="12"/>
  <c r="D6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D14" i="12"/>
  <c r="D13" i="12"/>
  <c r="D12" i="12"/>
  <c r="D11" i="12"/>
  <c r="D10" i="12"/>
  <c r="D9" i="12"/>
  <c r="D8" i="12"/>
  <c r="D7" i="12"/>
  <c r="D6" i="12"/>
  <c r="D340" i="11"/>
  <c r="D339" i="11"/>
  <c r="D338" i="11"/>
  <c r="D337" i="11"/>
  <c r="D336" i="11"/>
  <c r="D335" i="11"/>
  <c r="D334" i="11"/>
  <c r="D333" i="11"/>
  <c r="D332" i="11"/>
  <c r="D331" i="11"/>
  <c r="D330" i="11"/>
  <c r="D329" i="11"/>
  <c r="D328" i="11"/>
  <c r="D327" i="11"/>
  <c r="D326" i="11"/>
  <c r="D325" i="11"/>
  <c r="D324" i="11"/>
  <c r="D323" i="11"/>
  <c r="D322" i="11"/>
  <c r="D321" i="11"/>
  <c r="D320" i="11"/>
  <c r="D319" i="11"/>
  <c r="D318" i="11"/>
  <c r="D317" i="11"/>
  <c r="D316" i="11"/>
  <c r="D315" i="11"/>
  <c r="D314" i="11"/>
  <c r="D313" i="11"/>
  <c r="D312" i="11"/>
  <c r="D311" i="11"/>
  <c r="D310" i="11"/>
  <c r="D309" i="11"/>
  <c r="D308" i="11"/>
  <c r="D307" i="11"/>
  <c r="D306" i="11"/>
  <c r="D305" i="11"/>
  <c r="D304" i="11"/>
  <c r="D303" i="11"/>
  <c r="D302" i="11"/>
  <c r="D301" i="11"/>
  <c r="D300" i="11"/>
  <c r="D299" i="11"/>
  <c r="D298" i="11"/>
  <c r="D297" i="11"/>
  <c r="D296" i="11"/>
  <c r="D295" i="11"/>
  <c r="D294" i="11"/>
  <c r="D293" i="11"/>
  <c r="D292" i="11"/>
  <c r="D291" i="11"/>
  <c r="D290" i="11"/>
  <c r="D289" i="11"/>
  <c r="D288" i="11"/>
  <c r="D287" i="11"/>
  <c r="D286" i="11"/>
  <c r="D285" i="11"/>
  <c r="D284" i="11"/>
  <c r="D283" i="11"/>
  <c r="D282" i="11"/>
  <c r="D281" i="11"/>
  <c r="D280" i="11"/>
  <c r="D279" i="11"/>
  <c r="D278" i="11"/>
  <c r="D277" i="11"/>
  <c r="D276" i="11"/>
  <c r="D275" i="11"/>
  <c r="D274" i="11"/>
  <c r="D273" i="11"/>
  <c r="D272" i="11"/>
  <c r="D271" i="11"/>
  <c r="D270" i="11"/>
  <c r="D269" i="11"/>
  <c r="D268" i="11"/>
  <c r="D267" i="11"/>
  <c r="D266" i="11"/>
  <c r="D265" i="11"/>
  <c r="D264" i="11"/>
  <c r="D263" i="11"/>
  <c r="D262" i="11"/>
  <c r="D261" i="11"/>
  <c r="D260" i="11"/>
  <c r="D259" i="11"/>
  <c r="D258" i="11"/>
  <c r="D257" i="11"/>
  <c r="D256" i="11"/>
  <c r="D255" i="11"/>
  <c r="D254" i="11"/>
  <c r="D253" i="11"/>
  <c r="D252" i="11"/>
  <c r="D251" i="11"/>
  <c r="D250" i="11"/>
  <c r="D249" i="11"/>
  <c r="D248" i="11"/>
  <c r="D247" i="11"/>
  <c r="D246" i="11"/>
  <c r="D245" i="11"/>
  <c r="D244" i="11"/>
  <c r="D243" i="11"/>
  <c r="D242" i="11"/>
  <c r="D241" i="11"/>
  <c r="D240" i="11"/>
  <c r="D239" i="11"/>
  <c r="D238" i="11"/>
  <c r="D237" i="11"/>
  <c r="D236" i="11"/>
  <c r="D235" i="11"/>
  <c r="D234" i="11"/>
  <c r="D233" i="11"/>
  <c r="D232" i="11"/>
  <c r="D231" i="11"/>
  <c r="D230" i="11"/>
  <c r="D229" i="11"/>
  <c r="D228" i="11"/>
  <c r="D227" i="11"/>
  <c r="D226" i="11"/>
  <c r="D225" i="11"/>
  <c r="D224" i="11"/>
  <c r="D223" i="11"/>
  <c r="D222" i="11"/>
  <c r="D221" i="11"/>
  <c r="D220" i="11"/>
  <c r="D219" i="11"/>
  <c r="D218" i="11"/>
  <c r="D217" i="11"/>
  <c r="D216" i="11"/>
  <c r="D215" i="11"/>
  <c r="D214" i="11"/>
  <c r="D213" i="11"/>
  <c r="D212" i="11"/>
  <c r="D211" i="11"/>
  <c r="D210" i="11"/>
  <c r="D209" i="11"/>
  <c r="D208" i="11"/>
  <c r="D207" i="11"/>
  <c r="D206" i="11"/>
  <c r="D205" i="11"/>
  <c r="D204" i="11"/>
  <c r="D203" i="11"/>
  <c r="D202" i="11"/>
  <c r="D201" i="11"/>
  <c r="D200" i="11"/>
  <c r="D199" i="11"/>
  <c r="D198" i="11"/>
  <c r="D197" i="11"/>
  <c r="D196" i="11"/>
  <c r="D195" i="11"/>
  <c r="D194" i="11"/>
  <c r="D193" i="11"/>
  <c r="D192" i="11"/>
  <c r="D191" i="11"/>
  <c r="D190" i="11"/>
  <c r="D189" i="11"/>
  <c r="D188" i="11"/>
  <c r="D187" i="11"/>
  <c r="D186" i="11"/>
  <c r="D185" i="11"/>
  <c r="D184" i="11"/>
  <c r="D183" i="11"/>
  <c r="D182" i="11"/>
  <c r="D181" i="11"/>
  <c r="D180" i="11"/>
  <c r="D179" i="11"/>
  <c r="D178" i="11"/>
  <c r="D177" i="11"/>
  <c r="D176" i="11"/>
  <c r="D175" i="11"/>
  <c r="D174" i="11"/>
  <c r="D173" i="11"/>
  <c r="D172" i="11"/>
  <c r="D171" i="11"/>
  <c r="D170" i="11"/>
  <c r="D169" i="11"/>
  <c r="D168" i="11"/>
  <c r="D167" i="11"/>
  <c r="D166" i="11"/>
  <c r="D165" i="11"/>
  <c r="D164" i="11"/>
  <c r="D163" i="11"/>
  <c r="D162" i="11"/>
  <c r="D161" i="11"/>
  <c r="D160" i="11"/>
  <c r="D159" i="11"/>
  <c r="D158" i="11"/>
  <c r="D157" i="11"/>
  <c r="D156" i="11"/>
  <c r="D155" i="11"/>
  <c r="D154" i="11"/>
  <c r="D153" i="11"/>
  <c r="D152" i="11"/>
  <c r="D151" i="11"/>
  <c r="D150" i="11"/>
  <c r="D149" i="11"/>
  <c r="D148" i="11"/>
  <c r="D147" i="11"/>
  <c r="D146" i="11"/>
  <c r="D145" i="11"/>
  <c r="D144" i="11"/>
  <c r="D143" i="11"/>
  <c r="D142" i="11"/>
  <c r="D141" i="11"/>
  <c r="D140" i="11"/>
  <c r="D139" i="11"/>
  <c r="D138" i="11"/>
  <c r="D137" i="11"/>
  <c r="D136" i="11"/>
  <c r="D135" i="11"/>
  <c r="D134" i="11"/>
  <c r="D133" i="11"/>
  <c r="D132" i="11"/>
  <c r="D131" i="11"/>
  <c r="D130" i="11"/>
  <c r="D129" i="11"/>
  <c r="D128" i="11"/>
  <c r="D127" i="11"/>
  <c r="D126" i="11"/>
  <c r="D125" i="11"/>
  <c r="D124" i="11"/>
  <c r="D123" i="11"/>
  <c r="D122" i="11"/>
  <c r="D121" i="11"/>
  <c r="D120" i="11"/>
  <c r="D119" i="11"/>
  <c r="D118" i="11"/>
  <c r="D117" i="11"/>
  <c r="D116" i="11"/>
  <c r="D115" i="11"/>
  <c r="D114" i="11"/>
  <c r="D113" i="11"/>
  <c r="D112" i="11"/>
  <c r="D111" i="11"/>
  <c r="D110" i="11"/>
  <c r="D109" i="11"/>
  <c r="D108" i="11"/>
  <c r="D107" i="11"/>
  <c r="D106" i="11"/>
  <c r="D105" i="11"/>
  <c r="D104" i="11"/>
  <c r="D103" i="11"/>
  <c r="D102" i="11"/>
  <c r="D101" i="11"/>
  <c r="D6" i="10"/>
  <c r="D5" i="10"/>
  <c r="D4" i="10"/>
  <c r="D5" i="12" l="1"/>
  <c r="D100" i="11"/>
  <c r="D99" i="11"/>
  <c r="D98" i="11"/>
  <c r="D97" i="11"/>
  <c r="D96" i="11"/>
  <c r="D95" i="11"/>
  <c r="D94" i="11"/>
  <c r="D93" i="11"/>
  <c r="D92" i="11"/>
  <c r="D91" i="11"/>
  <c r="D90" i="11"/>
  <c r="D89" i="11"/>
  <c r="D88" i="11"/>
  <c r="D87" i="11"/>
  <c r="D86" i="11"/>
  <c r="D85" i="11"/>
  <c r="D84" i="11"/>
  <c r="D83" i="11"/>
  <c r="D82" i="11"/>
  <c r="D81" i="11"/>
  <c r="D80" i="11"/>
  <c r="D79" i="11"/>
  <c r="D78" i="11"/>
  <c r="D77" i="11"/>
  <c r="D76" i="11"/>
  <c r="D75" i="11"/>
  <c r="D74" i="11"/>
  <c r="D73" i="11"/>
  <c r="D72" i="11"/>
  <c r="D71" i="11"/>
  <c r="D70" i="11"/>
  <c r="D69" i="11"/>
  <c r="D68" i="11"/>
  <c r="D67" i="11"/>
  <c r="D66" i="11"/>
  <c r="D65" i="11"/>
  <c r="D64" i="11"/>
  <c r="D63" i="11"/>
  <c r="D62" i="11"/>
  <c r="D61" i="11"/>
  <c r="D60"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3" i="11"/>
  <c r="D12" i="11"/>
  <c r="D11" i="11"/>
  <c r="D10" i="11"/>
  <c r="D9" i="11"/>
  <c r="D8" i="11"/>
  <c r="D7" i="11"/>
  <c r="D6" i="11"/>
  <c r="D5" i="11"/>
  <c r="J6" i="10" l="1"/>
  <c r="I6" i="10"/>
  <c r="G6" i="10"/>
  <c r="F6" i="10"/>
  <c r="E6" i="10"/>
  <c r="C6" i="10"/>
  <c r="H6" i="10" s="1"/>
  <c r="J5" i="10"/>
  <c r="I5" i="10"/>
  <c r="G5" i="10"/>
  <c r="F5" i="10"/>
  <c r="E5" i="10"/>
  <c r="C5" i="10"/>
  <c r="J4" i="10"/>
  <c r="I4" i="10"/>
  <c r="G4" i="10"/>
  <c r="F4" i="10"/>
  <c r="E4" i="10"/>
  <c r="C4" i="10"/>
  <c r="B12" i="20" l="1"/>
  <c r="B20" i="20"/>
  <c r="B28" i="20"/>
  <c r="B36" i="20"/>
  <c r="B44" i="20"/>
  <c r="B52" i="20"/>
  <c r="B12" i="19"/>
  <c r="B20" i="19"/>
  <c r="B28" i="19"/>
  <c r="B36" i="19"/>
  <c r="B44" i="19"/>
  <c r="B52" i="19"/>
  <c r="B42" i="20"/>
  <c r="B13" i="20"/>
  <c r="B21" i="20"/>
  <c r="B29" i="20"/>
  <c r="B37" i="20"/>
  <c r="B45" i="20"/>
  <c r="B5" i="20"/>
  <c r="B13" i="19"/>
  <c r="B21" i="19"/>
  <c r="B29" i="19"/>
  <c r="B37" i="19"/>
  <c r="B45" i="19"/>
  <c r="B5" i="19"/>
  <c r="B50" i="20"/>
  <c r="B6" i="20"/>
  <c r="B14" i="20"/>
  <c r="B22" i="20"/>
  <c r="B30" i="20"/>
  <c r="B38" i="20"/>
  <c r="B46" i="20"/>
  <c r="B6" i="19"/>
  <c r="B14" i="19"/>
  <c r="B22" i="19"/>
  <c r="B30" i="19"/>
  <c r="B38" i="19"/>
  <c r="B46" i="19"/>
  <c r="B7" i="20"/>
  <c r="B15" i="20"/>
  <c r="B23" i="20"/>
  <c r="B31" i="20"/>
  <c r="B39" i="20"/>
  <c r="B47" i="20"/>
  <c r="B7" i="19"/>
  <c r="B15" i="19"/>
  <c r="B23" i="19"/>
  <c r="B31" i="19"/>
  <c r="B39" i="19"/>
  <c r="B47" i="19"/>
  <c r="B34" i="20"/>
  <c r="B8" i="20"/>
  <c r="B16" i="20"/>
  <c r="B24" i="20"/>
  <c r="B32" i="20"/>
  <c r="B40" i="20"/>
  <c r="B48" i="20"/>
  <c r="B8" i="19"/>
  <c r="B16" i="19"/>
  <c r="B24" i="19"/>
  <c r="B32" i="19"/>
  <c r="B40" i="19"/>
  <c r="B48" i="19"/>
  <c r="B26" i="20"/>
  <c r="B9" i="20"/>
  <c r="B17" i="20"/>
  <c r="B25" i="20"/>
  <c r="B33" i="20"/>
  <c r="B41" i="20"/>
  <c r="B49" i="20"/>
  <c r="B9" i="19"/>
  <c r="B17" i="19"/>
  <c r="B25" i="19"/>
  <c r="B33" i="19"/>
  <c r="B41" i="19"/>
  <c r="B49" i="19"/>
  <c r="B10" i="20"/>
  <c r="B10" i="19"/>
  <c r="B18" i="19"/>
  <c r="B26" i="19"/>
  <c r="B34" i="19"/>
  <c r="B42" i="19"/>
  <c r="B50" i="19"/>
  <c r="B11" i="20"/>
  <c r="B19" i="20"/>
  <c r="B27" i="20"/>
  <c r="B35" i="20"/>
  <c r="B43" i="20"/>
  <c r="B51" i="20"/>
  <c r="B11" i="19"/>
  <c r="B19" i="19"/>
  <c r="B27" i="19"/>
  <c r="B35" i="19"/>
  <c r="B43" i="19"/>
  <c r="B51" i="19"/>
  <c r="B18" i="20"/>
  <c r="B11" i="17"/>
  <c r="B19" i="17"/>
  <c r="B27" i="17"/>
  <c r="B35" i="17"/>
  <c r="B43" i="17"/>
  <c r="B51" i="17"/>
  <c r="B52" i="18"/>
  <c r="B44" i="18"/>
  <c r="B36" i="18"/>
  <c r="B28" i="18"/>
  <c r="B20" i="18"/>
  <c r="B12" i="18"/>
  <c r="B12" i="17"/>
  <c r="B20" i="17"/>
  <c r="B28" i="17"/>
  <c r="B36" i="17"/>
  <c r="B44" i="17"/>
  <c r="B52" i="17"/>
  <c r="B45" i="18"/>
  <c r="B37" i="18"/>
  <c r="B29" i="18"/>
  <c r="B21" i="18"/>
  <c r="B13" i="18"/>
  <c r="B5" i="18"/>
  <c r="B5" i="17"/>
  <c r="B13" i="17"/>
  <c r="B21" i="17"/>
  <c r="B29" i="17"/>
  <c r="B37" i="17"/>
  <c r="B45" i="17"/>
  <c r="B46" i="18"/>
  <c r="B38" i="18"/>
  <c r="B30" i="18"/>
  <c r="B22" i="18"/>
  <c r="B14" i="18"/>
  <c r="B6" i="18"/>
  <c r="B6" i="17"/>
  <c r="B14" i="17"/>
  <c r="B22" i="17"/>
  <c r="B30" i="17"/>
  <c r="B38" i="17"/>
  <c r="B46" i="17"/>
  <c r="B47" i="18"/>
  <c r="B39" i="18"/>
  <c r="B31" i="18"/>
  <c r="B23" i="18"/>
  <c r="B15" i="18"/>
  <c r="B7" i="18"/>
  <c r="B7" i="17"/>
  <c r="B15" i="17"/>
  <c r="B23" i="17"/>
  <c r="B31" i="17"/>
  <c r="B39" i="17"/>
  <c r="B47" i="17"/>
  <c r="B48" i="18"/>
  <c r="B40" i="18"/>
  <c r="B32" i="18"/>
  <c r="B24" i="18"/>
  <c r="B16" i="18"/>
  <c r="B8" i="18"/>
  <c r="B8" i="17"/>
  <c r="B16" i="17"/>
  <c r="B24" i="17"/>
  <c r="B32" i="17"/>
  <c r="B40" i="17"/>
  <c r="B48" i="17"/>
  <c r="B49" i="18"/>
  <c r="B41" i="18"/>
  <c r="B33" i="18"/>
  <c r="B25" i="18"/>
  <c r="B17" i="18"/>
  <c r="B9" i="18"/>
  <c r="B9" i="17"/>
  <c r="B17" i="17"/>
  <c r="B25" i="17"/>
  <c r="B33" i="17"/>
  <c r="B41" i="17"/>
  <c r="B49" i="17"/>
  <c r="B50" i="18"/>
  <c r="B42" i="18"/>
  <c r="B34" i="18"/>
  <c r="B26" i="18"/>
  <c r="B18" i="18"/>
  <c r="B10" i="18"/>
  <c r="B10" i="17"/>
  <c r="B18" i="17"/>
  <c r="B26" i="17"/>
  <c r="B34" i="17"/>
  <c r="B42" i="17"/>
  <c r="B50" i="17"/>
  <c r="B51" i="18"/>
  <c r="B43" i="18"/>
  <c r="B35" i="18"/>
  <c r="B27" i="18"/>
  <c r="B19" i="18"/>
  <c r="B11" i="18"/>
  <c r="H5" i="10"/>
  <c r="H4" i="10"/>
  <c r="C7" i="17" a="1"/>
  <c r="D7" i="19" a="1"/>
  <c r="C29" i="17" a="1"/>
  <c r="D36" i="17" a="1"/>
  <c r="D19" i="17" a="1"/>
  <c r="D45" i="19" a="1"/>
  <c r="D40" i="18" a="1"/>
  <c r="C38" i="18" a="1"/>
  <c r="C17" i="20" a="1"/>
  <c r="D18" i="17" a="1"/>
  <c r="C23" i="20" a="1"/>
  <c r="C35" i="17" a="1"/>
  <c r="D21" i="20" a="1"/>
  <c r="C47" i="18" a="1"/>
  <c r="C34" i="18" a="1"/>
  <c r="C44" i="20" a="1"/>
  <c r="C22" i="19" a="1"/>
  <c r="D46" i="19" a="1"/>
  <c r="D18" i="20" a="1"/>
  <c r="C13" i="18" a="1"/>
  <c r="C47" i="20" a="1"/>
  <c r="C11" i="19" a="1"/>
  <c r="D50" i="20" a="1"/>
  <c r="D41" i="17" a="1"/>
  <c r="C17" i="19" a="1"/>
  <c r="D20" i="19" a="1"/>
  <c r="C20" i="19" a="1"/>
  <c r="D30" i="20" a="1"/>
  <c r="C52" i="20" a="1"/>
  <c r="D15" i="17" a="1"/>
  <c r="C36" i="20" a="1"/>
  <c r="C37" i="20" a="1"/>
  <c r="C7" i="19" a="1"/>
  <c r="C29" i="19" a="1"/>
  <c r="D49" i="20" a="1"/>
  <c r="D31" i="17" a="1"/>
  <c r="D7" i="17" a="1"/>
  <c r="D12" i="20" a="1"/>
  <c r="C43" i="18" a="1"/>
  <c r="D33" i="19" a="1"/>
  <c r="C24" i="17" a="1"/>
  <c r="C49" i="18" a="1"/>
  <c r="D29" i="18" a="1"/>
  <c r="C40" i="20" a="1"/>
  <c r="C7" i="20" a="1"/>
  <c r="D37" i="17" a="1"/>
  <c r="D52" i="20" a="1"/>
  <c r="D13" i="19" a="1"/>
  <c r="D14" i="20" a="1"/>
  <c r="D26" i="17" a="1"/>
  <c r="D9" i="18" a="1"/>
  <c r="D15" i="20" a="1"/>
  <c r="D30" i="19" a="1"/>
  <c r="C43" i="19" a="1"/>
  <c r="D50" i="19" a="1"/>
  <c r="D15" i="19" a="1"/>
  <c r="C38" i="20" a="1"/>
  <c r="C15" i="19" a="1"/>
  <c r="C51" i="18" a="1"/>
  <c r="C36" i="19" a="1"/>
  <c r="C12" i="20" a="1"/>
  <c r="D37" i="18" a="1"/>
  <c r="D39" i="18" a="1"/>
  <c r="D11" i="18" a="1"/>
  <c r="D16" i="18" a="1"/>
  <c r="C46" i="18" a="1"/>
  <c r="D6" i="17" a="1"/>
  <c r="C31" i="17" a="1"/>
  <c r="C43" i="17" a="1"/>
  <c r="D17" i="18" a="1"/>
  <c r="D33" i="17" a="1"/>
  <c r="C38" i="19" a="1"/>
  <c r="C14" i="20" a="1"/>
  <c r="C15" i="17" a="1"/>
  <c r="C48" i="17" a="1"/>
  <c r="C49" i="19" a="1"/>
  <c r="D35" i="19" a="1"/>
  <c r="D47" i="20" a="1"/>
  <c r="C16" i="20" a="1"/>
  <c r="D8" i="20" a="1"/>
  <c r="C10" i="18" a="1"/>
  <c r="C34" i="19" a="1"/>
  <c r="D50" i="17" a="1"/>
  <c r="C39" i="20" a="1"/>
  <c r="D11" i="17" a="1"/>
  <c r="C50" i="19" a="1"/>
  <c r="D50" i="18" a="1"/>
  <c r="D46" i="17" a="1"/>
  <c r="D27" i="19" a="1"/>
  <c r="C5" i="17" a="1"/>
  <c r="C19" i="20" a="1"/>
  <c r="C47" i="19" a="1"/>
  <c r="D34" i="20" a="1"/>
  <c r="C42" i="19" a="1"/>
  <c r="D29" i="19" a="1"/>
  <c r="D7" i="18" a="1"/>
  <c r="C8" i="19" a="1"/>
  <c r="D46" i="18" a="1"/>
  <c r="D48" i="17" a="1"/>
  <c r="D26" i="19" a="1"/>
  <c r="D36" i="19" a="1"/>
  <c r="D30" i="17" a="1"/>
  <c r="D6" i="20" a="1"/>
  <c r="D20" i="17" a="1"/>
  <c r="D39" i="17" a="1"/>
  <c r="D24" i="18" a="1"/>
  <c r="D19" i="19" a="1"/>
  <c r="D38" i="18" a="1"/>
  <c r="C20" i="18" a="1"/>
  <c r="D44" i="18" a="1"/>
  <c r="C45" i="20" a="1"/>
  <c r="C7" i="18" a="1"/>
  <c r="D52" i="19" a="1"/>
  <c r="D35" i="18" a="1"/>
  <c r="C6" i="17" a="1"/>
  <c r="D31" i="20" a="1"/>
  <c r="C18" i="17" a="1"/>
  <c r="C32" i="17" a="1"/>
  <c r="D15" i="18" a="1"/>
  <c r="C14" i="17" a="1"/>
  <c r="D51" i="20" a="1"/>
  <c r="C31" i="20" a="1"/>
  <c r="D18" i="19" a="1"/>
  <c r="D37" i="19" a="1"/>
  <c r="D26" i="20" a="1"/>
  <c r="D1" i="20" a="1"/>
  <c r="D32" i="20" a="1"/>
  <c r="C51" i="19" a="1"/>
  <c r="D29" i="17" a="1"/>
  <c r="C12" i="17" a="1"/>
  <c r="C19" i="18" a="1"/>
  <c r="C26" i="17" a="1"/>
  <c r="C11" i="18" a="1"/>
  <c r="C33" i="20" a="1"/>
  <c r="C17" i="17" a="1"/>
  <c r="D24" i="17" a="1"/>
  <c r="D24" i="19" a="1"/>
  <c r="D47" i="17" a="1"/>
  <c r="D48" i="20" a="1"/>
  <c r="C25" i="19" a="1"/>
  <c r="C38" i="17" a="1"/>
  <c r="D31" i="19" a="1"/>
  <c r="C40" i="17" a="1"/>
  <c r="D52" i="17" a="1"/>
  <c r="C31" i="19" a="1"/>
  <c r="D12" i="18" a="1"/>
  <c r="C8" i="17" a="1"/>
  <c r="D24" i="20" a="1"/>
  <c r="D22" i="20" a="1"/>
  <c r="D35" i="20" a="1"/>
  <c r="C44" i="17" a="1"/>
  <c r="C29" i="18" a="1"/>
  <c r="C41" i="20" a="1"/>
  <c r="C25" i="20" a="1"/>
  <c r="D13" i="17" a="1"/>
  <c r="C5" i="19" a="1"/>
  <c r="D19" i="18" a="1"/>
  <c r="C6" i="18" a="1"/>
  <c r="C17" i="18" a="1"/>
  <c r="C49" i="20" a="1"/>
  <c r="C11" i="20" a="1"/>
  <c r="C51" i="20" a="1"/>
  <c r="C34" i="20" a="1"/>
  <c r="C13" i="19" a="1"/>
  <c r="C26" i="19" a="1"/>
  <c r="D33" i="18" a="1"/>
  <c r="C22" i="18" a="1"/>
  <c r="C14" i="19" a="1"/>
  <c r="D37" i="20" a="1"/>
  <c r="C48" i="18" a="1"/>
  <c r="D41" i="20" a="1"/>
  <c r="C51" i="17" a="1"/>
  <c r="C21" i="19" a="1"/>
  <c r="D21" i="18" a="1"/>
  <c r="D17" i="19" a="1"/>
  <c r="D9" i="20" a="1"/>
  <c r="D7" i="20" a="1"/>
  <c r="C19" i="19" a="1"/>
  <c r="D49" i="18" a="1"/>
  <c r="D10" i="18" a="1"/>
  <c r="C28" i="18" a="1"/>
  <c r="C40" i="18" a="1"/>
  <c r="C28" i="19" a="1"/>
  <c r="C9" i="20" a="1"/>
  <c r="C52" i="18" a="1"/>
  <c r="C35" i="19" a="1"/>
  <c r="D45" i="20" a="1"/>
  <c r="D52" i="18" a="1"/>
  <c r="D35" i="17" a="1"/>
  <c r="D25" i="19" a="1"/>
  <c r="D38" i="17" a="1"/>
  <c r="C12" i="19" a="1"/>
  <c r="D27" i="18" a="1"/>
  <c r="D49" i="19" a="1"/>
  <c r="C34" i="17" a="1"/>
  <c r="D21" i="17" a="1"/>
  <c r="C10" i="20" a="1"/>
  <c r="C41" i="17" a="1"/>
  <c r="C25" i="17" a="1"/>
  <c r="D51" i="19" a="1"/>
  <c r="C27" i="19" a="1"/>
  <c r="C42" i="17" a="1"/>
  <c r="C11" i="17" a="1"/>
  <c r="D34" i="18" a="1"/>
  <c r="C50" i="18" a="1"/>
  <c r="C15" i="20" a="1"/>
  <c r="D28" i="18" a="1"/>
  <c r="C18" i="18" a="1"/>
  <c r="D13" i="20" a="1"/>
  <c r="D5" i="19" a="1"/>
  <c r="C12" i="18" a="1"/>
  <c r="C35" i="18" a="1"/>
  <c r="D19" i="20" a="1"/>
  <c r="D42" i="19" a="1"/>
  <c r="D48" i="19" a="1"/>
  <c r="C46" i="17" a="1"/>
  <c r="C25" i="18" a="1"/>
  <c r="C22" i="20" a="1"/>
  <c r="C23" i="19" a="1"/>
  <c r="D42" i="20" a="1"/>
  <c r="C10" i="17" a="1"/>
  <c r="D9" i="19" a="1"/>
  <c r="C33" i="18" a="1"/>
  <c r="D23" i="19" a="1"/>
  <c r="C30" i="20" a="1"/>
  <c r="C29" i="20" a="1"/>
  <c r="D43" i="17" a="1"/>
  <c r="D49" i="17" a="1"/>
  <c r="C47" i="17" a="1"/>
  <c r="C50" i="20" a="1"/>
  <c r="D44" i="20" a="1"/>
  <c r="C32" i="20" a="1"/>
  <c r="C42" i="18" a="1"/>
  <c r="C32" i="19" a="1"/>
  <c r="C48" i="20" a="1"/>
  <c r="D9" i="17" a="1"/>
  <c r="C40" i="19" a="1"/>
  <c r="D40" i="17" a="1"/>
  <c r="D33" i="20" a="1"/>
  <c r="D47" i="18" a="1"/>
  <c r="C6" i="19" a="1"/>
  <c r="D17" i="17" a="1"/>
  <c r="D10" i="17" a="1"/>
  <c r="C13" i="20" a="1"/>
  <c r="C24" i="20" a="1"/>
  <c r="D40" i="20" a="1"/>
  <c r="D43" i="19" a="1"/>
  <c r="C26" i="18" a="1"/>
  <c r="D1" i="17" a="1"/>
  <c r="D48" i="18" a="1"/>
  <c r="D11" i="20" a="1"/>
  <c r="C45" i="19" a="1"/>
  <c r="C52" i="17" a="1"/>
  <c r="D41" i="19" a="1"/>
  <c r="C21" i="20" a="1"/>
  <c r="D11" i="19" a="1"/>
  <c r="C21" i="18" a="1"/>
  <c r="C13" i="17" a="1"/>
  <c r="D41" i="18" a="1"/>
  <c r="D30" i="18" a="1"/>
  <c r="C8" i="18" a="1"/>
  <c r="D16" i="17" a="1"/>
  <c r="D5" i="17" a="1"/>
  <c r="D34" i="17" a="1"/>
  <c r="C35" i="20" a="1"/>
  <c r="D12" i="17" a="1"/>
  <c r="D42" i="17" a="1"/>
  <c r="C33" i="19" a="1"/>
  <c r="C28" i="20" a="1"/>
  <c r="C16" i="19" a="1"/>
  <c r="C33" i="17" a="1"/>
  <c r="C30" i="17" a="1"/>
  <c r="C30" i="19" a="1"/>
  <c r="D17" i="20" a="1"/>
  <c r="D14" i="19" a="1"/>
  <c r="D18" i="18" a="1"/>
  <c r="D32" i="19" a="1"/>
  <c r="D51" i="17" a="1"/>
  <c r="C24" i="19" a="1"/>
  <c r="C20" i="20" a="1"/>
  <c r="D42" i="18" a="1"/>
  <c r="D23" i="18" a="1"/>
  <c r="C27" i="18" a="1"/>
  <c r="C9" i="19" a="1"/>
  <c r="D39" i="19" a="1"/>
  <c r="D25" i="18" a="1"/>
  <c r="D21" i="19" a="1"/>
  <c r="C26" i="20" a="1"/>
  <c r="C46" i="20" a="1"/>
  <c r="C16" i="17" a="1"/>
  <c r="D28" i="19" a="1"/>
  <c r="C30" i="18" a="1"/>
  <c r="D14" i="17" a="1"/>
  <c r="C19" i="17" a="1"/>
  <c r="C49" i="17" a="1"/>
  <c r="C16" i="18" a="1"/>
  <c r="C18" i="20" a="1"/>
  <c r="D10" i="20" a="1"/>
  <c r="C8" i="20" a="1"/>
  <c r="C36" i="17" a="1"/>
  <c r="D6" i="19" a="1"/>
  <c r="D8" i="19" a="1"/>
  <c r="D25" i="17" a="1"/>
  <c r="D32" i="18" a="1"/>
  <c r="C6" i="20" a="1"/>
  <c r="C41" i="19" a="1"/>
  <c r="D39" i="20" a="1"/>
  <c r="C23" i="17" a="1"/>
  <c r="D14" i="18" a="1"/>
  <c r="D5" i="20" a="1"/>
  <c r="D5" i="18" a="1"/>
  <c r="D36" i="18" a="1"/>
  <c r="C18" i="19" a="1"/>
  <c r="D44" i="17" a="1"/>
  <c r="C50" i="17" a="1"/>
  <c r="C46" i="19" a="1"/>
  <c r="D16" i="20" a="1"/>
  <c r="D46" i="20" a="1"/>
  <c r="D22" i="17" a="1"/>
  <c r="D38" i="20" a="1"/>
  <c r="C15" i="18" a="1"/>
  <c r="D43" i="18" a="1"/>
  <c r="D45" i="18" a="1"/>
  <c r="D40" i="19" a="1"/>
  <c r="D1" i="19" a="1"/>
  <c r="C32" i="18" a="1"/>
  <c r="D36" i="20" a="1"/>
  <c r="D23" i="20" a="1"/>
  <c r="C31" i="18" a="1"/>
  <c r="D44" i="19" a="1"/>
  <c r="C42" i="20" a="1"/>
  <c r="D12" i="19" a="1"/>
  <c r="C24" i="18" a="1"/>
  <c r="C48" i="19" a="1"/>
  <c r="D28" i="17" a="1"/>
  <c r="D26" i="18" a="1"/>
  <c r="D32" i="17" a="1"/>
  <c r="C39" i="18" a="1"/>
  <c r="C37" i="17" a="1"/>
  <c r="C23" i="18" a="1"/>
  <c r="D8" i="17" a="1"/>
  <c r="C28" i="17" a="1"/>
  <c r="C45" i="18" a="1"/>
  <c r="D47" i="19" a="1"/>
  <c r="C27" i="17" a="1"/>
  <c r="C39" i="17" a="1"/>
  <c r="D29" i="20" a="1"/>
  <c r="C14" i="18" a="1"/>
  <c r="D28" i="20" a="1"/>
  <c r="C22" i="17" a="1"/>
  <c r="D23" i="17" a="1"/>
  <c r="D27" i="17" a="1"/>
  <c r="C45" i="17" a="1"/>
  <c r="D22" i="19" a="1"/>
  <c r="D51" i="18" a="1"/>
  <c r="D31" i="18" a="1"/>
  <c r="D45" i="17" a="1"/>
  <c r="C21" i="17" a="1"/>
  <c r="C37" i="19" a="1"/>
  <c r="C27" i="20" a="1"/>
  <c r="D8" i="18" a="1"/>
  <c r="D10" i="19" a="1"/>
  <c r="D22" i="18" a="1"/>
  <c r="D20" i="20" a="1"/>
  <c r="C9" i="17" a="1"/>
  <c r="C41" i="18" a="1"/>
  <c r="C36" i="18" a="1"/>
  <c r="D34" i="19" a="1"/>
  <c r="D20" i="18" a="1"/>
  <c r="C10" i="19" a="1"/>
  <c r="D25" i="20" a="1"/>
  <c r="C39" i="19" a="1"/>
  <c r="C52" i="19" a="1"/>
  <c r="D13" i="18" a="1"/>
  <c r="C44" i="18" a="1"/>
  <c r="D38" i="19" a="1"/>
  <c r="C5" i="20" a="1"/>
  <c r="C37" i="18" a="1"/>
  <c r="D43" i="20" a="1"/>
  <c r="D6" i="18" a="1"/>
  <c r="C5" i="18" a="1"/>
  <c r="C43" i="20" a="1"/>
  <c r="D27" i="20" a="1"/>
  <c r="C9" i="18" a="1"/>
  <c r="D16" i="19" a="1"/>
  <c r="D1" i="18" a="1"/>
  <c r="C44" i="19" a="1"/>
  <c r="C20" i="17" a="1"/>
  <c r="D43" i="20" l="1"/>
  <c r="D27" i="20"/>
  <c r="D11" i="20"/>
  <c r="D42" i="19"/>
  <c r="D26" i="19"/>
  <c r="C43" i="20"/>
  <c r="C27" i="20"/>
  <c r="C11" i="20"/>
  <c r="C42" i="19"/>
  <c r="C26" i="19"/>
  <c r="D37" i="20"/>
  <c r="D21" i="20"/>
  <c r="D5" i="20"/>
  <c r="C39" i="19"/>
  <c r="C40" i="19"/>
  <c r="D8" i="19"/>
  <c r="D46" i="20"/>
  <c r="C20" i="19"/>
  <c r="C45" i="20"/>
  <c r="C33" i="20"/>
  <c r="C13" i="19"/>
  <c r="C25" i="20"/>
  <c r="D11" i="19"/>
  <c r="C5" i="20"/>
  <c r="D47" i="18"/>
  <c r="D31" i="18"/>
  <c r="D15" i="18"/>
  <c r="C51" i="18"/>
  <c r="C35" i="18"/>
  <c r="C19" i="18"/>
  <c r="D49" i="18"/>
  <c r="D33" i="18"/>
  <c r="D17" i="18"/>
  <c r="C49" i="18"/>
  <c r="C33" i="18"/>
  <c r="C17" i="18"/>
  <c r="D10" i="17"/>
  <c r="D42" i="17"/>
  <c r="D27" i="17"/>
  <c r="D12" i="17"/>
  <c r="D44" i="17"/>
  <c r="D29" i="17"/>
  <c r="C46" i="17"/>
  <c r="C14" i="17"/>
  <c r="C52" i="17"/>
  <c r="C20" i="17"/>
  <c r="C23" i="17"/>
  <c r="C21" i="17"/>
  <c r="D30" i="19"/>
  <c r="D44" i="20"/>
  <c r="C42" i="20"/>
  <c r="C26" i="20"/>
  <c r="C10" i="20"/>
  <c r="C41" i="19"/>
  <c r="C25" i="19"/>
  <c r="D40" i="20"/>
  <c r="D24" i="20"/>
  <c r="D8" i="20"/>
  <c r="D39" i="19"/>
  <c r="C52" i="20"/>
  <c r="C36" i="20"/>
  <c r="C20" i="20"/>
  <c r="D52" i="19"/>
  <c r="D36" i="19"/>
  <c r="C28" i="19"/>
  <c r="C7" i="19"/>
  <c r="C41" i="20"/>
  <c r="D17" i="19"/>
  <c r="D18" i="20"/>
  <c r="D6" i="20"/>
  <c r="D10" i="19"/>
  <c r="C48" i="19"/>
  <c r="C10" i="19"/>
  <c r="D33" i="19"/>
  <c r="C46" i="18"/>
  <c r="C30" i="18"/>
  <c r="C14" i="18"/>
  <c r="D48" i="18"/>
  <c r="D32" i="18"/>
  <c r="D16" i="18"/>
  <c r="C48" i="18"/>
  <c r="C32" i="18"/>
  <c r="C16" i="18"/>
  <c r="D46" i="18"/>
  <c r="D30" i="18"/>
  <c r="D14" i="18"/>
  <c r="D14" i="17"/>
  <c r="D46" i="17"/>
  <c r="D31" i="17"/>
  <c r="D16" i="17"/>
  <c r="D48" i="17"/>
  <c r="D33" i="17"/>
  <c r="C42" i="17"/>
  <c r="C10" i="17"/>
  <c r="C48" i="17"/>
  <c r="C16" i="17"/>
  <c r="C17" i="17"/>
  <c r="C19" i="17"/>
  <c r="C31" i="17"/>
  <c r="C9" i="18"/>
  <c r="D28" i="17"/>
  <c r="C36" i="17"/>
  <c r="D15" i="20"/>
  <c r="D25" i="20"/>
  <c r="C23" i="19"/>
  <c r="D15" i="19"/>
  <c r="D35" i="18"/>
  <c r="C39" i="18"/>
  <c r="D5" i="18"/>
  <c r="D34" i="17"/>
  <c r="C22" i="17"/>
  <c r="C13" i="17"/>
  <c r="C45" i="19"/>
  <c r="D28" i="20"/>
  <c r="D43" i="19"/>
  <c r="C8" i="20"/>
  <c r="D21" i="19"/>
  <c r="C34" i="18"/>
  <c r="C18" i="18"/>
  <c r="D36" i="18"/>
  <c r="D20" i="18"/>
  <c r="C36" i="18"/>
  <c r="D50" i="18"/>
  <c r="D38" i="17"/>
  <c r="D40" i="17"/>
  <c r="C18" i="17"/>
  <c r="C49" i="17"/>
  <c r="D39" i="20"/>
  <c r="D23" i="20"/>
  <c r="D7" i="20"/>
  <c r="D38" i="19"/>
  <c r="D1" i="20"/>
  <c r="C39" i="20"/>
  <c r="C23" i="20"/>
  <c r="C7" i="20"/>
  <c r="C38" i="19"/>
  <c r="D49" i="20"/>
  <c r="D33" i="20"/>
  <c r="D17" i="20"/>
  <c r="C51" i="19"/>
  <c r="C35" i="19"/>
  <c r="D20" i="19"/>
  <c r="C49" i="20"/>
  <c r="D14" i="20"/>
  <c r="C16" i="19"/>
  <c r="D41" i="19"/>
  <c r="D29" i="19"/>
  <c r="C9" i="19"/>
  <c r="C24" i="19"/>
  <c r="D7" i="19"/>
  <c r="D28" i="19"/>
  <c r="D43" i="18"/>
  <c r="D27" i="18"/>
  <c r="D11" i="18"/>
  <c r="C47" i="18"/>
  <c r="C31" i="18"/>
  <c r="C15" i="18"/>
  <c r="D45" i="18"/>
  <c r="D29" i="18"/>
  <c r="D13" i="18"/>
  <c r="C45" i="18"/>
  <c r="C29" i="18"/>
  <c r="C13" i="18"/>
  <c r="D18" i="17"/>
  <c r="D50" i="17"/>
  <c r="D35" i="17"/>
  <c r="D20" i="17"/>
  <c r="D52" i="17"/>
  <c r="D37" i="17"/>
  <c r="C38" i="17"/>
  <c r="C6" i="17"/>
  <c r="C44" i="17"/>
  <c r="C41" i="17"/>
  <c r="C11" i="17"/>
  <c r="C27" i="17"/>
  <c r="E27" i="17" s="1"/>
  <c r="L27" i="17" s="1"/>
  <c r="P27" i="17" s="1"/>
  <c r="C37" i="17"/>
  <c r="C25" i="18"/>
  <c r="C5" i="17"/>
  <c r="C43" i="19"/>
  <c r="D37" i="18"/>
  <c r="D36" i="17"/>
  <c r="C28" i="17"/>
  <c r="C14" i="20"/>
  <c r="D27" i="19"/>
  <c r="D40" i="19"/>
  <c r="C11" i="19"/>
  <c r="D5" i="19"/>
  <c r="D14" i="19"/>
  <c r="D10" i="20"/>
  <c r="D52" i="18"/>
  <c r="C20" i="18"/>
  <c r="D34" i="18"/>
  <c r="D23" i="17"/>
  <c r="D1" i="17"/>
  <c r="C38" i="20"/>
  <c r="C22" i="20"/>
  <c r="C6" i="20"/>
  <c r="C37" i="19"/>
  <c r="D52" i="20"/>
  <c r="D36" i="20"/>
  <c r="D20" i="20"/>
  <c r="D51" i="19"/>
  <c r="D35" i="19"/>
  <c r="C48" i="20"/>
  <c r="C32" i="20"/>
  <c r="C16" i="20"/>
  <c r="D48" i="19"/>
  <c r="D32" i="19"/>
  <c r="C19" i="19"/>
  <c r="D34" i="20"/>
  <c r="C9" i="20"/>
  <c r="D13" i="19"/>
  <c r="D26" i="20"/>
  <c r="D24" i="19"/>
  <c r="D6" i="19"/>
  <c r="C22" i="19"/>
  <c r="C6" i="19"/>
  <c r="D25" i="19"/>
  <c r="C42" i="18"/>
  <c r="C26" i="18"/>
  <c r="C10" i="18"/>
  <c r="D44" i="18"/>
  <c r="D28" i="18"/>
  <c r="D12" i="18"/>
  <c r="C44" i="18"/>
  <c r="C28" i="18"/>
  <c r="C12" i="18"/>
  <c r="D42" i="18"/>
  <c r="D26" i="18"/>
  <c r="D10" i="18"/>
  <c r="D22" i="17"/>
  <c r="D7" i="17"/>
  <c r="D39" i="17"/>
  <c r="D24" i="17"/>
  <c r="D9" i="17"/>
  <c r="D41" i="17"/>
  <c r="C34" i="17"/>
  <c r="C51" i="17"/>
  <c r="C40" i="17"/>
  <c r="C45" i="17"/>
  <c r="D11" i="17"/>
  <c r="D43" i="17"/>
  <c r="D13" i="17"/>
  <c r="D45" i="17"/>
  <c r="C30" i="17"/>
  <c r="C25" i="17"/>
  <c r="D31" i="20"/>
  <c r="D46" i="19"/>
  <c r="C31" i="20"/>
  <c r="C30" i="19"/>
  <c r="C17" i="20"/>
  <c r="E17" i="20" s="1"/>
  <c r="L17" i="20" s="1"/>
  <c r="P17" i="20" s="1"/>
  <c r="C27" i="19"/>
  <c r="C17" i="19"/>
  <c r="C37" i="20"/>
  <c r="D19" i="18"/>
  <c r="C7" i="18"/>
  <c r="C37" i="18"/>
  <c r="D19" i="17"/>
  <c r="D21" i="17"/>
  <c r="D5" i="17"/>
  <c r="C39" i="17"/>
  <c r="C33" i="17"/>
  <c r="C46" i="20"/>
  <c r="D12" i="20"/>
  <c r="C40" i="20"/>
  <c r="C24" i="20"/>
  <c r="D45" i="19"/>
  <c r="D38" i="20"/>
  <c r="C52" i="18"/>
  <c r="D6" i="17"/>
  <c r="D25" i="17"/>
  <c r="C35" i="17"/>
  <c r="C9" i="17"/>
  <c r="D51" i="20"/>
  <c r="D35" i="20"/>
  <c r="D19" i="20"/>
  <c r="D50" i="19"/>
  <c r="D34" i="19"/>
  <c r="C51" i="20"/>
  <c r="C35" i="20"/>
  <c r="C19" i="20"/>
  <c r="C50" i="19"/>
  <c r="C34" i="19"/>
  <c r="D45" i="20"/>
  <c r="D29" i="20"/>
  <c r="D13" i="20"/>
  <c r="C47" i="19"/>
  <c r="C31" i="19"/>
  <c r="D16" i="19"/>
  <c r="C29" i="20"/>
  <c r="D37" i="19"/>
  <c r="C12" i="19"/>
  <c r="C21" i="20"/>
  <c r="C21" i="19"/>
  <c r="C5" i="19"/>
  <c r="D19" i="19"/>
  <c r="D50" i="20"/>
  <c r="D23" i="19"/>
  <c r="D39" i="18"/>
  <c r="D23" i="18"/>
  <c r="D7" i="18"/>
  <c r="C43" i="18"/>
  <c r="C27" i="18"/>
  <c r="C11" i="18"/>
  <c r="D41" i="18"/>
  <c r="D25" i="18"/>
  <c r="D9" i="18"/>
  <c r="C41" i="18"/>
  <c r="D26" i="17"/>
  <c r="C47" i="17"/>
  <c r="C29" i="17"/>
  <c r="D47" i="20"/>
  <c r="C47" i="20"/>
  <c r="C15" i="20"/>
  <c r="C46" i="19"/>
  <c r="D41" i="20"/>
  <c r="D9" i="20"/>
  <c r="D12" i="19"/>
  <c r="C8" i="19"/>
  <c r="C44" i="19"/>
  <c r="C36" i="19"/>
  <c r="D51" i="18"/>
  <c r="D1" i="18"/>
  <c r="C23" i="18"/>
  <c r="D21" i="18"/>
  <c r="C21" i="18"/>
  <c r="D51" i="17"/>
  <c r="C7" i="17"/>
  <c r="C30" i="20"/>
  <c r="C29" i="19"/>
  <c r="D22" i="19"/>
  <c r="C14" i="19"/>
  <c r="E14" i="19" s="1"/>
  <c r="L14" i="19" s="1"/>
  <c r="P14" i="19" s="1"/>
  <c r="C50" i="18"/>
  <c r="D18" i="18"/>
  <c r="D8" i="17"/>
  <c r="C50" i="17"/>
  <c r="C24" i="17"/>
  <c r="C50" i="20"/>
  <c r="C34" i="20"/>
  <c r="C18" i="20"/>
  <c r="C49" i="19"/>
  <c r="C33" i="19"/>
  <c r="D48" i="20"/>
  <c r="D32" i="20"/>
  <c r="D16" i="20"/>
  <c r="D47" i="19"/>
  <c r="D31" i="19"/>
  <c r="C44" i="20"/>
  <c r="C28" i="20"/>
  <c r="C12" i="20"/>
  <c r="D44" i="19"/>
  <c r="D22" i="20"/>
  <c r="C15" i="19"/>
  <c r="C52" i="19"/>
  <c r="C32" i="19"/>
  <c r="D9" i="19"/>
  <c r="D49" i="19"/>
  <c r="D18" i="19"/>
  <c r="C13" i="20"/>
  <c r="C18" i="19"/>
  <c r="D42" i="20"/>
  <c r="D1" i="19"/>
  <c r="C38" i="18"/>
  <c r="C22" i="18"/>
  <c r="C6" i="18"/>
  <c r="D40" i="18"/>
  <c r="D24" i="18"/>
  <c r="D8" i="18"/>
  <c r="C40" i="18"/>
  <c r="C24" i="18"/>
  <c r="C8" i="18"/>
  <c r="D38" i="18"/>
  <c r="D22" i="18"/>
  <c r="D6" i="18"/>
  <c r="D30" i="17"/>
  <c r="D15" i="17"/>
  <c r="D47" i="17"/>
  <c r="D32" i="17"/>
  <c r="D17" i="17"/>
  <c r="D49" i="17"/>
  <c r="C26" i="17"/>
  <c r="C43" i="17"/>
  <c r="C32" i="17"/>
  <c r="C12" i="17"/>
  <c r="C15" i="17"/>
  <c r="C8" i="17"/>
  <c r="C5" i="18"/>
  <c r="D30" i="20"/>
  <c r="E43" i="19" l="1"/>
  <c r="L43" i="19" s="1"/>
  <c r="P43" i="19" s="1"/>
  <c r="E7" i="17"/>
  <c r="L7" i="17" s="1"/>
  <c r="P7" i="17" s="1"/>
  <c r="E26" i="17"/>
  <c r="L26" i="17" s="1"/>
  <c r="P26" i="17" s="1"/>
  <c r="E12" i="17"/>
  <c r="L12" i="17" s="1"/>
  <c r="P12" i="17" s="1"/>
  <c r="E29" i="17"/>
  <c r="L29" i="17" s="1"/>
  <c r="P29" i="17" s="1"/>
  <c r="E32" i="17"/>
  <c r="L32" i="17" s="1"/>
  <c r="P32" i="17" s="1"/>
  <c r="E33" i="19"/>
  <c r="L33" i="19" s="1"/>
  <c r="P33" i="19" s="1"/>
  <c r="E28" i="20"/>
  <c r="L28" i="20" s="1"/>
  <c r="P28" i="20" s="1"/>
  <c r="E50" i="18"/>
  <c r="L50" i="18" s="1"/>
  <c r="P50" i="18" s="1"/>
  <c r="E21" i="20"/>
  <c r="L21" i="20" s="1"/>
  <c r="P21" i="20" s="1"/>
  <c r="E43" i="17"/>
  <c r="L43" i="17" s="1"/>
  <c r="P43" i="17" s="1"/>
  <c r="E5" i="19"/>
  <c r="L5" i="19" s="1"/>
  <c r="P5" i="19" s="1"/>
  <c r="E48" i="17"/>
  <c r="L48" i="17" s="1"/>
  <c r="P48" i="17" s="1"/>
  <c r="E27" i="20"/>
  <c r="L27" i="20" s="1"/>
  <c r="P27" i="20" s="1"/>
  <c r="E31" i="18"/>
  <c r="L31" i="18" s="1"/>
  <c r="P31" i="18" s="1"/>
  <c r="E44" i="20"/>
  <c r="L44" i="20" s="1"/>
  <c r="P44" i="20" s="1"/>
  <c r="E8" i="20"/>
  <c r="L8" i="20" s="1"/>
  <c r="P8" i="20" s="1"/>
  <c r="E35" i="17"/>
  <c r="L35" i="17" s="1"/>
  <c r="P35" i="17" s="1"/>
  <c r="E13" i="20"/>
  <c r="L13" i="20" s="1"/>
  <c r="P13" i="20" s="1"/>
  <c r="E46" i="20"/>
  <c r="L46" i="20" s="1"/>
  <c r="P46" i="20" s="1"/>
  <c r="E18" i="19"/>
  <c r="L18" i="19" s="1"/>
  <c r="P18" i="19" s="1"/>
  <c r="E11" i="18"/>
  <c r="L11" i="18" s="1"/>
  <c r="P11" i="18" s="1"/>
  <c r="E16" i="17"/>
  <c r="L16" i="17" s="1"/>
  <c r="P16" i="17" s="1"/>
  <c r="E34" i="20"/>
  <c r="L34" i="20" s="1"/>
  <c r="P34" i="20" s="1"/>
  <c r="E17" i="19"/>
  <c r="L17" i="19" s="1"/>
  <c r="P17" i="19" s="1"/>
  <c r="E15" i="18"/>
  <c r="L15" i="18" s="1"/>
  <c r="P15" i="18" s="1"/>
  <c r="E45" i="17"/>
  <c r="L45" i="17" s="1"/>
  <c r="P45" i="17" s="1"/>
  <c r="E37" i="17"/>
  <c r="L37" i="17" s="1"/>
  <c r="P37" i="17" s="1"/>
  <c r="E11" i="20"/>
  <c r="L11" i="20" s="1"/>
  <c r="P11" i="20" s="1"/>
  <c r="E27" i="18"/>
  <c r="L27" i="18" s="1"/>
  <c r="P27" i="18" s="1"/>
  <c r="E20" i="18"/>
  <c r="L20" i="18" s="1"/>
  <c r="P20" i="18" s="1"/>
  <c r="E49" i="20"/>
  <c r="L49" i="20" s="1"/>
  <c r="P49" i="20" s="1"/>
  <c r="E37" i="20"/>
  <c r="L37" i="20" s="1"/>
  <c r="P37" i="20" s="1"/>
  <c r="E51" i="19"/>
  <c r="L51" i="19" s="1"/>
  <c r="P51" i="19" s="1"/>
  <c r="E44" i="17"/>
  <c r="L44" i="17" s="1"/>
  <c r="P44" i="17" s="1"/>
  <c r="E24" i="20"/>
  <c r="L24" i="20" s="1"/>
  <c r="P24" i="20" s="1"/>
  <c r="E30" i="19"/>
  <c r="L30" i="19" s="1"/>
  <c r="P30" i="19" s="1"/>
  <c r="E17" i="18"/>
  <c r="L17" i="18" s="1"/>
  <c r="P17" i="18" s="1"/>
  <c r="E47" i="19"/>
  <c r="L47" i="19" s="1"/>
  <c r="P47" i="19" s="1"/>
  <c r="E51" i="20"/>
  <c r="L51" i="20" s="1"/>
  <c r="P51" i="20" s="1"/>
  <c r="E7" i="20"/>
  <c r="L7" i="20" s="1"/>
  <c r="P7" i="20" s="1"/>
  <c r="E50" i="17"/>
  <c r="L50" i="17" s="1"/>
  <c r="P50" i="17" s="1"/>
  <c r="E15" i="19"/>
  <c r="L15" i="19" s="1"/>
  <c r="P15" i="19" s="1"/>
  <c r="E41" i="18"/>
  <c r="L41" i="18" s="1"/>
  <c r="P41" i="18" s="1"/>
  <c r="E39" i="17"/>
  <c r="L39" i="17" s="1"/>
  <c r="P39" i="17" s="1"/>
  <c r="E47" i="18"/>
  <c r="L47" i="18" s="1"/>
  <c r="P47" i="18" s="1"/>
  <c r="E50" i="20"/>
  <c r="L50" i="20" s="1"/>
  <c r="P50" i="20" s="1"/>
  <c r="E44" i="19"/>
  <c r="L44" i="19" s="1"/>
  <c r="P44" i="19" s="1"/>
  <c r="E31" i="19"/>
  <c r="L31" i="19" s="1"/>
  <c r="P31" i="19" s="1"/>
  <c r="E35" i="20"/>
  <c r="L35" i="20" s="1"/>
  <c r="P35" i="20" s="1"/>
  <c r="E7" i="18"/>
  <c r="L7" i="18" s="1"/>
  <c r="P7" i="18" s="1"/>
  <c r="E22" i="19"/>
  <c r="L22" i="19" s="1"/>
  <c r="P22" i="19" s="1"/>
  <c r="E38" i="19"/>
  <c r="L38" i="19" s="1"/>
  <c r="P38" i="19" s="1"/>
  <c r="E13" i="17"/>
  <c r="L13" i="17" s="1"/>
  <c r="P13" i="17" s="1"/>
  <c r="E48" i="19"/>
  <c r="L48" i="19" s="1"/>
  <c r="P48" i="19" s="1"/>
  <c r="E21" i="17"/>
  <c r="L21" i="17" s="1"/>
  <c r="P21" i="17" s="1"/>
  <c r="E11" i="17"/>
  <c r="L11" i="17" s="1"/>
  <c r="P11" i="17" s="1"/>
  <c r="E23" i="20"/>
  <c r="L23" i="20" s="1"/>
  <c r="P23" i="20" s="1"/>
  <c r="E41" i="19"/>
  <c r="L41" i="19" s="1"/>
  <c r="P41" i="19" s="1"/>
  <c r="E39" i="19"/>
  <c r="L39" i="19" s="1"/>
  <c r="P39" i="19" s="1"/>
  <c r="E41" i="17"/>
  <c r="L41" i="17" s="1"/>
  <c r="P41" i="17" s="1"/>
  <c r="E35" i="19"/>
  <c r="L35" i="19" s="1"/>
  <c r="P35" i="19" s="1"/>
  <c r="E35" i="18"/>
  <c r="L35" i="18" s="1"/>
  <c r="P35" i="18" s="1"/>
  <c r="E13" i="19"/>
  <c r="L13" i="19" s="1"/>
  <c r="P13" i="19" s="1"/>
  <c r="E29" i="19"/>
  <c r="L29" i="19" s="1"/>
  <c r="P29" i="19" s="1"/>
  <c r="E5" i="20"/>
  <c r="L5" i="20" s="1"/>
  <c r="P5" i="20" s="1"/>
  <c r="E40" i="17"/>
  <c r="L40" i="17" s="1"/>
  <c r="P40" i="17" s="1"/>
  <c r="E49" i="17"/>
  <c r="L49" i="17" s="1"/>
  <c r="P49" i="17" s="1"/>
  <c r="E18" i="18"/>
  <c r="L18" i="18" s="1"/>
  <c r="P18" i="18" s="1"/>
  <c r="E25" i="19"/>
  <c r="L25" i="19" s="1"/>
  <c r="P25" i="19" s="1"/>
  <c r="E23" i="17"/>
  <c r="L23" i="17" s="1"/>
  <c r="P23" i="17" s="1"/>
  <c r="E40" i="19"/>
  <c r="L40" i="19" s="1"/>
  <c r="P40" i="19" s="1"/>
  <c r="E21" i="18"/>
  <c r="L21" i="18" s="1"/>
  <c r="P21" i="18" s="1"/>
  <c r="E47" i="17"/>
  <c r="L47" i="17" s="1"/>
  <c r="P47" i="17" s="1"/>
  <c r="E21" i="19"/>
  <c r="L21" i="19" s="1"/>
  <c r="P21" i="19" s="1"/>
  <c r="E33" i="17"/>
  <c r="L33" i="17" s="1"/>
  <c r="P33" i="17" s="1"/>
  <c r="E16" i="20"/>
  <c r="L16" i="20" s="1"/>
  <c r="P16" i="20" s="1"/>
  <c r="E37" i="19"/>
  <c r="L37" i="19" s="1"/>
  <c r="P37" i="19" s="1"/>
  <c r="E28" i="17"/>
  <c r="L28" i="17" s="1"/>
  <c r="P28" i="17" s="1"/>
  <c r="E18" i="17"/>
  <c r="L18" i="17" s="1"/>
  <c r="P18" i="17" s="1"/>
  <c r="E36" i="17"/>
  <c r="L36" i="17" s="1"/>
  <c r="P36" i="17" s="1"/>
  <c r="E10" i="17"/>
  <c r="L10" i="17" s="1"/>
  <c r="P10" i="17" s="1"/>
  <c r="E20" i="20"/>
  <c r="L20" i="20" s="1"/>
  <c r="P20" i="20" s="1"/>
  <c r="E43" i="20"/>
  <c r="L43" i="20" s="1"/>
  <c r="P43" i="20" s="1"/>
  <c r="E23" i="18"/>
  <c r="L23" i="18" s="1"/>
  <c r="P23" i="18" s="1"/>
  <c r="E51" i="18"/>
  <c r="L51" i="18" s="1"/>
  <c r="P51" i="18" s="1"/>
  <c r="E33" i="20"/>
  <c r="L33" i="20" s="1"/>
  <c r="P33" i="20" s="1"/>
  <c r="E31" i="17"/>
  <c r="L31" i="17" s="1"/>
  <c r="P31" i="17" s="1"/>
  <c r="E42" i="20"/>
  <c r="L42" i="20" s="1"/>
  <c r="P42" i="20" s="1"/>
  <c r="E8" i="19"/>
  <c r="L8" i="19" s="1"/>
  <c r="P8" i="19" s="1"/>
  <c r="E12" i="20"/>
  <c r="L12" i="20" s="1"/>
  <c r="P12" i="20" s="1"/>
  <c r="E14" i="20"/>
  <c r="L14" i="20" s="1"/>
  <c r="P14" i="20" s="1"/>
  <c r="E51" i="17"/>
  <c r="L51" i="17" s="1"/>
  <c r="P51" i="17" s="1"/>
  <c r="E20" i="17"/>
  <c r="L20" i="17" s="1"/>
  <c r="P20" i="17" s="1"/>
  <c r="E25" i="20"/>
  <c r="L25" i="20" s="1"/>
  <c r="P25" i="20" s="1"/>
  <c r="E6" i="18"/>
  <c r="L6" i="18" s="1"/>
  <c r="P6" i="18" s="1"/>
  <c r="E49" i="19"/>
  <c r="L49" i="19" s="1"/>
  <c r="P49" i="19" s="1"/>
  <c r="E52" i="18"/>
  <c r="L52" i="18" s="1"/>
  <c r="P52" i="18" s="1"/>
  <c r="E30" i="17"/>
  <c r="L30" i="17" s="1"/>
  <c r="P30" i="17" s="1"/>
  <c r="E10" i="18"/>
  <c r="L10" i="18" s="1"/>
  <c r="P10" i="18" s="1"/>
  <c r="E32" i="20"/>
  <c r="L32" i="20" s="1"/>
  <c r="P32" i="20" s="1"/>
  <c r="E6" i="20"/>
  <c r="L6" i="20" s="1"/>
  <c r="P6" i="20" s="1"/>
  <c r="E36" i="20"/>
  <c r="L36" i="20" s="1"/>
  <c r="P36" i="20" s="1"/>
  <c r="E18" i="20"/>
  <c r="L18" i="20" s="1"/>
  <c r="P18" i="20" s="1"/>
  <c r="E12" i="19"/>
  <c r="L12" i="19" s="1"/>
  <c r="P12" i="19" s="1"/>
  <c r="E27" i="19"/>
  <c r="L27" i="19" s="1"/>
  <c r="P27" i="19" s="1"/>
  <c r="E26" i="18"/>
  <c r="L26" i="18" s="1"/>
  <c r="P26" i="18" s="1"/>
  <c r="E48" i="20"/>
  <c r="L48" i="20" s="1"/>
  <c r="P48" i="20" s="1"/>
  <c r="E22" i="20"/>
  <c r="L22" i="20" s="1"/>
  <c r="P22" i="20" s="1"/>
  <c r="E9" i="19"/>
  <c r="L9" i="19" s="1"/>
  <c r="P9" i="19" s="1"/>
  <c r="E39" i="18"/>
  <c r="L39" i="18" s="1"/>
  <c r="P39" i="18" s="1"/>
  <c r="E9" i="18"/>
  <c r="L9" i="18" s="1"/>
  <c r="P9" i="18" s="1"/>
  <c r="E30" i="18"/>
  <c r="L30" i="18" s="1"/>
  <c r="P30" i="18" s="1"/>
  <c r="E52" i="20"/>
  <c r="L52" i="20" s="1"/>
  <c r="P52" i="20" s="1"/>
  <c r="E26" i="20"/>
  <c r="L26" i="20" s="1"/>
  <c r="P26" i="20" s="1"/>
  <c r="E14" i="17"/>
  <c r="L14" i="17" s="1"/>
  <c r="P14" i="17" s="1"/>
  <c r="E22" i="17"/>
  <c r="L22" i="17" s="1"/>
  <c r="P22" i="17" s="1"/>
  <c r="E34" i="18"/>
  <c r="L34" i="18" s="1"/>
  <c r="P34" i="18" s="1"/>
  <c r="E34" i="17"/>
  <c r="L34" i="17" s="1"/>
  <c r="P34" i="17" s="1"/>
  <c r="E24" i="19"/>
  <c r="L24" i="19" s="1"/>
  <c r="P24" i="19" s="1"/>
  <c r="E5" i="18"/>
  <c r="L5" i="18" s="1"/>
  <c r="P5" i="18" s="1"/>
  <c r="E8" i="18"/>
  <c r="L8" i="18" s="1"/>
  <c r="P8" i="18" s="1"/>
  <c r="E46" i="19"/>
  <c r="L46" i="19" s="1"/>
  <c r="P46" i="19" s="1"/>
  <c r="E34" i="19"/>
  <c r="L34" i="19" s="1"/>
  <c r="P34" i="19" s="1"/>
  <c r="E12" i="18"/>
  <c r="L12" i="18" s="1"/>
  <c r="P12" i="18" s="1"/>
  <c r="E42" i="18"/>
  <c r="L42" i="18" s="1"/>
  <c r="P42" i="18" s="1"/>
  <c r="E9" i="20"/>
  <c r="L9" i="20" s="1"/>
  <c r="P9" i="20" s="1"/>
  <c r="E38" i="20"/>
  <c r="L38" i="20" s="1"/>
  <c r="P38" i="20" s="1"/>
  <c r="E6" i="17"/>
  <c r="L6" i="17" s="1"/>
  <c r="P6" i="17" s="1"/>
  <c r="E13" i="18"/>
  <c r="L13" i="18" s="1"/>
  <c r="P13" i="18" s="1"/>
  <c r="E16" i="18"/>
  <c r="L16" i="18" s="1"/>
  <c r="P16" i="18" s="1"/>
  <c r="E46" i="18"/>
  <c r="L46" i="18" s="1"/>
  <c r="P46" i="18" s="1"/>
  <c r="E41" i="20"/>
  <c r="L41" i="20" s="1"/>
  <c r="P41" i="20" s="1"/>
  <c r="E46" i="17"/>
  <c r="L46" i="17" s="1"/>
  <c r="P46" i="17" s="1"/>
  <c r="E33" i="18"/>
  <c r="L33" i="18" s="1"/>
  <c r="P33" i="18" s="1"/>
  <c r="E45" i="20"/>
  <c r="L45" i="20" s="1"/>
  <c r="P45" i="20" s="1"/>
  <c r="E8" i="17"/>
  <c r="L8" i="17" s="1"/>
  <c r="P8" i="17" s="1"/>
  <c r="E24" i="18"/>
  <c r="L24" i="18" s="1"/>
  <c r="P24" i="18" s="1"/>
  <c r="E52" i="19"/>
  <c r="L52" i="19" s="1"/>
  <c r="P52" i="19" s="1"/>
  <c r="E15" i="20"/>
  <c r="L15" i="20" s="1"/>
  <c r="P15" i="20" s="1"/>
  <c r="E28" i="18"/>
  <c r="L28" i="18" s="1"/>
  <c r="P28" i="18" s="1"/>
  <c r="E11" i="19"/>
  <c r="L11" i="19" s="1"/>
  <c r="P11" i="19" s="1"/>
  <c r="E5" i="17"/>
  <c r="L5" i="17" s="1"/>
  <c r="P5" i="17" s="1"/>
  <c r="E38" i="17"/>
  <c r="L38" i="17" s="1"/>
  <c r="P38" i="17" s="1"/>
  <c r="E29" i="18"/>
  <c r="L29" i="18" s="1"/>
  <c r="P29" i="18" s="1"/>
  <c r="E36" i="18"/>
  <c r="L36" i="18" s="1"/>
  <c r="P36" i="18" s="1"/>
  <c r="E19" i="17"/>
  <c r="L19" i="17" s="1"/>
  <c r="P19" i="17" s="1"/>
  <c r="E32" i="18"/>
  <c r="L32" i="18" s="1"/>
  <c r="P32" i="18" s="1"/>
  <c r="E7" i="19"/>
  <c r="L7" i="19" s="1"/>
  <c r="P7" i="19" s="1"/>
  <c r="E49" i="18"/>
  <c r="L49" i="18" s="1"/>
  <c r="P49" i="18" s="1"/>
  <c r="E20" i="19"/>
  <c r="L20" i="19" s="1"/>
  <c r="P20" i="19" s="1"/>
  <c r="E26" i="19"/>
  <c r="L26" i="19" s="1"/>
  <c r="P26" i="19" s="1"/>
  <c r="E43" i="18"/>
  <c r="L43" i="18" s="1"/>
  <c r="P43" i="18" s="1"/>
  <c r="E25" i="17"/>
  <c r="L25" i="17" s="1"/>
  <c r="P25" i="17" s="1"/>
  <c r="E19" i="18"/>
  <c r="L19" i="18" s="1"/>
  <c r="P19" i="18" s="1"/>
  <c r="E39" i="20"/>
  <c r="L39" i="20" s="1"/>
  <c r="P39" i="20" s="1"/>
  <c r="E42" i="17"/>
  <c r="L42" i="17" s="1"/>
  <c r="P42" i="17" s="1"/>
  <c r="E14" i="18"/>
  <c r="L14" i="18" s="1"/>
  <c r="P14" i="18" s="1"/>
  <c r="E10" i="20"/>
  <c r="L10" i="20" s="1"/>
  <c r="P10" i="20" s="1"/>
  <c r="E52" i="17"/>
  <c r="L52" i="17" s="1"/>
  <c r="P52" i="17" s="1"/>
  <c r="E22" i="18"/>
  <c r="L22" i="18" s="1"/>
  <c r="P22" i="18" s="1"/>
  <c r="E38" i="18"/>
  <c r="L38" i="18" s="1"/>
  <c r="P38" i="18" s="1"/>
  <c r="E32" i="19"/>
  <c r="L32" i="19" s="1"/>
  <c r="P32" i="19" s="1"/>
  <c r="E29" i="20"/>
  <c r="L29" i="20" s="1"/>
  <c r="P29" i="20" s="1"/>
  <c r="E50" i="19"/>
  <c r="L50" i="19" s="1"/>
  <c r="P50" i="19" s="1"/>
  <c r="E15" i="17"/>
  <c r="L15" i="17" s="1"/>
  <c r="P15" i="17" s="1"/>
  <c r="E40" i="18"/>
  <c r="L40" i="18" s="1"/>
  <c r="P40" i="18" s="1"/>
  <c r="E24" i="17"/>
  <c r="L24" i="17" s="1"/>
  <c r="P24" i="17" s="1"/>
  <c r="E30" i="20"/>
  <c r="L30" i="20" s="1"/>
  <c r="P30" i="20" s="1"/>
  <c r="E36" i="19"/>
  <c r="L36" i="19" s="1"/>
  <c r="P36" i="19" s="1"/>
  <c r="E47" i="20"/>
  <c r="L47" i="20" s="1"/>
  <c r="P47" i="20" s="1"/>
  <c r="E19" i="20"/>
  <c r="L19" i="20" s="1"/>
  <c r="P19" i="20" s="1"/>
  <c r="E9" i="17"/>
  <c r="L9" i="17" s="1"/>
  <c r="P9" i="17" s="1"/>
  <c r="E40" i="20"/>
  <c r="L40" i="20" s="1"/>
  <c r="P40" i="20" s="1"/>
  <c r="E37" i="18"/>
  <c r="L37" i="18" s="1"/>
  <c r="P37" i="18" s="1"/>
  <c r="E31" i="20"/>
  <c r="L31" i="20" s="1"/>
  <c r="P31" i="20" s="1"/>
  <c r="E44" i="18"/>
  <c r="L44" i="18" s="1"/>
  <c r="P44" i="18" s="1"/>
  <c r="E6" i="19"/>
  <c r="L6" i="19" s="1"/>
  <c r="P6" i="19" s="1"/>
  <c r="E19" i="19"/>
  <c r="L19" i="19" s="1"/>
  <c r="P19" i="19" s="1"/>
  <c r="E25" i="18"/>
  <c r="L25" i="18" s="1"/>
  <c r="P25" i="18" s="1"/>
  <c r="E45" i="18"/>
  <c r="L45" i="18" s="1"/>
  <c r="P45" i="18" s="1"/>
  <c r="E16" i="19"/>
  <c r="L16" i="19" s="1"/>
  <c r="P16" i="19" s="1"/>
  <c r="E45" i="19"/>
  <c r="L45" i="19" s="1"/>
  <c r="P45" i="19" s="1"/>
  <c r="E23" i="19"/>
  <c r="L23" i="19" s="1"/>
  <c r="P23" i="19" s="1"/>
  <c r="E17" i="17"/>
  <c r="L17" i="17" s="1"/>
  <c r="P17" i="17" s="1"/>
  <c r="E48" i="18"/>
  <c r="L48" i="18" s="1"/>
  <c r="P48" i="18" s="1"/>
  <c r="E10" i="19"/>
  <c r="L10" i="19" s="1"/>
  <c r="P10" i="19" s="1"/>
  <c r="E28" i="19"/>
  <c r="L28" i="19" s="1"/>
  <c r="P28" i="19" s="1"/>
  <c r="E42" i="19"/>
  <c r="L42" i="19" s="1"/>
  <c r="P42" i="19" s="1"/>
  <c r="B177" i="11" a="1"/>
  <c r="B314" i="11" a="1"/>
  <c r="C143" i="12" a="1"/>
  <c r="C107" i="11" a="1"/>
  <c r="C217" i="12" a="1"/>
  <c r="C191" i="12" a="1"/>
  <c r="C84" i="13" a="1"/>
  <c r="C151" i="12" a="1"/>
  <c r="C176" i="11" a="1"/>
  <c r="B111" i="12" a="1"/>
  <c r="C118" i="13" a="1"/>
  <c r="B92" i="12" a="1"/>
  <c r="C305" i="13" a="1"/>
  <c r="B209" i="12" a="1"/>
  <c r="B138" i="12" a="1"/>
  <c r="B85" i="12" a="1"/>
  <c r="C313" i="11" a="1"/>
  <c r="C27" i="14" a="1"/>
  <c r="C205" i="14" a="1"/>
  <c r="B265" i="11" a="1"/>
  <c r="C97" i="13" a="1"/>
  <c r="B154" i="13" a="1"/>
  <c r="C13" i="13" a="1"/>
  <c r="B79" i="11" a="1"/>
  <c r="B24" i="13" a="1"/>
  <c r="B148" i="13" a="1"/>
  <c r="C109" i="12" a="1"/>
  <c r="C96" i="12" a="1"/>
  <c r="B158" i="14" a="1"/>
  <c r="C248" i="14" a="1"/>
  <c r="C255" i="14" a="1"/>
  <c r="C239" i="13" a="1"/>
  <c r="C162" i="13" a="1"/>
  <c r="B205" i="12" a="1"/>
  <c r="C193" i="11" a="1"/>
  <c r="B39" i="13" a="1"/>
  <c r="C192" i="14" a="1"/>
  <c r="B302" i="11" a="1"/>
  <c r="C287" i="12" a="1"/>
  <c r="C75" i="14" a="1"/>
  <c r="C101" i="11" a="1"/>
  <c r="C316" i="14" a="1"/>
  <c r="C273" i="12" a="1"/>
  <c r="C87" i="14" a="1"/>
  <c r="C188" i="13" a="1"/>
  <c r="B132" i="12" a="1"/>
  <c r="C217" i="13" a="1"/>
  <c r="C100" i="12" a="1"/>
  <c r="C190" i="12" a="1"/>
  <c r="C144" i="12" a="1"/>
  <c r="B153" i="13" a="1"/>
  <c r="B235" i="13" a="1"/>
  <c r="C76" i="12" a="1"/>
  <c r="B316" i="12" a="1"/>
  <c r="C183" i="13" a="1"/>
  <c r="B221" i="12" a="1"/>
  <c r="C206" i="12" a="1"/>
  <c r="C183" i="12" a="1"/>
  <c r="B285" i="14" a="1"/>
  <c r="B83" i="12" a="1"/>
  <c r="B52" i="14" a="1"/>
  <c r="C226" i="12" a="1"/>
  <c r="B186" i="11" a="1"/>
  <c r="C119" i="13" a="1"/>
  <c r="C162" i="14" a="1"/>
  <c r="B190" i="13" a="1"/>
  <c r="B225" i="11" a="1"/>
  <c r="C227" i="12" a="1"/>
  <c r="B224" i="13" a="1"/>
  <c r="C1" i="14" a="1"/>
  <c r="C133" i="11" a="1"/>
  <c r="C270" i="11" a="1"/>
  <c r="C137" i="12" a="1"/>
  <c r="B68" i="13" a="1"/>
  <c r="B241" i="12" a="1"/>
  <c r="C202" i="11" a="1"/>
  <c r="B257" i="14" a="1"/>
  <c r="B192" i="13" a="1"/>
  <c r="C231" i="13" a="1"/>
  <c r="B153" i="12" a="1"/>
  <c r="C209" i="11" a="1"/>
  <c r="B146" i="12" a="1"/>
  <c r="C211" i="12" a="1"/>
  <c r="C111" i="14" a="1"/>
  <c r="C297" i="13" a="1"/>
  <c r="C98" i="14" a="1"/>
  <c r="C60" i="12" a="1"/>
  <c r="B336" i="12" a="1"/>
  <c r="C111" i="11" a="1"/>
  <c r="B213" i="11" a="1"/>
  <c r="C105" i="14" a="1"/>
  <c r="B79" i="14" a="1"/>
  <c r="C237" i="14" a="1"/>
  <c r="B263" i="11" a="1"/>
  <c r="C83" i="13" a="1"/>
  <c r="B237" i="14" a="1"/>
  <c r="B43" i="13" a="1"/>
  <c r="C294" i="12" a="1"/>
  <c r="B206" i="14" a="1"/>
  <c r="C11" i="12" a="1"/>
  <c r="B244" i="14" a="1"/>
  <c r="B189" i="14" a="1"/>
  <c r="C187" i="11" a="1"/>
  <c r="C174" i="11" a="1"/>
  <c r="C133" i="13" a="1"/>
  <c r="C73" i="13" a="1"/>
  <c r="B55" i="11" a="1"/>
  <c r="C308" i="12" a="1"/>
  <c r="C220" i="12" a="1"/>
  <c r="C108" i="13" a="1"/>
  <c r="B79" i="12" a="1"/>
  <c r="C94" i="14" a="1"/>
  <c r="B102" i="14" a="1"/>
  <c r="B28" i="14" a="1"/>
  <c r="B277" i="13" a="1"/>
  <c r="C278" i="12" a="1"/>
  <c r="B276" i="12" a="1"/>
  <c r="C96" i="13" a="1"/>
  <c r="B49" i="13" a="1"/>
  <c r="B87" i="13" a="1"/>
  <c r="C153" i="14" a="1"/>
  <c r="C164" i="12" a="1"/>
  <c r="B309" i="12" a="1"/>
  <c r="C175" i="12" a="1"/>
  <c r="B213" i="13" a="1"/>
  <c r="B156" i="14" a="1"/>
  <c r="C129" i="12" a="1"/>
  <c r="C274" i="14" a="1"/>
  <c r="B195" i="11" a="1"/>
  <c r="B179" i="13" a="1"/>
  <c r="B178" i="13" a="1"/>
  <c r="C138" i="11" a="1"/>
  <c r="C230" i="12" a="1"/>
  <c r="B290" i="14" a="1"/>
  <c r="B99" i="12" a="1"/>
  <c r="C169" i="11" a="1"/>
  <c r="B127" i="13" a="1"/>
  <c r="B262" i="11" a="1"/>
  <c r="C228" i="11" a="1"/>
  <c r="C160" i="11" a="1"/>
  <c r="B252" i="13" a="1"/>
  <c r="C222" i="14" a="1"/>
  <c r="B281" i="14" a="1"/>
  <c r="C124" i="13" a="1"/>
  <c r="B143" i="14" a="1"/>
  <c r="C215" i="14" a="1"/>
  <c r="C74" i="13" a="1"/>
  <c r="C330" i="14" a="1"/>
  <c r="C333" i="11" a="1"/>
  <c r="C108" i="14" a="1"/>
  <c r="B308" i="14" a="1"/>
  <c r="C37" i="12" a="1"/>
  <c r="B330" i="13" a="1"/>
  <c r="B153" i="11" a="1"/>
  <c r="B103" i="11" a="1"/>
  <c r="B326" i="12" a="1"/>
  <c r="C125" i="14" a="1"/>
  <c r="C304" i="13" a="1"/>
  <c r="B233" i="14" a="1"/>
  <c r="B326" i="11" a="1"/>
  <c r="B242" i="13" a="1"/>
  <c r="C180" i="11" a="1"/>
  <c r="C19" i="14" a="1"/>
  <c r="C91" i="14" a="1"/>
  <c r="B127" i="14" a="1"/>
  <c r="B226" i="13" a="1"/>
  <c r="B285" i="11" a="1"/>
  <c r="C62" i="13" a="1"/>
  <c r="B52" i="13" a="1"/>
  <c r="B250" i="11" a="1"/>
  <c r="B311" i="12" a="1"/>
  <c r="B53" i="14" a="1"/>
  <c r="B295" i="14" a="1"/>
  <c r="C26" i="13" a="1"/>
  <c r="B34" i="13" a="1"/>
  <c r="B183" i="11" a="1"/>
  <c r="B289" i="14" a="1"/>
  <c r="C332" i="11" a="1"/>
  <c r="B76" i="12" a="1"/>
  <c r="B201" i="14" a="1"/>
  <c r="C86" i="13" a="1"/>
  <c r="C286" i="13" a="1"/>
  <c r="C144" i="11" a="1"/>
  <c r="C169" i="13" a="1"/>
  <c r="C266" i="12" a="1"/>
  <c r="B10" i="14" a="1"/>
  <c r="B142" i="12" a="1"/>
  <c r="B323" i="11" a="1"/>
  <c r="B251" i="11" a="1"/>
  <c r="C178" i="12" a="1"/>
  <c r="C48" i="11" a="1"/>
  <c r="B257" i="11" a="1"/>
  <c r="C317" i="12" a="1"/>
  <c r="B23" i="12" a="1"/>
  <c r="C118" i="12" a="1"/>
  <c r="C57" i="11" a="1"/>
  <c r="C287" i="14" a="1"/>
  <c r="B173" i="14" a="1"/>
  <c r="C122" i="12" a="1"/>
  <c r="B58" i="12" a="1"/>
  <c r="C274" i="11" a="1"/>
  <c r="B30" i="13" a="1"/>
  <c r="B334" i="14" a="1"/>
  <c r="C36" i="12" a="1"/>
  <c r="B231" i="13" a="1"/>
  <c r="B34" i="12" a="1"/>
  <c r="C168" i="14" a="1"/>
  <c r="C139" i="11" a="1"/>
  <c r="C223" i="11" a="1"/>
  <c r="C150" i="13" a="1"/>
  <c r="B120" i="11" a="1"/>
  <c r="B180" i="13" a="1"/>
  <c r="B6" i="13" a="1"/>
  <c r="C108" i="11" a="1"/>
  <c r="C62" i="14" a="1"/>
  <c r="B109" i="13" a="1"/>
  <c r="C243" i="11" a="1"/>
  <c r="C242" i="12" a="1"/>
  <c r="C29" i="14" a="1"/>
  <c r="C263" i="13" a="1"/>
  <c r="B7" i="13" a="1"/>
  <c r="B313" i="14" a="1"/>
  <c r="B103" i="13" a="1"/>
  <c r="B320" i="13" a="1"/>
  <c r="C225" i="12" a="1"/>
  <c r="C166" i="11" a="1"/>
  <c r="C278" i="14" a="1"/>
  <c r="C74" i="12" a="1"/>
  <c r="B85" i="13" a="1"/>
  <c r="C54" i="13" a="1"/>
  <c r="B304" i="14" a="1"/>
  <c r="B286" i="12" a="1"/>
  <c r="B266" i="12" a="1"/>
  <c r="C119" i="12" a="1"/>
  <c r="B38" i="11" a="1"/>
  <c r="C200" i="11" a="1"/>
  <c r="C68" i="11" a="1"/>
  <c r="B83" i="11" a="1"/>
  <c r="C170" i="12" a="1"/>
  <c r="B279" i="14" a="1"/>
  <c r="C29" i="13" a="1"/>
  <c r="C318" i="13" a="1"/>
  <c r="B259" i="12" a="1"/>
  <c r="C12" i="13" a="1"/>
  <c r="B66" i="14" a="1"/>
  <c r="C259" i="11" a="1"/>
  <c r="C337" i="13" a="1"/>
  <c r="C265" i="11" a="1"/>
  <c r="B77" i="12" a="1"/>
  <c r="C259" i="12" a="1"/>
  <c r="C130" i="13" a="1"/>
  <c r="C227" i="13" a="1"/>
  <c r="C339" i="14" a="1"/>
  <c r="B264" i="14" a="1"/>
  <c r="C66" i="11" a="1"/>
  <c r="C31" i="13" a="1"/>
  <c r="C191" i="14" a="1"/>
  <c r="C315" i="11" a="1"/>
  <c r="B78" i="13" a="1"/>
  <c r="C209" i="12" a="1"/>
  <c r="C268" i="12" a="1"/>
  <c r="B197" i="11" a="1"/>
  <c r="C198" i="11" a="1"/>
  <c r="B294" i="11" a="1"/>
  <c r="C155" i="11" a="1"/>
  <c r="B60" i="13" a="1"/>
  <c r="B190" i="12" a="1"/>
  <c r="B332" i="13" a="1"/>
  <c r="C304" i="11" a="1"/>
  <c r="C60" i="13" a="1"/>
  <c r="C187" i="13" a="1"/>
  <c r="B322" i="11" a="1"/>
  <c r="C59" i="12" a="1"/>
  <c r="C203" i="13" a="1"/>
  <c r="C277" i="11" a="1"/>
  <c r="B76" i="11" a="1"/>
  <c r="B256" i="13" a="1"/>
  <c r="C98" i="12" a="1"/>
  <c r="B56" i="13" a="1"/>
  <c r="B128" i="11" a="1"/>
  <c r="C165" i="11" a="1"/>
  <c r="B201" i="12" a="1"/>
  <c r="C34" i="12" a="1"/>
  <c r="C284" i="14" a="1"/>
  <c r="B317" i="11" a="1"/>
  <c r="B271" i="14" a="1"/>
  <c r="B268" i="13" a="1"/>
  <c r="B245" i="13" a="1"/>
  <c r="B119" i="14" a="1"/>
  <c r="B230" i="11" a="1"/>
  <c r="C325" i="14" a="1"/>
  <c r="C260" i="12" a="1"/>
  <c r="B276" i="11" a="1"/>
  <c r="C256" i="11" a="1"/>
  <c r="B165" i="13" a="1"/>
  <c r="C109" i="14" a="1"/>
  <c r="B92" i="14" a="1"/>
  <c r="B29" i="14" a="1"/>
  <c r="B15" i="12" a="1"/>
  <c r="C80" i="14" a="1"/>
  <c r="B144" i="11" a="1"/>
  <c r="B60" i="12" a="1"/>
  <c r="B107" i="12" a="1"/>
  <c r="B35" i="13" a="1"/>
  <c r="B86" i="11" a="1"/>
  <c r="C123" i="11" a="1"/>
  <c r="B161" i="13" a="1"/>
  <c r="B89" i="12" a="1"/>
  <c r="C261" i="13" a="1"/>
  <c r="C177" i="14" a="1"/>
  <c r="B110" i="11" a="1"/>
  <c r="C314" i="12" a="1"/>
  <c r="C297" i="11" a="1"/>
  <c r="C222" i="13" a="1"/>
  <c r="B228" i="13" a="1"/>
  <c r="C290" i="14" a="1"/>
  <c r="B15" i="13" a="1"/>
  <c r="B244" i="11" a="1"/>
  <c r="C252" i="12" a="1"/>
  <c r="B318" i="11" a="1"/>
  <c r="B310" i="13" a="1"/>
  <c r="B147" i="12" a="1"/>
  <c r="C93" i="13" a="1"/>
  <c r="B51" i="14" a="1"/>
  <c r="C44" i="14" a="1"/>
  <c r="B328" i="14" a="1"/>
  <c r="B251" i="12" a="1"/>
  <c r="C237" i="11" a="1"/>
  <c r="B115" i="11" a="1"/>
  <c r="B40" i="13" a="1"/>
  <c r="B148" i="12" a="1"/>
  <c r="C7" i="11" a="1"/>
  <c r="B138" i="11" a="1"/>
  <c r="B231" i="11" a="1"/>
  <c r="C295" i="13" a="1"/>
  <c r="B127" i="12" a="1"/>
  <c r="C42" i="12" a="1"/>
  <c r="C318" i="14" a="1"/>
  <c r="B184" i="13" a="1"/>
  <c r="C97" i="11" a="1"/>
  <c r="B206" i="13" a="1"/>
  <c r="C132" i="14" a="1"/>
  <c r="B255" i="12" a="1"/>
  <c r="C163" i="11" a="1"/>
  <c r="B168" i="13" a="1"/>
  <c r="B137" i="12" a="1"/>
  <c r="B262" i="12" a="1"/>
  <c r="B180" i="11" a="1"/>
  <c r="C229" i="11" a="1"/>
  <c r="C113" i="12" a="1"/>
  <c r="B283" i="14" a="1"/>
  <c r="B249" i="12" a="1"/>
  <c r="B283" i="11" a="1"/>
  <c r="B63" i="12" a="1"/>
  <c r="B131" i="14" a="1"/>
  <c r="B277" i="11" a="1"/>
  <c r="C83" i="12" a="1"/>
  <c r="C169" i="12" a="1"/>
  <c r="C70" i="13" a="1"/>
  <c r="B37" i="14" a="1"/>
  <c r="C49" i="14" a="1"/>
  <c r="B211" i="11" a="1"/>
  <c r="C180" i="12" a="1"/>
  <c r="C8" i="14" a="1"/>
  <c r="C17" i="14" a="1"/>
  <c r="B114" i="12" a="1"/>
  <c r="C47" i="12" a="1"/>
  <c r="C106" i="11" a="1"/>
  <c r="B175" i="12" a="1"/>
  <c r="B282" i="13" a="1"/>
  <c r="B136" i="12" a="1"/>
  <c r="C58" i="12" a="1"/>
  <c r="C300" i="11" a="1"/>
  <c r="B314" i="14" a="1"/>
  <c r="B315" i="13" a="1"/>
  <c r="B138" i="13" a="1"/>
  <c r="B147" i="13" a="1"/>
  <c r="B94" i="12" a="1"/>
  <c r="C65" i="11" a="1"/>
  <c r="B134" i="14" a="1"/>
  <c r="C173" i="14" a="1"/>
  <c r="B271" i="12" a="1"/>
  <c r="C51" i="13" a="1"/>
  <c r="C31" i="14" a="1"/>
  <c r="B48" i="13" a="1"/>
  <c r="C285" i="11" a="1"/>
  <c r="C11" i="11" a="1"/>
  <c r="C142" i="11" a="1"/>
  <c r="C225" i="13" a="1"/>
  <c r="B50" i="14" a="1"/>
  <c r="C281" i="11" a="1"/>
  <c r="C246" i="11" a="1"/>
  <c r="B159" i="11" a="1"/>
  <c r="C293" i="13" a="1"/>
  <c r="C125" i="11" a="1"/>
  <c r="B176" i="11" a="1"/>
  <c r="B146" i="11" a="1"/>
  <c r="C240" i="13" a="1"/>
  <c r="B133" i="11" a="1"/>
  <c r="B176" i="13" a="1"/>
  <c r="C157" i="12" a="1"/>
  <c r="B81" i="12" a="1"/>
  <c r="B324" i="12" a="1"/>
  <c r="C226" i="11" a="1"/>
  <c r="C273" i="11" a="1"/>
  <c r="C291" i="13" a="1"/>
  <c r="C159" i="14" a="1"/>
  <c r="C190" i="13" a="1"/>
  <c r="C253" i="12" a="1"/>
  <c r="B313" i="13" a="1"/>
  <c r="C77" i="13" a="1"/>
  <c r="B198" i="13" a="1"/>
  <c r="C55" i="12" a="1"/>
  <c r="C106" i="14" a="1"/>
  <c r="C82" i="12" a="1"/>
  <c r="B166" i="11" a="1"/>
  <c r="B72" i="13" a="1"/>
  <c r="B325" i="11" a="1"/>
  <c r="B117" i="14" a="1"/>
  <c r="C214" i="12" a="1"/>
  <c r="C6" i="14" a="1"/>
  <c r="B164" i="11" a="1"/>
  <c r="B46" i="13" a="1"/>
  <c r="B271" i="11" a="1"/>
  <c r="C310" i="11" a="1"/>
  <c r="B51" i="13" a="1"/>
  <c r="C275" i="12" a="1"/>
  <c r="B281" i="12" a="1"/>
  <c r="B169" i="14" a="1"/>
  <c r="C76" i="14" a="1"/>
  <c r="C122" i="13" a="1"/>
  <c r="C100" i="13" a="1"/>
  <c r="B313" i="12" a="1"/>
  <c r="B71" i="12" a="1"/>
  <c r="B163" i="14" a="1"/>
  <c r="B13" i="11" a="1"/>
  <c r="C237" i="12" a="1"/>
  <c r="C180" i="13" a="1"/>
  <c r="C219" i="12" a="1"/>
  <c r="B130" i="12" a="1"/>
  <c r="C307" i="12" a="1"/>
  <c r="B55" i="14" a="1"/>
  <c r="C171" i="12" a="1"/>
  <c r="B107" i="13" a="1"/>
  <c r="B110" i="13" a="1"/>
  <c r="B215" i="13" a="1"/>
  <c r="C219" i="14" a="1"/>
  <c r="B131" i="13" a="1"/>
  <c r="B337" i="12" a="1"/>
  <c r="B247" i="11" a="1"/>
  <c r="B184" i="11" a="1"/>
  <c r="B236" i="11" a="1"/>
  <c r="B167" i="13" a="1"/>
  <c r="C30" i="14" a="1"/>
  <c r="B108" i="12" a="1"/>
  <c r="B216" i="13" a="1"/>
  <c r="B129" i="12" a="1"/>
  <c r="B188" i="13" a="1"/>
  <c r="C287" i="13" a="1"/>
  <c r="B219" i="11" a="1"/>
  <c r="C186" i="11" a="1"/>
  <c r="B59" i="12" a="1"/>
  <c r="C80" i="13" a="1"/>
  <c r="C243" i="13" a="1"/>
  <c r="C164" i="14" a="1"/>
  <c r="B223" i="11" a="1"/>
  <c r="C79" i="11" a="1"/>
  <c r="C259" i="13" a="1"/>
  <c r="B84" i="11" a="1"/>
  <c r="C244" i="12" a="1"/>
  <c r="C335" i="13" a="1"/>
  <c r="B289" i="13" a="1"/>
  <c r="C296" i="14" a="1"/>
  <c r="B255" i="11" a="1"/>
  <c r="B224" i="12" a="1"/>
  <c r="C104" i="14" a="1"/>
  <c r="B273" i="11" a="1"/>
  <c r="C140" i="12" a="1"/>
  <c r="B47" i="13" a="1"/>
  <c r="B8" i="12" a="1"/>
  <c r="C306" i="13" a="1"/>
  <c r="B289" i="12" a="1"/>
  <c r="B12" i="12" a="1"/>
  <c r="C308" i="11" a="1"/>
  <c r="C338" i="11" a="1"/>
  <c r="B210" i="14" a="1"/>
  <c r="C181" i="12" a="1"/>
  <c r="B244" i="13" a="1"/>
  <c r="B117" i="13" a="1"/>
  <c r="B253" i="11" a="1"/>
  <c r="C262" i="12" a="1"/>
  <c r="C260" i="11" a="1"/>
  <c r="B335" i="14" a="1"/>
  <c r="B297" i="13" a="1"/>
  <c r="C157" i="11" a="1"/>
  <c r="B274" i="13" a="1"/>
  <c r="B219" i="13" a="1"/>
  <c r="B152" i="13" a="1"/>
  <c r="C335" i="12" a="1"/>
  <c r="B121" i="13" a="1"/>
  <c r="B50" i="12" a="1"/>
  <c r="B236" i="12" a="1"/>
  <c r="B141" i="13" a="1"/>
  <c r="B296" i="11" a="1"/>
  <c r="B284" i="11" a="1"/>
  <c r="B150" i="12" a="1"/>
  <c r="B328" i="11" a="1"/>
  <c r="B320" i="12" a="1"/>
  <c r="C87" i="13" a="1"/>
  <c r="C130" i="12" a="1"/>
  <c r="B140" i="13" a="1"/>
  <c r="B295" i="12" a="1"/>
  <c r="C235" i="11" a="1"/>
  <c r="B93" i="12" a="1"/>
  <c r="C153" i="12" a="1"/>
  <c r="C98" i="13" a="1"/>
  <c r="B178" i="12" a="1"/>
  <c r="B290" i="13" a="1"/>
  <c r="B171" i="12" a="1"/>
  <c r="B330" i="12" a="1"/>
  <c r="C303" i="14" a="1"/>
  <c r="B74" i="14" a="1"/>
  <c r="B340" i="14" a="1"/>
  <c r="C159" i="13" a="1"/>
  <c r="C266" i="11" a="1"/>
  <c r="C268" i="11" a="1"/>
  <c r="B121" i="11" a="1"/>
  <c r="C240" i="14" a="1"/>
  <c r="C290" i="11" a="1"/>
  <c r="C95" i="13" a="1"/>
  <c r="C331" i="13" a="1"/>
  <c r="B187" i="11" a="1"/>
  <c r="B164" i="12" a="1"/>
  <c r="B250" i="14" a="1"/>
  <c r="C102" i="11" a="1"/>
  <c r="B40" i="12" a="1"/>
  <c r="C150" i="14" a="1"/>
  <c r="C88" i="13" a="1"/>
  <c r="B327" i="11" a="1"/>
  <c r="C123" i="13" a="1"/>
  <c r="B301" i="11" a="1"/>
  <c r="C125" i="13" a="1"/>
  <c r="B70" i="14" a="1"/>
  <c r="C132" i="12" a="1"/>
  <c r="B82" i="12" a="1"/>
  <c r="C296" i="12" a="1"/>
  <c r="C121" i="13" a="1"/>
  <c r="B279" i="12" a="1"/>
  <c r="C247" i="12" a="1"/>
  <c r="C314" i="11" a="1"/>
  <c r="B41" i="14" a="1"/>
  <c r="B139" i="12" a="1"/>
  <c r="C298" i="11" a="1"/>
  <c r="C251" i="12" a="1"/>
  <c r="C136" i="12" a="1"/>
  <c r="B92" i="13" a="1"/>
  <c r="B96" i="13" a="1"/>
  <c r="C193" i="14" a="1"/>
  <c r="B151" i="13" a="1"/>
  <c r="B98" i="13" a="1"/>
  <c r="C149" i="12" a="1"/>
  <c r="B143" i="13" a="1"/>
  <c r="C261" i="11" a="1"/>
  <c r="B243" i="11" a="1"/>
  <c r="B307" i="12" a="1"/>
  <c r="B120" i="13" a="1"/>
  <c r="C258" i="12" a="1"/>
  <c r="C164" i="11" a="1"/>
  <c r="C294" i="14" a="1"/>
  <c r="C143" i="13" a="1"/>
  <c r="B209" i="14" a="1"/>
  <c r="B154" i="12" a="1"/>
  <c r="C22" i="12" a="1"/>
  <c r="C25" i="12" a="1"/>
  <c r="B242" i="11" a="1"/>
  <c r="C101" i="13" a="1"/>
  <c r="B127" i="11" a="1"/>
  <c r="C205" i="11" a="1"/>
  <c r="B8" i="14" a="1"/>
  <c r="C328" i="11" a="1"/>
  <c r="C37" i="14" a="1"/>
  <c r="C186" i="13" a="1"/>
  <c r="C135" i="13" a="1"/>
  <c r="B185" i="14" a="1"/>
  <c r="B290" i="12" a="1"/>
  <c r="B116" i="12" a="1"/>
  <c r="B151" i="12" a="1"/>
  <c r="C261" i="12" a="1"/>
  <c r="B108" i="11" a="1"/>
  <c r="C286" i="11" a="1"/>
  <c r="C113" i="11" a="1"/>
  <c r="B285" i="12" a="1"/>
  <c r="C85" i="14" a="1"/>
  <c r="C320" i="13" a="1"/>
  <c r="B133" i="12" a="1"/>
  <c r="B61" i="12" a="1"/>
  <c r="C200" i="13" a="1"/>
  <c r="C305" i="12" a="1"/>
  <c r="B276" i="14" a="1"/>
  <c r="B119" i="11" a="1"/>
  <c r="C120" i="14" a="1"/>
  <c r="B248" i="12" a="1"/>
  <c r="C187" i="14" a="1"/>
  <c r="B262" i="13" a="1"/>
  <c r="C100" i="14" a="1"/>
  <c r="C337" i="11" a="1"/>
  <c r="C329" i="14" a="1"/>
  <c r="B82" i="14" a="1"/>
  <c r="C312" i="13" a="1"/>
  <c r="C51" i="12" a="1"/>
  <c r="B315" i="12" a="1"/>
  <c r="B155" i="11" a="1"/>
  <c r="B252" i="11" a="1"/>
  <c r="B60" i="11" a="1"/>
  <c r="B48" i="11" a="1"/>
  <c r="C179" i="11" a="1"/>
  <c r="C135" i="11" a="1"/>
  <c r="B91" i="11" a="1"/>
  <c r="C301" i="11" a="1"/>
  <c r="B312" i="11" a="1"/>
  <c r="C197" i="12" a="1"/>
  <c r="B27" i="14" a="1"/>
  <c r="C305" i="11" a="1"/>
  <c r="B306" i="11" a="1"/>
  <c r="B6" i="12" a="1"/>
  <c r="C251" i="14" a="1"/>
  <c r="B109" i="11" a="1"/>
  <c r="C245" i="12" a="1"/>
  <c r="C44" i="13" a="1"/>
  <c r="C178" i="13" a="1"/>
  <c r="C56" i="11" a="1"/>
  <c r="B104" i="11" a="1"/>
  <c r="C233" i="13" a="1"/>
  <c r="B238" i="11" a="1"/>
  <c r="B128" i="14" a="1"/>
  <c r="C32" i="14" a="1"/>
  <c r="C311" i="13" a="1"/>
  <c r="B285" i="13" a="1"/>
  <c r="B143" i="11" a="1"/>
  <c r="B327" i="13" a="1"/>
  <c r="B162" i="11" a="1"/>
  <c r="C250" i="11" a="1"/>
  <c r="B5" i="14" a="1"/>
  <c r="B168" i="12" a="1"/>
  <c r="B33" i="12" a="1"/>
  <c r="C211" i="13" a="1"/>
  <c r="C320" i="11" a="1"/>
  <c r="C50" i="12" a="1"/>
  <c r="C8" i="13" a="1"/>
  <c r="C101" i="12" a="1"/>
  <c r="B150" i="11" a="1"/>
  <c r="C277" i="12" a="1"/>
  <c r="C6" i="11" a="1"/>
  <c r="B204" i="14" a="1"/>
  <c r="C107" i="14" a="1"/>
  <c r="B155" i="13" a="1"/>
  <c r="C112" i="11" a="1"/>
  <c r="C260" i="13" a="1"/>
  <c r="C149" i="11" a="1"/>
  <c r="B332" i="12" a="1"/>
  <c r="B308" i="13" a="1"/>
  <c r="C220" i="14" a="1"/>
  <c r="B114" i="11" a="1"/>
  <c r="C40" i="12" a="1"/>
  <c r="B230" i="14" a="1"/>
  <c r="B11" i="14" a="1"/>
  <c r="B115" i="13" a="1"/>
  <c r="C332" i="13" a="1"/>
  <c r="C47" i="14" a="1"/>
  <c r="B315" i="14" a="1"/>
  <c r="B264" i="12" a="1"/>
  <c r="B282" i="12" a="1"/>
  <c r="C340" i="12" a="1"/>
  <c r="B121" i="14" a="1"/>
  <c r="B131" i="11" a="1"/>
  <c r="B193" i="13" a="1"/>
  <c r="C167" i="12" a="1"/>
  <c r="C126" i="14" a="1"/>
  <c r="C70" i="14" a="1"/>
  <c r="B310" i="12" a="1"/>
  <c r="B223" i="14" a="1"/>
  <c r="C167" i="11" a="1"/>
  <c r="B104" i="12" a="1"/>
  <c r="C254" i="14" a="1"/>
  <c r="C115" i="11" a="1"/>
  <c r="B303" i="11" a="1"/>
  <c r="C200" i="12" a="1"/>
  <c r="B143" i="12" a="1"/>
  <c r="C285" i="12" a="1"/>
  <c r="C255" i="12" a="1"/>
  <c r="B35" i="11" a="1"/>
  <c r="B196" i="12" a="1"/>
  <c r="B304" i="12" a="1"/>
  <c r="B217" i="12" a="1"/>
  <c r="C120" i="13" a="1"/>
  <c r="C264" i="11" a="1"/>
  <c r="C106" i="13" a="1"/>
  <c r="C90" i="13" a="1"/>
  <c r="B333" i="11" a="1"/>
  <c r="B91" i="12" a="1"/>
  <c r="C307" i="11" a="1"/>
  <c r="C185" i="13" a="1"/>
  <c r="B303" i="12" a="1"/>
  <c r="C249" i="12" a="1"/>
  <c r="B231" i="12" a="1"/>
  <c r="B180" i="12" a="1"/>
  <c r="C104" i="13" a="1"/>
  <c r="C269" i="13" a="1"/>
  <c r="B106" i="13" a="1"/>
  <c r="C105" i="11" a="1"/>
  <c r="B140" i="12" a="1"/>
  <c r="B130" i="11" a="1"/>
  <c r="B212" i="11" a="1"/>
  <c r="C67" i="11" a="1"/>
  <c r="B182" i="11" a="1"/>
  <c r="C262" i="13" a="1"/>
  <c r="B242" i="12" a="1"/>
  <c r="B169" i="12" a="1"/>
  <c r="B227" i="12" a="1"/>
  <c r="B281" i="11" a="1"/>
  <c r="B157" i="12" a="1"/>
  <c r="C140" i="14" a="1"/>
  <c r="B134" i="13" a="1"/>
  <c r="C163" i="14" a="1"/>
  <c r="C32" i="11" a="1"/>
  <c r="C210" i="14" a="1"/>
  <c r="C54" i="12" a="1"/>
  <c r="C208" i="12" a="1"/>
  <c r="C75" i="13" a="1"/>
  <c r="C15" i="12" a="1"/>
  <c r="C80" i="12" a="1"/>
  <c r="B214" i="13" a="1"/>
  <c r="B90" i="14" a="1"/>
  <c r="C46" i="12" a="1"/>
  <c r="C199" i="11" a="1"/>
  <c r="C94" i="12" a="1"/>
  <c r="C103" i="12" a="1"/>
  <c r="C301" i="14" a="1"/>
  <c r="B173" i="12" a="1"/>
  <c r="C36" i="13" a="1"/>
  <c r="C38" i="12" a="1"/>
  <c r="B181" i="12" a="1"/>
  <c r="B67" i="11" a="1"/>
  <c r="C273" i="13" a="1"/>
  <c r="B71" i="14" a="1"/>
  <c r="C312" i="14" a="1"/>
  <c r="B88" i="12" a="1"/>
  <c r="B59" i="13" a="1"/>
  <c r="C38" i="11" a="1"/>
  <c r="C66" i="12" a="1"/>
  <c r="B194" i="13" a="1"/>
  <c r="B5" i="12" a="1"/>
  <c r="B207" i="11" a="1"/>
  <c r="C300" i="13" a="1"/>
  <c r="C213" i="12" a="1"/>
  <c r="C215" i="13" a="1"/>
  <c r="C155" i="12" a="1"/>
  <c r="B163" i="13" a="1"/>
  <c r="B298" i="12" a="1"/>
  <c r="B269" i="11" a="1"/>
  <c r="B28" i="11" a="1"/>
  <c r="B18" i="11" a="1"/>
  <c r="C176" i="14" a="1"/>
  <c r="C127" i="13" a="1"/>
  <c r="C339" i="12" a="1"/>
  <c r="C96" i="11" a="1"/>
  <c r="C14" i="13" a="1"/>
  <c r="C275" i="11" a="1"/>
  <c r="B297" i="12" a="1"/>
  <c r="B216" i="12" a="1"/>
  <c r="B179" i="11" a="1"/>
  <c r="B202" i="13" a="1"/>
  <c r="B137" i="14" a="1"/>
  <c r="C64" i="14" a="1"/>
  <c r="C122" i="14" a="1"/>
  <c r="C154" i="13" a="1"/>
  <c r="B288" i="11" a="1"/>
  <c r="C17" i="11" a="1"/>
  <c r="B171" i="14" a="1"/>
  <c r="B279" i="11" a="1"/>
  <c r="C45" i="13" a="1"/>
  <c r="B321" i="11" a="1"/>
  <c r="B28" i="13" a="1"/>
  <c r="C336" i="13" a="1"/>
  <c r="B203" i="12" a="1"/>
  <c r="C264" i="14" a="1"/>
  <c r="B175" i="11" a="1"/>
  <c r="C61" i="11" a="1"/>
  <c r="B170" i="12" a="1"/>
  <c r="C258" i="14" a="1"/>
  <c r="B150" i="14" a="1"/>
  <c r="B23" i="13" a="1"/>
  <c r="B110" i="14" a="1"/>
  <c r="C145" i="13" a="1"/>
  <c r="C330" i="12" a="1"/>
  <c r="B319" i="12" a="1"/>
  <c r="B227" i="13" a="1"/>
  <c r="B248" i="14" a="1"/>
  <c r="C82" i="14" a="1"/>
  <c r="C31" i="11" a="1"/>
  <c r="C153" i="13" a="1"/>
  <c r="C319" i="11" a="1"/>
  <c r="B214" i="12" a="1"/>
  <c r="C65" i="12" a="1"/>
  <c r="B253" i="13" a="1"/>
  <c r="B207" i="13" a="1"/>
  <c r="C204" i="11" a="1"/>
  <c r="B84" i="14" a="1"/>
  <c r="B100" i="11" a="1"/>
  <c r="B166" i="13" a="1"/>
  <c r="B214" i="11" a="1"/>
  <c r="B278" i="12" a="1"/>
  <c r="C175" i="11" a="1"/>
  <c r="C242" i="14" a="1"/>
  <c r="C186" i="14" a="1"/>
  <c r="B280" i="12" a="1"/>
  <c r="B70" i="13" a="1"/>
  <c r="B99" i="11" a="1"/>
  <c r="C320" i="12" a="1"/>
  <c r="B61" i="13" a="1"/>
  <c r="B104" i="13" a="1"/>
  <c r="C208" i="14" a="1"/>
  <c r="B245" i="11" a="1"/>
  <c r="C116" i="14" a="1"/>
  <c r="B109" i="12" a="1"/>
  <c r="C157" i="14" a="1"/>
  <c r="B306" i="12" a="1"/>
  <c r="C64" i="12" a="1"/>
  <c r="C159" i="11" a="1"/>
  <c r="B205" i="11" a="1"/>
  <c r="B95" i="13" a="1"/>
  <c r="C224" i="12" a="1"/>
  <c r="B112" i="11" a="1"/>
  <c r="C126" i="13" a="1"/>
  <c r="C163" i="13" a="1"/>
  <c r="C48" i="12" a="1"/>
  <c r="B78" i="12" a="1"/>
  <c r="B315" i="11" a="1"/>
  <c r="C141" i="14" a="1"/>
  <c r="B91" i="14" a="1"/>
  <c r="C327" i="14" a="1"/>
  <c r="C297" i="12" a="1"/>
  <c r="C187" i="12" a="1"/>
  <c r="C327" i="12" a="1"/>
  <c r="C291" i="12" a="1"/>
  <c r="C211" i="11" a="1"/>
  <c r="C61" i="12" a="1"/>
  <c r="B41" i="11" a="1"/>
  <c r="B142" i="14" a="1"/>
  <c r="C130" i="11" a="1"/>
  <c r="B126" i="12" a="1"/>
  <c r="B278" i="11" a="1"/>
  <c r="C26" i="11" a="1"/>
  <c r="B102" i="13" a="1"/>
  <c r="C254" i="11" a="1"/>
  <c r="C144" i="14" a="1"/>
  <c r="C151" i="11" a="1"/>
  <c r="B116" i="14" a="1"/>
  <c r="C243" i="14" a="1"/>
  <c r="C116" i="12" a="1"/>
  <c r="B266" i="11" a="1"/>
  <c r="B317" i="14" a="1"/>
  <c r="B114" i="14" a="1"/>
  <c r="C253" i="13" a="1"/>
  <c r="C215" i="12" a="1"/>
  <c r="C122" i="11" a="1"/>
  <c r="B86" i="14" a="1"/>
  <c r="B233" i="12" a="1"/>
  <c r="B101" i="12" a="1"/>
  <c r="C148" i="12" a="1"/>
  <c r="C22" i="13" a="1"/>
  <c r="B293" i="12" a="1"/>
  <c r="C156" i="13" a="1"/>
  <c r="B74" i="12" a="1"/>
  <c r="C217" i="11" a="1"/>
  <c r="B57" i="13" a="1"/>
  <c r="B212" i="13" a="1"/>
  <c r="C239" i="11" a="1"/>
  <c r="B268" i="11" a="1"/>
  <c r="C201" i="12" a="1"/>
  <c r="B53" i="12" a="1"/>
  <c r="C47" i="13" a="1"/>
  <c r="C40" i="14" a="1"/>
  <c r="B6" i="11" a="1"/>
  <c r="B124" i="12" a="1"/>
  <c r="C109" i="11" a="1"/>
  <c r="B22" i="12" a="1"/>
  <c r="B250" i="12" a="1"/>
  <c r="B92" i="11" a="1"/>
  <c r="B125" i="12" a="1"/>
  <c r="C193" i="12" a="1"/>
  <c r="C316" i="13" a="1"/>
  <c r="C329" i="11" a="1"/>
  <c r="C47" i="11" a="1"/>
  <c r="B141" i="11" a="1"/>
  <c r="B215" i="14" a="1"/>
  <c r="B108" i="13" a="1"/>
  <c r="B309" i="14" a="1"/>
  <c r="C110" i="11" a="1"/>
  <c r="C24" i="11" a="1"/>
  <c r="B259" i="14" a="1"/>
  <c r="C50" i="13" a="1"/>
  <c r="C310" i="13" a="1"/>
  <c r="B229" i="12" a="1"/>
  <c r="B228" i="11" a="1"/>
  <c r="C15" i="14" a="1"/>
  <c r="B156" i="13" a="1"/>
  <c r="B237" i="11" a="1"/>
  <c r="C52" i="13" a="1"/>
  <c r="B123" i="11" a="1"/>
  <c r="B218" i="13" a="1"/>
  <c r="C46" i="13" a="1"/>
  <c r="C281" i="14" a="1"/>
  <c r="C246" i="13" a="1"/>
  <c r="B38" i="14" a="1"/>
  <c r="C9" i="11" a="1"/>
  <c r="C53" i="12" a="1"/>
  <c r="C309" i="11" a="1"/>
  <c r="B292" i="12" a="1"/>
  <c r="C52" i="14" a="1"/>
  <c r="B70" i="11" a="1"/>
  <c r="B194" i="12" a="1"/>
  <c r="B37" i="12" a="1"/>
  <c r="B126" i="13" a="1"/>
  <c r="B9" i="14" a="1"/>
  <c r="C336" i="11" a="1"/>
  <c r="B215" i="11" a="1"/>
  <c r="B50" i="11" a="1"/>
  <c r="B191" i="13" a="1"/>
  <c r="B94" i="13" a="1"/>
  <c r="B231" i="14" a="1"/>
  <c r="B10" i="11" a="1"/>
  <c r="C221" i="14" a="1"/>
  <c r="B59" i="14" a="1"/>
  <c r="B152" i="11" a="1"/>
  <c r="C86" i="14" a="1"/>
  <c r="C217" i="14" a="1"/>
  <c r="B261" i="12" a="1"/>
  <c r="C34" i="14" a="1"/>
  <c r="B268" i="12" a="1"/>
  <c r="B324" i="13" a="1"/>
  <c r="B70" i="12" a="1"/>
  <c r="C267" i="11" a="1"/>
  <c r="B105" i="11" a="1"/>
  <c r="C111" i="12" a="1"/>
  <c r="B10" i="13" a="1"/>
  <c r="C246" i="14" a="1"/>
  <c r="B310" i="14" a="1"/>
  <c r="C333" i="12" a="1"/>
  <c r="C152" i="11" a="1"/>
  <c r="C199" i="13" a="1"/>
  <c r="C319" i="14" a="1"/>
  <c r="B137" i="11" a="1"/>
  <c r="B19" i="12" a="1"/>
  <c r="B331" i="12" a="1"/>
  <c r="B81" i="13" a="1"/>
  <c r="C171" i="11" a="1"/>
  <c r="B21" i="12" a="1"/>
  <c r="B223" i="13" a="1"/>
  <c r="B311" i="11" a="1"/>
  <c r="B270" i="12" a="1"/>
  <c r="C53" i="14" a="1"/>
  <c r="B258" i="12" a="1"/>
  <c r="B288" i="13" a="1"/>
  <c r="B23" i="11" a="1"/>
  <c r="B308" i="11" a="1"/>
  <c r="C196" i="12" a="1"/>
  <c r="C132" i="11" a="1"/>
  <c r="B48" i="12" a="1"/>
  <c r="B146" i="14" a="1"/>
  <c r="C202" i="12" a="1"/>
  <c r="C269" i="14" a="1"/>
  <c r="C114" i="12" a="1"/>
  <c r="C235" i="12" a="1"/>
  <c r="B253" i="12" a="1"/>
  <c r="C258" i="11" a="1"/>
  <c r="B280" i="13" a="1"/>
  <c r="B162" i="12" a="1"/>
  <c r="C271" i="13" a="1"/>
  <c r="B153" i="14" a="1"/>
  <c r="C338" i="14" a="1"/>
  <c r="B21" i="11" a="1"/>
  <c r="B191" i="12" a="1"/>
  <c r="C6" i="12" a="1"/>
  <c r="B182" i="12" a="1"/>
  <c r="B112" i="13" a="1"/>
  <c r="B331" i="13" a="1"/>
  <c r="C154" i="14" a="1"/>
  <c r="C232" i="14" a="1"/>
  <c r="B339" i="11" a="1"/>
  <c r="C154" i="11" a="1"/>
  <c r="B11" i="12" a="1"/>
  <c r="B133" i="13" a="1"/>
  <c r="C32" i="12" a="1"/>
  <c r="B117" i="11" a="1"/>
  <c r="C289" i="12" a="1"/>
  <c r="C158" i="12" a="1"/>
  <c r="B221" i="13" a="1"/>
  <c r="B155" i="12" a="1"/>
  <c r="C298" i="13" a="1"/>
  <c r="C173" i="11" a="1"/>
  <c r="C289" i="13" a="1"/>
  <c r="B199" i="12" a="1"/>
  <c r="C5" i="11" a="1"/>
  <c r="C125" i="12" a="1"/>
  <c r="C147" i="12" a="1"/>
  <c r="C234" i="11" a="1"/>
  <c r="B25" i="14" a="1"/>
  <c r="B45" i="14" a="1"/>
  <c r="C323" i="12" a="1"/>
  <c r="C322" i="13" a="1"/>
  <c r="B34" i="14" a="1"/>
  <c r="B198" i="11" a="1"/>
  <c r="C45" i="12" a="1"/>
  <c r="B80" i="12" a="1"/>
  <c r="B179" i="12" a="1"/>
  <c r="B170" i="11" a="1"/>
  <c r="B54" i="11" a="1"/>
  <c r="C111" i="13" a="1"/>
  <c r="B255" i="13" a="1"/>
  <c r="C91" i="12" a="1"/>
  <c r="B118" i="14" a="1"/>
  <c r="B126" i="14" a="1"/>
  <c r="B284" i="12" a="1"/>
  <c r="C218" i="13" a="1"/>
  <c r="C34" i="13" a="1"/>
  <c r="B220" i="11" a="1"/>
  <c r="C121" i="11" a="1"/>
  <c r="C177" i="13" a="1"/>
  <c r="C192" i="13" a="1"/>
  <c r="B161" i="12" a="1"/>
  <c r="B252" i="12" a="1"/>
  <c r="B319" i="11" a="1"/>
  <c r="B9" i="13" a="1"/>
  <c r="C108" i="12" a="1"/>
  <c r="C328" i="14" a="1"/>
  <c r="C160" i="14" a="1"/>
  <c r="B334" i="11" a="1"/>
  <c r="C197" i="14" a="1"/>
  <c r="C134" i="11" a="1"/>
  <c r="C10" i="11" a="1"/>
  <c r="B75" i="13" a="1"/>
  <c r="B300" i="13" a="1"/>
  <c r="B122" i="13" a="1"/>
  <c r="C107" i="12" a="1"/>
  <c r="C24" i="14" a="1"/>
  <c r="B218" i="12" a="1"/>
  <c r="B183" i="12" a="1"/>
  <c r="B220" i="14" a="1"/>
  <c r="B57" i="12" a="1"/>
  <c r="C64" i="13" a="1"/>
  <c r="C330" i="11" a="1"/>
  <c r="C97" i="12" a="1"/>
  <c r="B184" i="14" a="1"/>
  <c r="C51" i="14" a="1"/>
  <c r="B321" i="12" a="1"/>
  <c r="B76" i="13" a="1"/>
  <c r="B114" i="13" a="1"/>
  <c r="C225" i="11" a="1"/>
  <c r="B323" i="13" a="1"/>
  <c r="C25" i="14" a="1"/>
  <c r="B195" i="12" a="1"/>
  <c r="C69" i="14" a="1"/>
  <c r="C205" i="13" a="1"/>
  <c r="C264" i="12" a="1"/>
  <c r="B208" i="11" a="1"/>
  <c r="B220" i="12" a="1"/>
  <c r="C292" i="11" a="1"/>
  <c r="C23" i="13" a="1"/>
  <c r="B49" i="14" a="1"/>
  <c r="B337" i="13" a="1"/>
  <c r="B52" i="12" a="1"/>
  <c r="B297" i="14" a="1"/>
  <c r="B37" i="13" a="1"/>
  <c r="C139" i="13" a="1"/>
  <c r="B9" i="12" a="1"/>
  <c r="B237" i="12" a="1"/>
  <c r="C18" i="11" a="1"/>
  <c r="C102" i="14" a="1"/>
  <c r="B185" i="11" a="1"/>
  <c r="C194" i="12" a="1"/>
  <c r="C10" i="12" a="1"/>
  <c r="B64" i="14" a="1"/>
  <c r="C249" i="11" a="1"/>
  <c r="C124" i="12" a="1"/>
  <c r="C204" i="12" a="1"/>
  <c r="C13" i="12" a="1"/>
  <c r="B39" i="12" a="1"/>
  <c r="B289" i="11" a="1"/>
  <c r="B139" i="14" a="1"/>
  <c r="B198" i="12" a="1"/>
  <c r="B15" i="14" a="1"/>
  <c r="C303" i="12" a="1"/>
  <c r="C81" i="11" a="1"/>
  <c r="B224" i="11" a="1"/>
  <c r="B174" i="11" a="1"/>
  <c r="C172" i="11" a="1"/>
  <c r="C138" i="13" a="1"/>
  <c r="B124" i="14" a="1"/>
  <c r="B200" i="13" a="1"/>
  <c r="B302" i="12" a="1"/>
  <c r="C71" i="13" a="1"/>
  <c r="B75" i="12" a="1"/>
  <c r="B199" i="14" a="1"/>
  <c r="C182" i="12" a="1"/>
  <c r="B38" i="13" a="1"/>
  <c r="C251" i="13" a="1"/>
  <c r="B99" i="14" a="1"/>
  <c r="C304" i="14" a="1"/>
  <c r="B168" i="11" a="1"/>
  <c r="C267" i="12" a="1"/>
  <c r="C37" i="13" a="1"/>
  <c r="B18" i="13" a="1"/>
  <c r="B223" i="12" a="1"/>
  <c r="B16" i="13" a="1"/>
  <c r="B264" i="11" a="1"/>
  <c r="C174" i="13" a="1"/>
  <c r="C315" i="12" a="1"/>
  <c r="C126" i="11" a="1"/>
  <c r="B41" i="12" a="1"/>
  <c r="C165" i="12" a="1"/>
  <c r="B14" i="13" a="1"/>
  <c r="C185" i="14" a="1"/>
  <c r="B172" i="13" a="1"/>
  <c r="B26" i="13" a="1"/>
  <c r="C28" i="12" a="1"/>
  <c r="C174" i="12" a="1"/>
  <c r="B135" i="13" a="1"/>
  <c r="C84" i="12" a="1"/>
  <c r="C26" i="14" a="1"/>
  <c r="B251" i="14" a="1"/>
  <c r="C77" i="11" a="1"/>
  <c r="B10" i="12" a="1"/>
  <c r="B329" i="14" a="1"/>
  <c r="B155" i="14" a="1"/>
  <c r="B267" i="12" a="1"/>
  <c r="C260" i="14" a="1"/>
  <c r="C123" i="12" a="1"/>
  <c r="C71" i="12" a="1"/>
  <c r="C79" i="12" a="1"/>
  <c r="B330" i="11" a="1"/>
  <c r="B160" i="11" a="1"/>
  <c r="C17" i="12" a="1"/>
  <c r="B163" i="11" a="1"/>
  <c r="B199" i="13" a="1"/>
  <c r="B201" i="11" a="1"/>
  <c r="B260" i="13" a="1"/>
  <c r="C221" i="11" a="1"/>
  <c r="B154" i="14" a="1"/>
  <c r="C142" i="13" a="1"/>
  <c r="B187" i="14" a="1"/>
  <c r="B95" i="12" a="1"/>
  <c r="B301" i="12" a="1"/>
  <c r="C49" i="13" a="1"/>
  <c r="C185" i="11" a="1"/>
  <c r="B96" i="11" a="1"/>
  <c r="C103" i="11" a="1"/>
  <c r="B260" i="11" a="1"/>
  <c r="C104" i="12" a="1"/>
  <c r="C302" i="11" a="1"/>
  <c r="B89" i="11" a="1"/>
  <c r="B199" i="11" a="1"/>
  <c r="C57" i="12" a="1"/>
  <c r="B98" i="12" a="1"/>
  <c r="C207" i="12" a="1"/>
  <c r="C28" i="13" a="1"/>
  <c r="C221" i="13" a="1"/>
  <c r="C262" i="11" a="1"/>
  <c r="C16" i="12" a="1"/>
  <c r="B36" i="11" a="1"/>
  <c r="C220" i="11" a="1"/>
  <c r="B318" i="14" a="1"/>
  <c r="C325" i="11" a="1"/>
  <c r="C273" i="14" a="1"/>
  <c r="C148" i="14" a="1"/>
  <c r="B15" i="11" a="1"/>
  <c r="C322" i="14" a="1"/>
  <c r="C12" i="12" a="1"/>
  <c r="C96" i="14" a="1"/>
  <c r="B181" i="14" a="1"/>
  <c r="B115" i="14" a="1"/>
  <c r="C10" i="14" a="1"/>
  <c r="B333" i="12" a="1"/>
  <c r="C173" i="13" a="1"/>
  <c r="C155" i="14" a="1"/>
  <c r="C151" i="14" a="1"/>
  <c r="B134" i="11" a="1"/>
  <c r="B241" i="13" a="1"/>
  <c r="C90" i="11" a="1"/>
  <c r="C146" i="13" a="1"/>
  <c r="C78" i="12" a="1"/>
  <c r="C21" i="13" a="1"/>
  <c r="C81" i="14" a="1"/>
  <c r="C252" i="13" a="1"/>
  <c r="C129" i="13" a="1"/>
  <c r="C279" i="11" a="1"/>
  <c r="C44" i="11" a="1"/>
  <c r="B217" i="13" a="1"/>
  <c r="C139" i="14" a="1"/>
  <c r="B24" i="12" a="1"/>
  <c r="C52" i="12" a="1"/>
  <c r="B189" i="12" a="1"/>
  <c r="B175" i="14" a="1"/>
  <c r="C37" i="11" a="1"/>
  <c r="B35" i="14" a="1"/>
  <c r="B242" i="14" a="1"/>
  <c r="B93" i="13" a="1"/>
  <c r="B295" i="11" a="1"/>
  <c r="C81" i="12" a="1"/>
  <c r="B275" i="12" a="1"/>
  <c r="B263" i="12" a="1"/>
  <c r="C210" i="11" a="1"/>
  <c r="B338" i="12" a="1"/>
  <c r="C291" i="11" a="1"/>
  <c r="B129" i="13" a="1"/>
  <c r="B178" i="14" a="1"/>
  <c r="C21" i="12" a="1"/>
  <c r="C63" i="11" a="1"/>
  <c r="B66" i="12" a="1"/>
  <c r="B157" i="13" a="1"/>
  <c r="B183" i="14" a="1"/>
  <c r="C212" i="12" a="1"/>
  <c r="B274" i="11" a="1"/>
  <c r="B240" i="14" a="1"/>
  <c r="C59" i="13" a="1"/>
  <c r="C1" i="11" a="1"/>
  <c r="B141" i="14" a="1"/>
  <c r="B22" i="14" a="1"/>
  <c r="C117" i="11" a="1"/>
  <c r="B73" i="11" a="1"/>
  <c r="B192" i="12" a="1"/>
  <c r="B325" i="14" a="1"/>
  <c r="B305" i="14" a="1"/>
  <c r="C183" i="11" a="1"/>
  <c r="C309" i="14" a="1"/>
  <c r="C222" i="11" a="1"/>
  <c r="B181" i="11" a="1"/>
  <c r="B103" i="14" a="1"/>
  <c r="C156" i="11" a="1"/>
  <c r="C247" i="14" a="1"/>
  <c r="B300" i="14" a="1"/>
  <c r="C60" i="14" a="1"/>
  <c r="B25" i="11" a="1"/>
  <c r="B19" i="13" a="1"/>
  <c r="B266" i="13" a="1"/>
  <c r="B172" i="11" a="1"/>
  <c r="C146" i="12" a="1"/>
  <c r="B317" i="12" a="1"/>
  <c r="C23" i="14" a="1"/>
  <c r="C326" i="14" a="1"/>
  <c r="B32" i="12" a="1"/>
  <c r="C282" i="14" a="1"/>
  <c r="B119" i="13" a="1"/>
  <c r="C14" i="14" a="1"/>
  <c r="B7" i="12" a="1"/>
  <c r="C261" i="14" a="1"/>
  <c r="B30" i="12" a="1"/>
  <c r="B66" i="11" a="1"/>
  <c r="C192" i="12" a="1"/>
  <c r="C295" i="14" a="1"/>
  <c r="B128" i="12" a="1"/>
  <c r="C168" i="12" a="1"/>
  <c r="B234" i="11" a="1"/>
  <c r="B208" i="14" a="1"/>
  <c r="B181" i="13" a="1"/>
  <c r="C20" i="12" a="1"/>
  <c r="C228" i="12" a="1"/>
  <c r="B172" i="14" a="1"/>
  <c r="B185" i="13" a="1"/>
  <c r="C184" i="11" a="1"/>
  <c r="C57" i="14" a="1"/>
  <c r="B193" i="11" a="1"/>
  <c r="C322" i="11" a="1"/>
  <c r="C307" i="13" a="1"/>
  <c r="C62" i="11" a="1"/>
  <c r="C112" i="13" a="1"/>
  <c r="C61" i="13" a="1"/>
  <c r="C247" i="13" a="1"/>
  <c r="B17" i="12" a="1"/>
  <c r="C85" i="13" a="1"/>
  <c r="B80" i="14" a="1"/>
  <c r="C182" i="11" a="1"/>
  <c r="C162" i="12" a="1"/>
  <c r="C149" i="14" a="1"/>
  <c r="C290" i="12" a="1"/>
  <c r="C73" i="11" a="1"/>
  <c r="C244" i="11" a="1"/>
  <c r="C250" i="13" a="1"/>
  <c r="C85" i="12" a="1"/>
  <c r="C119" i="11" a="1"/>
  <c r="B296" i="14" a="1"/>
  <c r="B37" i="11" a="1"/>
  <c r="B18" i="14" a="1"/>
  <c r="C63" i="13" a="1"/>
  <c r="C30" i="13" a="1"/>
  <c r="B94" i="11" a="1"/>
  <c r="B281" i="13" a="1"/>
  <c r="C318" i="11" a="1"/>
  <c r="B86" i="12" a="1"/>
  <c r="C236" i="11" a="1"/>
  <c r="C165" i="14" a="1"/>
  <c r="C244" i="14" a="1"/>
  <c r="B334" i="13" a="1"/>
  <c r="B327" i="12" a="1"/>
  <c r="C265" i="12" a="1"/>
  <c r="B88" i="14" a="1"/>
  <c r="C114" i="11" a="1"/>
  <c r="C195" i="13" a="1"/>
  <c r="C105" i="12" a="1"/>
  <c r="B291" i="13" a="1"/>
  <c r="B297" i="11" a="1"/>
  <c r="C161" i="14" a="1"/>
  <c r="C119" i="14" a="1"/>
  <c r="B320" i="11" a="1"/>
  <c r="B112" i="14" a="1"/>
  <c r="C238" i="12" a="1"/>
  <c r="C279" i="12" a="1"/>
  <c r="B246" i="11" a="1"/>
  <c r="B99" i="13" a="1"/>
  <c r="C254" i="13" a="1"/>
  <c r="B106" i="12" a="1"/>
  <c r="B268" i="14" a="1"/>
  <c r="B274" i="14" a="1"/>
  <c r="B224" i="14" a="1"/>
  <c r="C131" i="11" a="1"/>
  <c r="C101" i="14" a="1"/>
  <c r="B122" i="12" a="1"/>
  <c r="C297" i="14" a="1"/>
  <c r="C141" i="11" a="1"/>
  <c r="B90" i="11" a="1"/>
  <c r="B63" i="11" a="1"/>
  <c r="C7" i="14" a="1"/>
  <c r="C299" i="13" a="1"/>
  <c r="B32" i="13" a="1"/>
  <c r="B340" i="13" a="1"/>
  <c r="C324" i="13" a="1"/>
  <c r="B286" i="13" a="1"/>
  <c r="C323" i="13" a="1"/>
  <c r="B319" i="13" a="1"/>
  <c r="B262" i="14" a="1"/>
  <c r="C267" i="13" a="1"/>
  <c r="C67" i="13" a="1"/>
  <c r="C102" i="12" a="1"/>
  <c r="C11" i="14" a="1"/>
  <c r="C197" i="13" a="1"/>
  <c r="B29" i="11" a="1"/>
  <c r="C44" i="12" a="1"/>
  <c r="B256" i="12" a="1"/>
  <c r="C225" i="14" a="1"/>
  <c r="C199" i="12" a="1"/>
  <c r="B338" i="14" a="1"/>
  <c r="B158" i="11" a="1"/>
  <c r="C198" i="12" a="1"/>
  <c r="B64" i="11" a="1"/>
  <c r="C24" i="12" a="1"/>
  <c r="C283" i="11" a="1"/>
  <c r="C53" i="13" a="1"/>
  <c r="B144" i="13" a="1"/>
  <c r="B278" i="13" a="1"/>
  <c r="B77" i="11" a="1"/>
  <c r="C236" i="14" a="1"/>
  <c r="B261" i="13" a="1"/>
  <c r="C129" i="11" a="1"/>
  <c r="C74" i="14" a="1"/>
  <c r="C254" i="12" a="1"/>
  <c r="B233" i="13" a="1"/>
  <c r="B318" i="13" a="1"/>
  <c r="B277" i="12" a="1"/>
  <c r="B43" i="11" a="1"/>
  <c r="C194" i="14" a="1"/>
  <c r="C201" i="13" a="1"/>
  <c r="B42" i="12" a="1"/>
  <c r="B76" i="14" a="1"/>
  <c r="B205" i="13" a="1"/>
  <c r="C240" i="11" a="1"/>
  <c r="B304" i="11" a="1"/>
  <c r="B220" i="13" a="1"/>
  <c r="B203" i="14" a="1"/>
  <c r="B287" i="12" a="1"/>
  <c r="C117" i="14" a="1"/>
  <c r="C15" i="13" a="1"/>
  <c r="B279" i="13" a="1"/>
  <c r="C163" i="12" a="1"/>
  <c r="C218" i="12" a="1"/>
  <c r="B164" i="13" a="1"/>
  <c r="B46" i="14" a="1"/>
  <c r="B26" i="11" a="1"/>
  <c r="B307" i="11" a="1"/>
  <c r="B33" i="11" a="1"/>
  <c r="C194" i="13" a="1"/>
  <c r="C229" i="14" a="1"/>
  <c r="C33" i="11" a="1"/>
  <c r="B207" i="12" a="1"/>
  <c r="B254" i="11" a="1"/>
  <c r="C278" i="13" a="1"/>
  <c r="B84" i="13" a="1"/>
  <c r="C339" i="11" a="1"/>
  <c r="C165" i="13" a="1"/>
  <c r="C339" i="13" a="1"/>
  <c r="B286" i="14" a="1"/>
  <c r="B145" i="12" a="1"/>
  <c r="C121" i="14" a="1"/>
  <c r="B321" i="14" a="1"/>
  <c r="C325" i="12" a="1"/>
  <c r="B89" i="14" a="1"/>
  <c r="B106" i="11" a="1"/>
  <c r="C178" i="11" a="1"/>
  <c r="C269" i="12" a="1"/>
  <c r="B212" i="12" a="1"/>
  <c r="C289" i="11" a="1"/>
  <c r="C38" i="14" a="1"/>
  <c r="C65" i="14" a="1"/>
  <c r="C86" i="12" a="1"/>
  <c r="C269" i="11" a="1"/>
  <c r="C302" i="13" a="1"/>
  <c r="C276" i="12" a="1"/>
  <c r="C99" i="14" a="1"/>
  <c r="C263" i="14" a="1"/>
  <c r="C129" i="14" a="1"/>
  <c r="C174" i="14" a="1"/>
  <c r="C147" i="13" a="1"/>
  <c r="B43" i="14" a="1"/>
  <c r="C106" i="12" a="1"/>
  <c r="C141" i="12" a="1"/>
  <c r="B54" i="12" a="1"/>
  <c r="C274" i="13" a="1"/>
  <c r="B7" i="11" a="1"/>
  <c r="C145" i="12" a="1"/>
  <c r="B89" i="13" a="1"/>
  <c r="B247" i="12" a="1"/>
  <c r="B67" i="12" a="1"/>
  <c r="C77" i="14" a="1"/>
  <c r="C73" i="12" a="1"/>
  <c r="B234" i="12" a="1"/>
  <c r="C121" i="12" a="1"/>
  <c r="C87" i="11" a="1"/>
  <c r="B293" i="11" a="1"/>
  <c r="B79" i="13" a="1"/>
  <c r="B139" i="13" a="1"/>
  <c r="B177" i="12" a="1"/>
  <c r="C133" i="14" a="1"/>
  <c r="B204" i="13" a="1"/>
  <c r="C274" i="12" a="1"/>
  <c r="C184" i="13" a="1"/>
  <c r="C276" i="11" a="1"/>
  <c r="B137" i="13" a="1"/>
  <c r="B195" i="14" a="1"/>
  <c r="B228" i="12" a="1"/>
  <c r="C126" i="12" a="1"/>
  <c r="B65" i="13" a="1"/>
  <c r="C83" i="14" a="1"/>
  <c r="C130" i="14" a="1"/>
  <c r="B174" i="12" a="1"/>
  <c r="B118" i="11" a="1"/>
  <c r="B40" i="14" a="1"/>
  <c r="C337" i="12" a="1"/>
  <c r="C302" i="14" a="1"/>
  <c r="B232" i="14" a="1"/>
  <c r="C66" i="13" a="1"/>
  <c r="C102" i="13" a="1"/>
  <c r="C327" i="11" a="1"/>
  <c r="B261" i="11" a="1"/>
  <c r="C328" i="12" a="1"/>
  <c r="C42" i="13" a="1"/>
  <c r="B243" i="14" a="1"/>
  <c r="B116" i="13" a="1"/>
  <c r="C124" i="14" a="1"/>
  <c r="B120" i="12" a="1"/>
  <c r="C80" i="11" a="1"/>
  <c r="C250" i="12" a="1"/>
  <c r="B108" i="14" a="1"/>
  <c r="B45" i="12" a="1"/>
  <c r="C39" i="13" a="1"/>
  <c r="B63" i="13" a="1"/>
  <c r="B184" i="12" a="1"/>
  <c r="C27" i="13" a="1"/>
  <c r="B312" i="14" a="1"/>
  <c r="C71" i="11" a="1"/>
  <c r="B182" i="13" a="1"/>
  <c r="C114" i="13" a="1"/>
  <c r="B39" i="14" a="1"/>
  <c r="B33" i="14" a="1"/>
  <c r="B123" i="12" a="1"/>
  <c r="B83" i="13" a="1"/>
  <c r="B333" i="13" a="1"/>
  <c r="C271" i="14" a="1"/>
  <c r="C291" i="14" a="1"/>
  <c r="C227" i="11" a="1"/>
  <c r="B211" i="13" a="1"/>
  <c r="B11" i="13" a="1"/>
  <c r="C7" i="13" a="1"/>
  <c r="B64" i="12" a="1"/>
  <c r="C241" i="12" a="1"/>
  <c r="C46" i="14" a="1"/>
  <c r="B179" i="14" a="1"/>
  <c r="C236" i="13" a="1"/>
  <c r="B325" i="13" a="1"/>
  <c r="B17" i="13" a="1"/>
  <c r="C88" i="12" a="1"/>
  <c r="B48" i="14" a="1"/>
  <c r="B156" i="11" a="1"/>
  <c r="B165" i="11" a="1"/>
  <c r="C309" i="12" a="1"/>
  <c r="B273" i="14" a="1"/>
  <c r="C224" i="13" a="1"/>
  <c r="B90" i="12" a="1"/>
  <c r="B256" i="11" a="1"/>
  <c r="B40" i="11" a="1"/>
  <c r="C9" i="14" a="1"/>
  <c r="C312" i="12" a="1"/>
  <c r="B316" i="11" a="1"/>
  <c r="C45" i="11" a="1"/>
  <c r="B200" i="12" a="1"/>
  <c r="C9" i="13" a="1"/>
  <c r="C39" i="14" a="1"/>
  <c r="C245" i="13" a="1"/>
  <c r="B239" i="11" a="1"/>
  <c r="C83" i="11" a="1"/>
  <c r="C311" i="12" a="1"/>
  <c r="B95" i="11" a="1"/>
  <c r="B197" i="14" a="1"/>
  <c r="C207" i="11" a="1"/>
  <c r="C239" i="14" a="1"/>
  <c r="B325" i="12" a="1"/>
  <c r="C199" i="14" a="1"/>
  <c r="B336" i="13" a="1"/>
  <c r="B43" i="12" a="1"/>
  <c r="B132" i="13" a="1"/>
  <c r="C167" i="14" a="1"/>
  <c r="C61" i="14" a="1"/>
  <c r="C82" i="11" a="1"/>
  <c r="B69" i="11" a="1"/>
  <c r="B195" i="13" a="1"/>
  <c r="C99" i="11" a="1"/>
  <c r="B274" i="12" a="1"/>
  <c r="C167" i="13" a="1"/>
  <c r="B293" i="14" a="1"/>
  <c r="C92" i="12" a="1"/>
  <c r="B52" i="11" a="1"/>
  <c r="B152" i="14" a="1"/>
  <c r="C256" i="14" a="1"/>
  <c r="C279" i="13" a="1"/>
  <c r="C294" i="11" a="1"/>
  <c r="C317" i="14" a="1"/>
  <c r="B323" i="14" a="1"/>
  <c r="C35" i="11" a="1"/>
  <c r="C278" i="11" a="1"/>
  <c r="C11" i="13" a="1"/>
  <c r="C33" i="12" a="1"/>
  <c r="B292" i="13" a="1"/>
  <c r="B255" i="14" a="1"/>
  <c r="B257" i="13" a="1"/>
  <c r="B151" i="14" a="1"/>
  <c r="B221" i="14" a="1"/>
  <c r="B71" i="13" a="1"/>
  <c r="B188" i="14" a="1"/>
  <c r="B332" i="11" a="1"/>
  <c r="C77" i="12" a="1"/>
  <c r="C43" i="13" a="1"/>
  <c r="B142" i="13" a="1"/>
  <c r="C334" i="13" a="1"/>
  <c r="B159" i="13" a="1"/>
  <c r="B282" i="14" a="1"/>
  <c r="B121" i="12" a="1"/>
  <c r="B171" i="11" a="1"/>
  <c r="C31" i="12" a="1"/>
  <c r="B27" i="13" a="1"/>
  <c r="B335" i="12" a="1"/>
  <c r="C192" i="11" a="1"/>
  <c r="C253" i="14" a="1"/>
  <c r="C95" i="14" a="1"/>
  <c r="B188" i="11" a="1"/>
  <c r="B17" i="14" a="1"/>
  <c r="C272" i="12" a="1"/>
  <c r="B16" i="12" a="1"/>
  <c r="B94" i="14" a="1"/>
  <c r="C21" i="11" a="1"/>
  <c r="C280" i="12" a="1"/>
  <c r="C322" i="12" a="1"/>
  <c r="B295" i="13" a="1"/>
  <c r="B36" i="12" a="1"/>
  <c r="B232" i="12" a="1"/>
  <c r="C175" i="14" a="1"/>
  <c r="C265" i="13" a="1"/>
  <c r="C232" i="13" a="1"/>
  <c r="B303" i="13" a="1"/>
  <c r="B31" i="14" a="1"/>
  <c r="B105" i="13" a="1"/>
  <c r="C272" i="14" a="1"/>
  <c r="B309" i="13" a="1"/>
  <c r="C198" i="14" a="1"/>
  <c r="C132" i="13" a="1"/>
  <c r="B301" i="13" a="1"/>
  <c r="B269" i="12" a="1"/>
  <c r="C63" i="12" a="1"/>
  <c r="B173" i="13" a="1"/>
  <c r="B257" i="12" a="1"/>
  <c r="B20" i="11" a="1"/>
  <c r="B36" i="14" a="1"/>
  <c r="C115" i="14" a="1"/>
  <c r="B327" i="14" a="1"/>
  <c r="C232" i="12" a="1"/>
  <c r="C56" i="12" a="1"/>
  <c r="C233" i="14" a="1"/>
  <c r="B87" i="12" a="1"/>
  <c r="B198" i="14" a="1"/>
  <c r="B335" i="13" a="1"/>
  <c r="C252" i="14" a="1"/>
  <c r="B222" i="13" a="1"/>
  <c r="C49" i="12" a="1"/>
  <c r="B62" i="12" a="1"/>
  <c r="B80" i="13" a="1"/>
  <c r="C53" i="11" a="1"/>
  <c r="B31" i="12" a="1"/>
  <c r="C337" i="14" a="1"/>
  <c r="B113" i="12" a="1"/>
  <c r="C109" i="13" a="1"/>
  <c r="B300" i="12" a="1"/>
  <c r="C205" i="12" a="1"/>
  <c r="C70" i="12" a="1"/>
  <c r="C59" i="14" a="1"/>
  <c r="B145" i="14" a="1"/>
  <c r="C124" i="11" a="1"/>
  <c r="C154" i="12" a="1"/>
  <c r="C51" i="11" a="1"/>
  <c r="C33" i="13" a="1"/>
  <c r="B8" i="11" a="1"/>
  <c r="B213" i="14" a="1"/>
  <c r="B275" i="13" a="1"/>
  <c r="C90" i="12" a="1"/>
  <c r="B46" i="12" a="1"/>
  <c r="C218" i="11" a="1"/>
  <c r="C229" i="12" a="1"/>
  <c r="B201" i="13" a="1"/>
  <c r="C250" i="14" a="1"/>
  <c r="C284" i="12" a="1"/>
  <c r="B35" i="12" a="1"/>
  <c r="C256" i="13" a="1"/>
  <c r="C16" i="11" a="1"/>
  <c r="B149" i="14" a="1"/>
  <c r="B44" i="14" a="1"/>
  <c r="B249" i="13" a="1"/>
  <c r="B293" i="13" a="1"/>
  <c r="C127" i="12" a="1"/>
  <c r="B258" i="11" a="1"/>
  <c r="B336" i="11" a="1"/>
  <c r="B88" i="13" a="1"/>
  <c r="B335" i="11" a="1"/>
  <c r="C255" i="11" a="1"/>
  <c r="C321" i="12" a="1"/>
  <c r="C12" i="11" a="1"/>
  <c r="C284" i="11" a="1"/>
  <c r="B288" i="14" a="1"/>
  <c r="C315" i="13" a="1"/>
  <c r="B134" i="12" a="1"/>
  <c r="B26" i="12" a="1"/>
  <c r="B250" i="13" a="1"/>
  <c r="C142" i="12" a="1"/>
  <c r="B14" i="14" a="1"/>
  <c r="B57" i="11" a="1"/>
  <c r="C71" i="14" a="1"/>
  <c r="C319" i="13" a="1"/>
  <c r="C50" i="11" a="1"/>
  <c r="B156" i="12" a="1"/>
  <c r="B196" i="13" a="1"/>
  <c r="C57" i="13" a="1"/>
  <c r="B175" i="13" a="1"/>
  <c r="C241" i="13" a="1"/>
  <c r="C248" i="13" a="1"/>
  <c r="B328" i="12" a="1"/>
  <c r="C82" i="13" a="1"/>
  <c r="C36" i="14" a="1"/>
  <c r="B225" i="14" a="1"/>
  <c r="C149" i="13" a="1"/>
  <c r="C112" i="12" a="1"/>
  <c r="B124" i="13" a="1"/>
  <c r="C183" i="14" a="1"/>
  <c r="C321" i="13" a="1"/>
  <c r="C270" i="13" a="1"/>
  <c r="C27" i="11" a="1"/>
  <c r="C123" i="14" a="1"/>
  <c r="C247" i="11" a="1"/>
  <c r="C301" i="13" a="1"/>
  <c r="C190" i="11" a="1"/>
  <c r="C329" i="13" a="1"/>
  <c r="C317" i="13" a="1"/>
  <c r="B82" i="11" a="1"/>
  <c r="B101" i="11" a="1"/>
  <c r="C232" i="11" a="1"/>
  <c r="C241" i="11" a="1"/>
  <c r="C271" i="11" a="1"/>
  <c r="C340" i="11" a="1"/>
  <c r="C303" i="11" a="1"/>
  <c r="B337" i="11" a="1"/>
  <c r="B86" i="13" a="1"/>
  <c r="B84" i="12" a="1"/>
  <c r="C6" i="13" a="1"/>
  <c r="C74" i="11" a="1"/>
  <c r="C295" i="11" a="1"/>
  <c r="B217" i="11" a="1"/>
  <c r="B233" i="11" a="1"/>
  <c r="C161" i="12" a="1"/>
  <c r="B302" i="14" a="1"/>
  <c r="C35" i="14" a="1"/>
  <c r="C326" i="11" a="1"/>
  <c r="C78" i="11" a="1"/>
  <c r="C275" i="13" a="1"/>
  <c r="B312" i="13" a="1"/>
  <c r="C230" i="13" a="1"/>
  <c r="C315" i="14" a="1"/>
  <c r="B93" i="14" a="1"/>
  <c r="C334" i="11" a="1"/>
  <c r="B21" i="13" a="1"/>
  <c r="B313" i="11" a="1"/>
  <c r="B212" i="14" a="1"/>
  <c r="C55" i="14" a="1"/>
  <c r="B105" i="12" a="1"/>
  <c r="C89" i="11" a="1"/>
  <c r="C218" i="14" a="1"/>
  <c r="C58" i="14" a="1"/>
  <c r="B272" i="13" a="1"/>
  <c r="B83" i="14" a="1"/>
  <c r="B149" i="11" a="1"/>
  <c r="C209" i="13" a="1"/>
  <c r="B263" i="13" a="1"/>
  <c r="C158" i="14" a="1"/>
  <c r="C179" i="14" a="1"/>
  <c r="B160" i="14" a="1"/>
  <c r="B192" i="11" a="1"/>
  <c r="C24" i="13" a="1"/>
  <c r="B190" i="11" a="1"/>
  <c r="C335" i="11" a="1"/>
  <c r="C249" i="13" a="1"/>
  <c r="B230" i="12" a="1"/>
  <c r="C196" i="14" a="1"/>
  <c r="B93" i="11" a="1"/>
  <c r="B78" i="14" a="1"/>
  <c r="B173" i="11" a="1"/>
  <c r="B166" i="12" a="1"/>
  <c r="B58" i="11" a="1"/>
  <c r="C245" i="14" a="1"/>
  <c r="C193" i="13" a="1"/>
  <c r="B69" i="13" a="1"/>
  <c r="C138" i="14" a="1"/>
  <c r="C230" i="11" a="1"/>
  <c r="B294" i="14" a="1"/>
  <c r="C84" i="11" a="1"/>
  <c r="C293" i="11" a="1"/>
  <c r="C88" i="14" a="1"/>
  <c r="B135" i="14" a="1"/>
  <c r="C319" i="12" a="1"/>
  <c r="C1" i="13" a="1"/>
  <c r="B329" i="13" a="1"/>
  <c r="C213" i="13" a="1"/>
  <c r="B193" i="14" a="1"/>
  <c r="B267" i="13" a="1"/>
  <c r="C55" i="11" a="1"/>
  <c r="B98" i="11" a="1"/>
  <c r="C15" i="11" a="1"/>
  <c r="B200" i="14" a="1"/>
  <c r="C136" i="11" a="1"/>
  <c r="B190" i="14" a="1"/>
  <c r="C203" i="14" a="1"/>
  <c r="C151" i="13" a="1"/>
  <c r="B270" i="11" a="1"/>
  <c r="C116" i="11" a="1"/>
  <c r="B144" i="12" a="1"/>
  <c r="C39" i="11" a="1"/>
  <c r="B139" i="11" a="1"/>
  <c r="C179" i="13" a="1"/>
  <c r="B227" i="14" a="1"/>
  <c r="C324" i="12" a="1"/>
  <c r="B107" i="14" a="1"/>
  <c r="B302" i="13" a="1"/>
  <c r="C170" i="13" a="1"/>
  <c r="C195" i="14" a="1"/>
  <c r="C75" i="12" a="1"/>
  <c r="C135" i="14" a="1"/>
  <c r="C181" i="14" a="1"/>
  <c r="C286" i="14" a="1"/>
  <c r="C298" i="12" a="1"/>
  <c r="B322" i="13" a="1"/>
  <c r="C103" i="13" a="1"/>
  <c r="C136" i="14" a="1"/>
  <c r="B136" i="13" a="1"/>
  <c r="C72" i="14" a="1"/>
  <c r="C289" i="14" a="1"/>
  <c r="B299" i="13" a="1"/>
  <c r="C216" i="12" a="1"/>
  <c r="C288" i="14" a="1"/>
  <c r="B246" i="12" a="1"/>
  <c r="B111" i="11" a="1"/>
  <c r="C120" i="12" a="1"/>
  <c r="C181" i="11" a="1"/>
  <c r="B65" i="14" a="1"/>
  <c r="C252" i="11" a="1"/>
  <c r="B260" i="12" a="1"/>
  <c r="B210" i="13" a="1"/>
  <c r="C40" i="13" a="1"/>
  <c r="B196" i="11" a="1"/>
  <c r="C321" i="11" a="1"/>
  <c r="C27" i="12" a="1"/>
  <c r="B120" i="14" a="1"/>
  <c r="C172" i="13" a="1"/>
  <c r="C178" i="14" a="1"/>
  <c r="C189" i="12" a="1"/>
  <c r="C22" i="11" a="1"/>
  <c r="B33" i="13" a="1"/>
  <c r="B334" i="12" a="1"/>
  <c r="C223" i="12" a="1"/>
  <c r="C147" i="11" a="1"/>
  <c r="B135" i="12" a="1"/>
  <c r="C333" i="14" a="1"/>
  <c r="C212" i="14" a="1"/>
  <c r="C268" i="14" a="1"/>
  <c r="B202" i="11" a="1"/>
  <c r="B25" i="12" a="1"/>
  <c r="B49" i="11" a="1"/>
  <c r="C41" i="12" a="1"/>
  <c r="B235" i="14" a="1"/>
  <c r="C230" i="14" a="1"/>
  <c r="C136" i="13" a="1"/>
  <c r="B307" i="14" a="1"/>
  <c r="B180" i="14" a="1"/>
  <c r="C175" i="13" a="1"/>
  <c r="B222" i="11" a="1"/>
  <c r="B187" i="12" a="1"/>
  <c r="B65" i="12" a="1"/>
  <c r="C180" i="14" a="1"/>
  <c r="C340" i="13" a="1"/>
  <c r="C120" i="11" a="1"/>
  <c r="C14" i="11" a="1"/>
  <c r="B59" i="11" a="1"/>
  <c r="C229" i="13" a="1"/>
  <c r="C233" i="12" a="1"/>
  <c r="B42" i="13" a="1"/>
  <c r="B194" i="14" a="1"/>
  <c r="B332" i="14" a="1"/>
  <c r="B23" i="14" a="1"/>
  <c r="B338" i="11" a="1"/>
  <c r="B62" i="13" a="1"/>
  <c r="B109" i="14" a="1"/>
  <c r="C263" i="11" a="1"/>
  <c r="C5" i="12" a="1"/>
  <c r="B200" i="11" a="1"/>
  <c r="B16" i="11" a="1"/>
  <c r="C166" i="12" a="1"/>
  <c r="B272" i="14" a="1"/>
  <c r="B219" i="12" a="1"/>
  <c r="C282" i="12" a="1"/>
  <c r="B216" i="11" a="1"/>
  <c r="B122" i="11" a="1"/>
  <c r="C30" i="12" a="1"/>
  <c r="B322" i="12" a="1"/>
  <c r="C275" i="14" a="1"/>
  <c r="C69" i="12" a="1"/>
  <c r="B336" i="14" a="1"/>
  <c r="C12" i="14" a="1"/>
  <c r="B265" i="14" a="1"/>
  <c r="B44" i="12" a="1"/>
  <c r="B166" i="14" a="1"/>
  <c r="B232" i="13" a="1"/>
  <c r="C19" i="13" a="1"/>
  <c r="C228" i="13" a="1"/>
  <c r="B256" i="14" a="1"/>
  <c r="B188" i="12" a="1"/>
  <c r="B246" i="13" a="1"/>
  <c r="C29" i="12" a="1"/>
  <c r="C215" i="11" a="1"/>
  <c r="B259" i="13" a="1"/>
  <c r="B102" i="11" a="1"/>
  <c r="C8" i="11" a="1"/>
  <c r="C293" i="14" a="1"/>
  <c r="C272" i="13" a="1"/>
  <c r="C99" i="13" a="1"/>
  <c r="B316" i="14" a="1"/>
  <c r="B160" i="12" a="1"/>
  <c r="C73" i="14" a="1"/>
  <c r="C25" i="13" a="1"/>
  <c r="B312" i="12" a="1"/>
  <c r="B81" i="14" a="1"/>
  <c r="B324" i="14" a="1"/>
  <c r="B74" i="11" a="1"/>
  <c r="B317" i="13" a="1"/>
  <c r="C152" i="14" a="1"/>
  <c r="C134" i="14" a="1"/>
  <c r="C202" i="14" a="1"/>
  <c r="B98" i="14" a="1"/>
  <c r="C7" i="12" a="1"/>
  <c r="C219" i="13" a="1"/>
  <c r="B186" i="13" a="1"/>
  <c r="C280" i="11" a="1"/>
  <c r="C182" i="13" a="1"/>
  <c r="B123" i="13" a="1"/>
  <c r="C212" i="13" a="1"/>
  <c r="B22" i="11" a="1"/>
  <c r="C114" i="14" a="1"/>
  <c r="C271" i="12" a="1"/>
  <c r="B187" i="13" a="1"/>
  <c r="C159" i="12" a="1"/>
  <c r="C257" i="12" a="1"/>
  <c r="B291" i="11" a="1"/>
  <c r="C133" i="12" a="1"/>
  <c r="B241" i="14" a="1"/>
  <c r="C153" i="11" a="1"/>
  <c r="B272" i="11" a="1"/>
  <c r="C310" i="12" a="1"/>
  <c r="B176" i="14" a="1"/>
  <c r="B168" i="14" a="1"/>
  <c r="C191" i="11" a="1"/>
  <c r="C41" i="11" a="1"/>
  <c r="B329" i="11" a="1"/>
  <c r="C116" i="13" a="1"/>
  <c r="B75" i="11" a="1"/>
  <c r="C332" i="14" a="1"/>
  <c r="B260" i="14" a="1"/>
  <c r="C35" i="12" a="1"/>
  <c r="B237" i="13" a="1"/>
  <c r="C220" i="13" a="1"/>
  <c r="B235" i="12" a="1"/>
  <c r="C164" i="13" a="1"/>
  <c r="B12" i="11" a="1"/>
  <c r="C172" i="12" a="1"/>
  <c r="B298" i="11" a="1"/>
  <c r="B314" i="12" a="1"/>
  <c r="B53" i="13" a="1"/>
  <c r="B87" i="11" a="1"/>
  <c r="B196" i="14" a="1"/>
  <c r="C113" i="13" a="1"/>
  <c r="C237" i="13" a="1"/>
  <c r="C288" i="13" a="1"/>
  <c r="B304" i="13" a="1"/>
  <c r="C196" i="13" a="1"/>
  <c r="C332" i="12" a="1"/>
  <c r="C334" i="14" a="1"/>
  <c r="C5" i="14" a="1"/>
  <c r="C206" i="13" a="1"/>
  <c r="B118" i="12" a="1"/>
  <c r="C146" i="11" a="1"/>
  <c r="B11" i="11" a="1"/>
  <c r="B36" i="13" a="1"/>
  <c r="C188" i="12" a="1"/>
  <c r="B119" i="12" a="1"/>
  <c r="B117" i="12" a="1"/>
  <c r="B263" i="14" a="1"/>
  <c r="B47" i="14" a="1"/>
  <c r="C216" i="11" a="1"/>
  <c r="C68" i="14" a="1"/>
  <c r="C270" i="14" a="1"/>
  <c r="C208" i="11" a="1"/>
  <c r="C142" i="14" a="1"/>
  <c r="B45" i="11" a="1"/>
  <c r="C158" i="13" a="1"/>
  <c r="C181" i="13" a="1"/>
  <c r="C305" i="14" a="1"/>
  <c r="C156" i="12" a="1"/>
  <c r="B125" i="11" a="1"/>
  <c r="C246" i="12" a="1"/>
  <c r="B146" i="13" a="1"/>
  <c r="C195" i="11" a="1"/>
  <c r="B50" i="13" a="1"/>
  <c r="C330" i="13" a="1"/>
  <c r="B124" i="11" a="1"/>
  <c r="B88" i="11" a="1"/>
  <c r="B276" i="13" a="1"/>
  <c r="C155" i="13" a="1"/>
  <c r="C146" i="14" a="1"/>
  <c r="C285" i="14" a="1"/>
  <c r="B239" i="13" a="1"/>
  <c r="B316" i="13" a="1"/>
  <c r="C171" i="13" a="1"/>
  <c r="B118" i="13" a="1"/>
  <c r="C326" i="13" a="1"/>
  <c r="B299" i="12" a="1"/>
  <c r="B34" i="11" a="1"/>
  <c r="C89" i="14" a="1"/>
  <c r="B14" i="11" a="1"/>
  <c r="B13" i="12" a="1"/>
  <c r="B234" i="14" a="1"/>
  <c r="B247" i="14" a="1"/>
  <c r="C241" i="14" a="1"/>
  <c r="B24" i="14" a="1"/>
  <c r="C58" i="11" a="1"/>
  <c r="C94" i="11" a="1"/>
  <c r="C204" i="14" a="1"/>
  <c r="B132" i="11" a="1"/>
  <c r="C276" i="13" a="1"/>
  <c r="B125" i="13" a="1"/>
  <c r="C216" i="13" a="1"/>
  <c r="B264" i="13" a="1"/>
  <c r="B147" i="11" a="1"/>
  <c r="C214" i="13" a="1"/>
  <c r="C40" i="11" a="1"/>
  <c r="B72" i="11" a="1"/>
  <c r="C288" i="11" a="1"/>
  <c r="C200" i="14" a="1"/>
  <c r="B104" i="14" a="1"/>
  <c r="C148" i="11" a="1"/>
  <c r="B145" i="11" a="1"/>
  <c r="B72" i="12" a="1"/>
  <c r="C223" i="13" a="1"/>
  <c r="C314" i="14" a="1"/>
  <c r="B113" i="13" a="1"/>
  <c r="B306" i="13" a="1"/>
  <c r="C118" i="14" a="1"/>
  <c r="C189" i="13" a="1"/>
  <c r="C264" i="13" a="1"/>
  <c r="B164" i="14" a="1"/>
  <c r="C92" i="13" a="1"/>
  <c r="C19" i="12" a="1"/>
  <c r="C33" i="14" a="1"/>
  <c r="C331" i="12" a="1"/>
  <c r="B219" i="14" a="1"/>
  <c r="C35" i="13" a="1"/>
  <c r="B51" i="11" a="1"/>
  <c r="B259" i="11" a="1"/>
  <c r="B248" i="11" a="1"/>
  <c r="B294" i="12" a="1"/>
  <c r="C313" i="13" a="1"/>
  <c r="B232" i="11" a="1"/>
  <c r="B174" i="14" a="1"/>
  <c r="B298" i="13" a="1"/>
  <c r="C292" i="13" a="1"/>
  <c r="C259" i="14" a="1"/>
  <c r="C79" i="14" a="1"/>
  <c r="B103" i="12" a="1"/>
  <c r="B172" i="12" a="1"/>
  <c r="C303" i="13" a="1"/>
  <c r="B19" i="14" a="1"/>
  <c r="B151" i="11" a="1"/>
  <c r="B81" i="11" a="1"/>
  <c r="B41" i="13" a="1"/>
  <c r="B236" i="14" a="1"/>
  <c r="B203" i="13" a="1"/>
  <c r="C110" i="13" a="1"/>
  <c r="C89" i="12" a="1"/>
  <c r="B69" i="12" a="1"/>
  <c r="B204" i="12" a="1"/>
  <c r="C115" i="13" a="1"/>
  <c r="C301" i="12" a="1"/>
  <c r="B245" i="12" a="1"/>
  <c r="B235" i="11" a="1"/>
  <c r="C81" i="13" a="1"/>
  <c r="B324" i="11" a="1"/>
  <c r="B130" i="13" a="1"/>
  <c r="B32" i="11" a="1"/>
  <c r="B307" i="13" a="1"/>
  <c r="B54" i="13" a="1"/>
  <c r="B136" i="11" a="1"/>
  <c r="B20" i="13" a="1"/>
  <c r="B254" i="13" a="1"/>
  <c r="B301" i="14" a="1"/>
  <c r="C143" i="11" a="1"/>
  <c r="B111" i="14" a="1"/>
  <c r="C321" i="14" a="1"/>
  <c r="C90" i="14" a="1"/>
  <c r="C323" i="11" a="1"/>
  <c r="B228" i="14" a="1"/>
  <c r="C144" i="13" a="1"/>
  <c r="B106" i="14" a="1"/>
  <c r="B132" i="14" a="1"/>
  <c r="B229" i="13" a="1"/>
  <c r="C143" i="14" a="1"/>
  <c r="B305" i="12" a="1"/>
  <c r="B167" i="14" a="1"/>
  <c r="C279" i="14" a="1"/>
  <c r="B73" i="13" a="1"/>
  <c r="C257" i="14" a="1"/>
  <c r="B283" i="12" a="1"/>
  <c r="C9" i="12" a="1"/>
  <c r="C294" i="13" a="1"/>
  <c r="B331" i="14" a="1"/>
  <c r="C28" i="14" a="1"/>
  <c r="C152" i="13" a="1"/>
  <c r="B238" i="14" a="1"/>
  <c r="C105" i="13" a="1"/>
  <c r="B185" i="12" a="1"/>
  <c r="B95" i="14" a="1"/>
  <c r="B186" i="12" a="1"/>
  <c r="B303" i="14" a="1"/>
  <c r="B100" i="13" a="1"/>
  <c r="C87" i="12" a="1"/>
  <c r="C137" i="14" a="1"/>
  <c r="B154" i="11" a="1"/>
  <c r="C221" i="12" a="1"/>
  <c r="C147" i="14" a="1"/>
  <c r="B240" i="13" a="1"/>
  <c r="C327" i="13" a="1"/>
  <c r="B269" i="13" a="1"/>
  <c r="C97" i="14" a="1"/>
  <c r="C186" i="12" a="1"/>
  <c r="C238" i="11" a="1"/>
  <c r="C340" i="14" a="1"/>
  <c r="C17" i="13" a="1"/>
  <c r="B96" i="14" a="1"/>
  <c r="C128" i="11" a="1"/>
  <c r="C41" i="13" a="1"/>
  <c r="B144" i="14" a="1"/>
  <c r="C331" i="14" a="1"/>
  <c r="C93" i="14" a="1"/>
  <c r="B326" i="14" a="1"/>
  <c r="B141" i="12" a="1"/>
  <c r="C18" i="14" a="1"/>
  <c r="C93" i="11" a="1"/>
  <c r="B183" i="13" a="1"/>
  <c r="C140" i="11" a="1"/>
  <c r="B331" i="11" a="1"/>
  <c r="B243" i="12" a="1"/>
  <c r="C8" i="12" a="1"/>
  <c r="C182" i="14" a="1"/>
  <c r="C331" i="11" a="1"/>
  <c r="B270" i="14" a="1"/>
  <c r="B131" i="12" a="1"/>
  <c r="B226" i="14" a="1"/>
  <c r="C203" i="12" a="1"/>
  <c r="B142" i="11" a="1"/>
  <c r="B97" i="13" a="1"/>
  <c r="B97" i="14" a="1"/>
  <c r="C286" i="12" a="1"/>
  <c r="C188" i="11" a="1"/>
  <c r="B42" i="11" a="1"/>
  <c r="C292" i="14" a="1"/>
  <c r="C89" i="13" a="1"/>
  <c r="B273" i="13" a="1"/>
  <c r="B6" i="14" a="1"/>
  <c r="C277" i="13" a="1"/>
  <c r="C93" i="12" a="1"/>
  <c r="B82" i="13" a="1"/>
  <c r="C329" i="12" a="1"/>
  <c r="B215" i="12" a="1"/>
  <c r="B63" i="14" a="1"/>
  <c r="B338" i="13" a="1"/>
  <c r="B282" i="11" a="1"/>
  <c r="B182" i="14" a="1"/>
  <c r="B333" i="14" a="1"/>
  <c r="C177" i="11" a="1"/>
  <c r="B56" i="12" a="1"/>
  <c r="B49" i="12" a="1"/>
  <c r="B292" i="14" a="1"/>
  <c r="C300" i="12" a="1"/>
  <c r="C195" i="12" a="1"/>
  <c r="C68" i="13" a="1"/>
  <c r="B300" i="11" a="1"/>
  <c r="B193" i="12" a="1"/>
  <c r="C161" i="11" a="1"/>
  <c r="B191" i="14" a="1"/>
  <c r="C208" i="13" a="1"/>
  <c r="C231" i="12" a="1"/>
  <c r="B275" i="11" a="1"/>
  <c r="B202" i="14" a="1"/>
  <c r="B101" i="14" a="1"/>
  <c r="B68" i="11" a="1"/>
  <c r="B107" i="11" a="1"/>
  <c r="C298" i="14" a="1"/>
  <c r="B329" i="12" a="1"/>
  <c r="B161" i="11" a="1"/>
  <c r="C258" i="13" a="1"/>
  <c r="C67" i="12" a="1"/>
  <c r="C117" i="13" a="1"/>
  <c r="B73" i="14" a="1"/>
  <c r="B68" i="14" a="1"/>
  <c r="B25" i="13" a="1"/>
  <c r="B165" i="14" a="1"/>
  <c r="B42" i="14" a="1"/>
  <c r="B69" i="14" a="1"/>
  <c r="C141" i="13" a="1"/>
  <c r="B100" i="12" a="1"/>
  <c r="C206" i="11" a="1"/>
  <c r="B305" i="13" a="1"/>
  <c r="B270" i="13" a="1"/>
  <c r="C65" i="13" a="1"/>
  <c r="C107" i="13" a="1"/>
  <c r="C127" i="14" a="1"/>
  <c r="C150" i="11" a="1"/>
  <c r="B61" i="11" a="1"/>
  <c r="B278" i="14" a="1"/>
  <c r="C209" i="14" a="1"/>
  <c r="B296" i="13" a="1"/>
  <c r="C248" i="12" a="1"/>
  <c r="B213" i="12" a="1"/>
  <c r="B192" i="14" a="1"/>
  <c r="C280" i="14" a="1"/>
  <c r="C216" i="14" a="1"/>
  <c r="C228" i="14" a="1"/>
  <c r="C234" i="14" a="1"/>
  <c r="C162" i="11" a="1"/>
  <c r="B80" i="11" a="1"/>
  <c r="B87" i="14" a="1"/>
  <c r="B273" i="12" a="1"/>
  <c r="C131" i="13" a="1"/>
  <c r="B275" i="14" a="1"/>
  <c r="B222" i="14" a="1"/>
  <c r="C336" i="12" a="1"/>
  <c r="B27" i="12" a="1"/>
  <c r="C299" i="12" a="1"/>
  <c r="C227" i="14" a="1"/>
  <c r="B305" i="11" a="1"/>
  <c r="C311" i="14" a="1"/>
  <c r="C285" i="13" a="1"/>
  <c r="B102" i="12" a="1"/>
  <c r="B9" i="11" a="1"/>
  <c r="B165" i="12" a="1"/>
  <c r="B298" i="14" a="1"/>
  <c r="C169" i="14" a="1"/>
  <c r="B265" i="12" a="1"/>
  <c r="B85" i="14" a="1"/>
  <c r="C55" i="13" a="1"/>
  <c r="B14" i="12" a="1"/>
  <c r="C211" i="14" a="1"/>
  <c r="C310" i="14" a="1"/>
  <c r="B5" i="11" a="1"/>
  <c r="C152" i="12" a="1"/>
  <c r="B31" i="13" a="1"/>
  <c r="B130" i="14" a="1"/>
  <c r="B248" i="13" a="1"/>
  <c r="B239" i="12" a="1"/>
  <c r="C198" i="13" a="1"/>
  <c r="B229" i="11" a="1"/>
  <c r="B218" i="14" a="1"/>
  <c r="C67" i="14" a="1"/>
  <c r="C103" i="14" a="1"/>
  <c r="B258" i="13" a="1"/>
  <c r="B230" i="13" a="1"/>
  <c r="C41" i="14" a="1"/>
  <c r="C78" i="14" a="1"/>
  <c r="B24" i="11" a="1"/>
  <c r="C56" i="13" a="1"/>
  <c r="B226" i="11" a="1"/>
  <c r="C5" i="13" a="1"/>
  <c r="C38" i="13" a="1"/>
  <c r="C316" i="12" a="1"/>
  <c r="C127" i="11" a="1"/>
  <c r="B53" i="11" a="1"/>
  <c r="C42" i="11" a="1"/>
  <c r="B159" i="12" a="1"/>
  <c r="B217" i="14" a="1"/>
  <c r="C21" i="14" a="1"/>
  <c r="B284" i="13" a="1"/>
  <c r="B60" i="14" a="1"/>
  <c r="C135" i="12" a="1"/>
  <c r="C313" i="14" a="1"/>
  <c r="C263" i="12" a="1"/>
  <c r="C219" i="11" a="1"/>
  <c r="B47" i="12" a="1"/>
  <c r="B206" i="12" a="1"/>
  <c r="B77" i="14" a="1"/>
  <c r="C231" i="14" a="1"/>
  <c r="C201" i="14" a="1"/>
  <c r="C196" i="11" a="1"/>
  <c r="C76" i="13" a="1"/>
  <c r="B135" i="11" a="1"/>
  <c r="C335" i="14" a="1"/>
  <c r="C112" i="14" a="1"/>
  <c r="B309" i="11" a="1"/>
  <c r="C179" i="12" a="1"/>
  <c r="B167" i="12" a="1"/>
  <c r="B97" i="11" a="1"/>
  <c r="B203" i="11" a="1"/>
  <c r="C160" i="13" a="1"/>
  <c r="C95" i="11" a="1"/>
  <c r="B73" i="12" a="1"/>
  <c r="C318" i="12" a="1"/>
  <c r="B296" i="12" a="1"/>
  <c r="C323" i="14" a="1"/>
  <c r="C110" i="12" a="1"/>
  <c r="C320" i="14" a="1"/>
  <c r="C253" i="11" a="1"/>
  <c r="C288" i="12" a="1"/>
  <c r="B75" i="14" a="1"/>
  <c r="B238" i="12" a="1"/>
  <c r="C306" i="14" a="1"/>
  <c r="B267" i="11" a="1"/>
  <c r="C306" i="11" a="1"/>
  <c r="B189" i="11" a="1"/>
  <c r="C214" i="11" a="1"/>
  <c r="B113" i="14" a="1"/>
  <c r="B74" i="13" a="1"/>
  <c r="C295" i="12" a="1"/>
  <c r="B167" i="11" a="1"/>
  <c r="B252" i="14" a="1"/>
  <c r="B169" i="13" a="1"/>
  <c r="C226" i="14" a="1"/>
  <c r="C255" i="13" a="1"/>
  <c r="C20" i="13" a="1"/>
  <c r="C13" i="14" a="1"/>
  <c r="C34" i="11" a="1"/>
  <c r="C134" i="12" a="1"/>
  <c r="B178" i="11" a="1"/>
  <c r="B277" i="14" a="1"/>
  <c r="C13" i="11" a="1"/>
  <c r="C308" i="13" a="1"/>
  <c r="B149" i="12" a="1"/>
  <c r="C338" i="12" a="1"/>
  <c r="B19" i="11" a="1"/>
  <c r="B22" i="13" a="1"/>
  <c r="B61" i="14" a="1"/>
  <c r="C48" i="13" a="1"/>
  <c r="C299" i="11" a="1"/>
  <c r="B13" i="14" a="1"/>
  <c r="B126" i="11" a="1"/>
  <c r="B160" i="13" a="1"/>
  <c r="C140" i="13" a="1"/>
  <c r="B67" i="13" a="1"/>
  <c r="C157" i="13" a="1"/>
  <c r="B115" i="12" a="1"/>
  <c r="B241" i="11" a="1"/>
  <c r="C270" i="12" a="1"/>
  <c r="C234" i="13" a="1"/>
  <c r="B280" i="14" a="1"/>
  <c r="B326" i="13" a="1"/>
  <c r="C312" i="11" a="1"/>
  <c r="C207" i="13" a="1"/>
  <c r="B97" i="12" a="1"/>
  <c r="B254" i="12" a="1"/>
  <c r="B321" i="13" a="1"/>
  <c r="B128" i="13" a="1"/>
  <c r="C324" i="14" a="1"/>
  <c r="B157" i="11" a="1"/>
  <c r="B90" i="13" a="1"/>
  <c r="B57" i="14" a="1"/>
  <c r="B189" i="13" a="1"/>
  <c r="B45" i="13" a="1"/>
  <c r="B210" i="12" a="1"/>
  <c r="C92" i="14" a="1"/>
  <c r="C333" i="13" a="1"/>
  <c r="C203" i="11" a="1"/>
  <c r="C206" i="14" a="1"/>
  <c r="C244" i="13" a="1"/>
  <c r="C20" i="11" a="1"/>
  <c r="C194" i="11" a="1"/>
  <c r="B320" i="14" a="1"/>
  <c r="B214" i="14" a="1"/>
  <c r="B177" i="14" a="1"/>
  <c r="B280" i="11" a="1"/>
  <c r="B5" i="13" a="1"/>
  <c r="C177" i="12" a="1"/>
  <c r="B125" i="14" a="1"/>
  <c r="B96" i="12" a="1"/>
  <c r="C23" i="12" a="1"/>
  <c r="B287" i="13" a="1"/>
  <c r="B66" i="13" a="1"/>
  <c r="B162" i="14" a="1"/>
  <c r="C184" i="12" a="1"/>
  <c r="B291" i="12" a="1"/>
  <c r="B100" i="14" a="1"/>
  <c r="B159" i="14" a="1"/>
  <c r="B267" i="14" a="1"/>
  <c r="B20" i="14" a="1"/>
  <c r="B77" i="13" a="1"/>
  <c r="C223" i="14" a="1"/>
  <c r="B310" i="11" a="1"/>
  <c r="B18" i="12" a="1"/>
  <c r="B110" i="12" a="1"/>
  <c r="B105" i="14" a="1"/>
  <c r="C72" i="11" a="1"/>
  <c r="B101" i="13" a="1"/>
  <c r="C95" i="12" a="1"/>
  <c r="C207" i="14" a="1"/>
  <c r="C189" i="11" a="1"/>
  <c r="C287" i="11" a="1"/>
  <c r="B226" i="12" a="1"/>
  <c r="C110" i="14" a="1"/>
  <c r="C145" i="11" a="1"/>
  <c r="B204" i="11" a="1"/>
  <c r="C76" i="11" a="1"/>
  <c r="C58" i="13" a="1"/>
  <c r="C50" i="14" a="1"/>
  <c r="B210" i="11" a="1"/>
  <c r="C115" i="12" a="1"/>
  <c r="C66" i="14" a="1"/>
  <c r="C242" i="13" a="1"/>
  <c r="C189" i="14" a="1"/>
  <c r="B245" i="14" a="1"/>
  <c r="B314" i="13" a="1"/>
  <c r="C160" i="12" a="1"/>
  <c r="B292" i="11" a="1"/>
  <c r="C158" i="11" a="1"/>
  <c r="C251" i="11" a="1"/>
  <c r="B221" i="11" a="1"/>
  <c r="B244" i="12" a="1"/>
  <c r="C276" i="14" a="1"/>
  <c r="C262" i="14" a="1"/>
  <c r="B54" i="14" a="1"/>
  <c r="B258" i="14" a="1"/>
  <c r="B158" i="12" a="1"/>
  <c r="B162" i="13" a="1"/>
  <c r="C39" i="12" a="1"/>
  <c r="B149" i="13" a="1"/>
  <c r="C168" i="11" a="1"/>
  <c r="C239" i="12" a="1"/>
  <c r="B174" i="13" a="1"/>
  <c r="C118" i="11" a="1"/>
  <c r="B308" i="12" a="1"/>
  <c r="C161" i="13" a="1"/>
  <c r="C212" i="11" a="1"/>
  <c r="C266" i="13" a="1"/>
  <c r="B291" i="14" a="1"/>
  <c r="B129" i="11" a="1"/>
  <c r="B177" i="13" a="1"/>
  <c r="B208" i="13" a="1"/>
  <c r="B271" i="13" a="1"/>
  <c r="B21" i="14" a="1"/>
  <c r="C72" i="13" a="1"/>
  <c r="B13" i="13" a="1"/>
  <c r="C91" i="11" a="1"/>
  <c r="B150" i="13" a="1"/>
  <c r="C99" i="12" a="1"/>
  <c r="C113" i="14" a="1"/>
  <c r="B251" i="13" a="1"/>
  <c r="C170" i="14" a="1"/>
  <c r="B8" i="13" a="1"/>
  <c r="C28" i="11" a="1"/>
  <c r="B225" i="13" a="1"/>
  <c r="B197" i="13" a="1"/>
  <c r="C231" i="11" a="1"/>
  <c r="C299" i="14" a="1"/>
  <c r="B161" i="14" a="1"/>
  <c r="C283" i="14" a="1"/>
  <c r="C214" i="14" a="1"/>
  <c r="B299" i="11" a="1"/>
  <c r="B56" i="14" a="1"/>
  <c r="B7" i="14" a="1"/>
  <c r="B123" i="14" a="1"/>
  <c r="B294" i="13" a="1"/>
  <c r="C283" i="13" a="1"/>
  <c r="C54" i="14" a="1"/>
  <c r="B269" i="14" a="1"/>
  <c r="C170" i="11" a="1"/>
  <c r="C78" i="13" a="1"/>
  <c r="C268" i="13" a="1"/>
  <c r="B323" i="12" a="1"/>
  <c r="C18" i="12" a="1"/>
  <c r="B322" i="14" a="1"/>
  <c r="C248" i="11" a="1"/>
  <c r="B148" i="11" a="1"/>
  <c r="C284" i="13" a="1"/>
  <c r="C304" i="12" a="1"/>
  <c r="B209" i="13" a="1"/>
  <c r="B283" i="13" a="1"/>
  <c r="C104" i="11" a="1"/>
  <c r="C63" i="14" a="1"/>
  <c r="B39" i="11" a="1"/>
  <c r="B44" i="13" a="1"/>
  <c r="C42" i="14" a="1"/>
  <c r="B122" i="14" a="1"/>
  <c r="B330" i="14" a="1"/>
  <c r="C29" i="11" a="1"/>
  <c r="B171" i="13" a="1"/>
  <c r="B85" i="11" a="1"/>
  <c r="C138" i="12" a="1"/>
  <c r="B265" i="13" a="1"/>
  <c r="B254" i="14" a="1"/>
  <c r="B337" i="14" a="1"/>
  <c r="B158" i="13" a="1"/>
  <c r="C311" i="11" a="1"/>
  <c r="C302" i="12" a="1"/>
  <c r="B186" i="14" a="1"/>
  <c r="C131" i="12" a="1"/>
  <c r="C48" i="14" a="1"/>
  <c r="B65" i="11" a="1"/>
  <c r="C235" i="13" a="1"/>
  <c r="C242" i="11" a="1"/>
  <c r="B56" i="11" a="1"/>
  <c r="C43" i="14" a="1"/>
  <c r="C25" i="11" a="1"/>
  <c r="C272" i="11" a="1"/>
  <c r="B62" i="14" a="1"/>
  <c r="B32" i="14" a="1"/>
  <c r="C79" i="13" a="1"/>
  <c r="B112" i="12" a="1"/>
  <c r="B340" i="12" a="1"/>
  <c r="B194" i="11" a="1"/>
  <c r="C257" i="13" a="1"/>
  <c r="C314" i="13" a="1"/>
  <c r="C72" i="12" a="1"/>
  <c r="B157" i="14" a="1"/>
  <c r="C283" i="12" a="1"/>
  <c r="B211" i="12" a="1"/>
  <c r="B62" i="11" a="1"/>
  <c r="C213" i="14" a="1"/>
  <c r="C282" i="11" a="1"/>
  <c r="C68" i="12" a="1"/>
  <c r="B328" i="13" a="1"/>
  <c r="B133" i="14" a="1"/>
  <c r="C139" i="12" a="1"/>
  <c r="B246" i="14" a="1"/>
  <c r="C176" i="12" a="1"/>
  <c r="B152" i="12" a="1"/>
  <c r="B91" i="13" a="1"/>
  <c r="C18" i="13" a="1"/>
  <c r="C313" i="12" a="1"/>
  <c r="C233" i="11" a="1"/>
  <c r="C308" i="14" a="1"/>
  <c r="B311" i="14" a="1"/>
  <c r="B67" i="14" a="1"/>
  <c r="C280" i="13" a="1"/>
  <c r="B163" i="12" a="1"/>
  <c r="C85" i="11" a="1"/>
  <c r="B236" i="13" a="1"/>
  <c r="C243" i="12" a="1"/>
  <c r="B148" i="14" a="1"/>
  <c r="B145" i="13" a="1"/>
  <c r="B191" i="11" a="1"/>
  <c r="C296" i="13" a="1"/>
  <c r="C86" i="11" a="1"/>
  <c r="C210" i="13" a="1"/>
  <c r="C317" i="11" a="1"/>
  <c r="B140" i="11" a="1"/>
  <c r="C338" i="13" a="1"/>
  <c r="B29" i="12" a="1"/>
  <c r="C245" i="11" a="1"/>
  <c r="B116" i="11" a="1"/>
  <c r="C234" i="12" a="1"/>
  <c r="B206" i="11" a="1"/>
  <c r="B339" i="14" a="1"/>
  <c r="C265" i="14" a="1"/>
  <c r="C91" i="13" a="1"/>
  <c r="C137" i="11" a="1"/>
  <c r="B288" i="12" a="1"/>
  <c r="B207" i="14" a="1"/>
  <c r="B239" i="14" a="1"/>
  <c r="C128" i="12" a="1"/>
  <c r="B29" i="13" a="1"/>
  <c r="C238" i="14" a="1"/>
  <c r="B58" i="14" a="1"/>
  <c r="C131" i="14" a="1"/>
  <c r="C240" i="12" a="1"/>
  <c r="C300" i="14" a="1"/>
  <c r="C30" i="11" a="1"/>
  <c r="B211" i="14" a="1"/>
  <c r="C213" i="11" a="1"/>
  <c r="C26" i="12" a="1"/>
  <c r="B129" i="14" a="1"/>
  <c r="C236" i="12" a="1"/>
  <c r="C100" i="11" a="1"/>
  <c r="C10" i="13" a="1"/>
  <c r="C306" i="12" a="1"/>
  <c r="B55" i="12" a="1"/>
  <c r="B339" i="12" a="1"/>
  <c r="C316" i="11" a="1"/>
  <c r="B138" i="14" a="1"/>
  <c r="B176" i="12" a="1"/>
  <c r="C43" i="12" a="1"/>
  <c r="C1" i="12" a="1"/>
  <c r="C59" i="11" a="1"/>
  <c r="B140" i="14" a="1"/>
  <c r="B209" i="11" a="1"/>
  <c r="C92" i="11" a="1"/>
  <c r="B240" i="12" a="1"/>
  <c r="C210" i="12" a="1"/>
  <c r="B222" i="12" a="1"/>
  <c r="B170" i="13" a="1"/>
  <c r="C281" i="13" a="1"/>
  <c r="C184" i="14" a="1"/>
  <c r="C23" i="11" a="1"/>
  <c r="B266" i="14" a="1"/>
  <c r="C324" i="11" a="1"/>
  <c r="B240" i="11" a="1"/>
  <c r="C197" i="11" a="1"/>
  <c r="C336" i="14" a="1"/>
  <c r="B27" i="11" a="1"/>
  <c r="B147" i="14" a="1"/>
  <c r="B216" i="14" a="1"/>
  <c r="C156" i="14" a="1"/>
  <c r="C325" i="13" a="1"/>
  <c r="B286" i="11" a="1"/>
  <c r="B290" i="11" a="1"/>
  <c r="B26" i="14" a="1"/>
  <c r="C54" i="11" a="1"/>
  <c r="C176" i="13" a="1"/>
  <c r="C16" i="13" a="1"/>
  <c r="C267" i="14" a="1"/>
  <c r="B20" i="12" a="1"/>
  <c r="C49" i="11" a="1"/>
  <c r="B249" i="11" a="1"/>
  <c r="B12" i="14" a="1"/>
  <c r="B169" i="11" a="1"/>
  <c r="C150" i="12" a="1"/>
  <c r="B261" i="14" a="1"/>
  <c r="B339" i="13" a="1"/>
  <c r="C173" i="12" a="1"/>
  <c r="C117" i="12" a="1"/>
  <c r="B38" i="12" a="1"/>
  <c r="C145" i="14" a="1"/>
  <c r="C326" i="12" a="1"/>
  <c r="C22" i="14" a="1"/>
  <c r="C292" i="12" a="1"/>
  <c r="B287" i="11" a="1"/>
  <c r="B243" i="13" a="1"/>
  <c r="B44" i="11" a="1"/>
  <c r="B234" i="13" a="1"/>
  <c r="C137" i="13" a="1"/>
  <c r="B58" i="13" a="1"/>
  <c r="C20" i="14" a="1"/>
  <c r="B51" i="12" a="1"/>
  <c r="B318" i="12" a="1"/>
  <c r="C307" i="14" a="1"/>
  <c r="C14" i="12" a="1"/>
  <c r="B30" i="11" a="1"/>
  <c r="B111" i="13" a="1"/>
  <c r="C257" i="11" a="1"/>
  <c r="C88" i="11" a="1"/>
  <c r="B113" i="11" a="1"/>
  <c r="B319" i="14" a="1"/>
  <c r="B311" i="13" a="1"/>
  <c r="C69" i="11" a="1"/>
  <c r="B47" i="11" a="1"/>
  <c r="B299" i="14" a="1"/>
  <c r="C148" i="13" a="1"/>
  <c r="B78" i="11" a="1"/>
  <c r="B247" i="13" a="1"/>
  <c r="C94" i="13" a="1"/>
  <c r="B16" i="14" a="1"/>
  <c r="C70" i="11" a="1"/>
  <c r="B71" i="11" a="1"/>
  <c r="C166" i="13" a="1"/>
  <c r="C69" i="13" a="1"/>
  <c r="C64" i="11" a="1"/>
  <c r="C36" i="11" a="1"/>
  <c r="C172" i="14" a="1"/>
  <c r="C45" i="14" a="1"/>
  <c r="B68" i="12" a="1"/>
  <c r="C190" i="14" a="1"/>
  <c r="B208" i="12" a="1"/>
  <c r="B272" i="12" a="1"/>
  <c r="B17" i="11" a="1"/>
  <c r="C62" i="12" a="1"/>
  <c r="C43" i="11" a="1"/>
  <c r="B238" i="13" a="1"/>
  <c r="B55" i="13" a="1"/>
  <c r="C222" i="12" a="1"/>
  <c r="C249" i="14" a="1"/>
  <c r="B205" i="14" a="1"/>
  <c r="B340" i="11" a="1"/>
  <c r="C188" i="14" a="1"/>
  <c r="C84" i="14" a="1"/>
  <c r="C204" i="13" a="1"/>
  <c r="C202" i="13" a="1"/>
  <c r="B249" i="14" a="1"/>
  <c r="B227" i="11" a="1"/>
  <c r="C224" i="14" a="1"/>
  <c r="C46" i="11" a="1"/>
  <c r="C185" i="12" a="1"/>
  <c r="B46" i="11" a="1"/>
  <c r="C226" i="13" a="1"/>
  <c r="C16" i="14" a="1"/>
  <c r="B306" i="14" a="1"/>
  <c r="C277" i="14" a="1"/>
  <c r="C238" i="13" a="1"/>
  <c r="C60" i="11" a="1"/>
  <c r="C56" i="14" a="1"/>
  <c r="B28" i="12" a="1"/>
  <c r="C75" i="11" a="1"/>
  <c r="C266" i="14" a="1"/>
  <c r="C309" i="13" a="1"/>
  <c r="C166" i="14" a="1"/>
  <c r="C98" i="11" a="1"/>
  <c r="C168" i="13" a="1"/>
  <c r="B72" i="14" a="1"/>
  <c r="C201" i="11" a="1"/>
  <c r="B253" i="14" a="1"/>
  <c r="C134" i="13" a="1"/>
  <c r="B30" i="14" a="1"/>
  <c r="C256" i="12" a="1"/>
  <c r="B197" i="12" a="1"/>
  <c r="C281" i="12" a="1"/>
  <c r="C171" i="14" a="1"/>
  <c r="B202" i="12" a="1"/>
  <c r="C52" i="11" a="1"/>
  <c r="C128" i="13" a="1"/>
  <c r="B218" i="11" a="1"/>
  <c r="C282" i="13" a="1"/>
  <c r="C128" i="14" a="1"/>
  <c r="B12" i="13" a="1"/>
  <c r="B225" i="12" a="1"/>
  <c r="C32" i="13" a="1"/>
  <c r="C296" i="11" a="1"/>
  <c r="C293" i="12" a="1"/>
  <c r="B287" i="14" a="1"/>
  <c r="B64" i="13" a="1"/>
  <c r="C191" i="13" a="1"/>
  <c r="B284" i="14" a="1"/>
  <c r="B229" i="14" a="1"/>
  <c r="C290" i="13" a="1"/>
  <c r="B31" i="11" a="1"/>
  <c r="C328" i="13" a="1"/>
  <c r="C235" i="14" a="1"/>
  <c r="C224" i="11" a="1"/>
  <c r="B136" i="14" a="1"/>
  <c r="B170" i="14" a="1"/>
  <c r="C19" i="11" a="1"/>
  <c r="C334" i="12" a="1"/>
  <c r="C334" i="12" l="1"/>
  <c r="C19" i="11"/>
  <c r="B170" i="14"/>
  <c r="B136" i="14"/>
  <c r="C224" i="11"/>
  <c r="C235" i="14"/>
  <c r="C328" i="13"/>
  <c r="B31" i="11"/>
  <c r="C290" i="13"/>
  <c r="B229" i="14"/>
  <c r="B284" i="14"/>
  <c r="C191" i="13"/>
  <c r="B64" i="13"/>
  <c r="B287" i="14"/>
  <c r="C293" i="12"/>
  <c r="C296" i="11"/>
  <c r="C32" i="13"/>
  <c r="B225" i="12"/>
  <c r="B12" i="13"/>
  <c r="C128" i="14"/>
  <c r="C282" i="13"/>
  <c r="B218" i="11"/>
  <c r="C128" i="13"/>
  <c r="C52" i="11"/>
  <c r="B202" i="12"/>
  <c r="C171" i="14"/>
  <c r="C281" i="12"/>
  <c r="B197" i="12"/>
  <c r="C256" i="12"/>
  <c r="B30" i="14"/>
  <c r="C134" i="13"/>
  <c r="B253" i="14"/>
  <c r="C201" i="11"/>
  <c r="B72" i="14"/>
  <c r="C168" i="13"/>
  <c r="C98" i="11"/>
  <c r="C166" i="14"/>
  <c r="C309" i="13"/>
  <c r="C266" i="14"/>
  <c r="C75" i="11"/>
  <c r="B28" i="12"/>
  <c r="C56" i="14"/>
  <c r="C60" i="11"/>
  <c r="C238" i="13"/>
  <c r="C277" i="14"/>
  <c r="B306" i="14"/>
  <c r="C16" i="14"/>
  <c r="C226" i="13"/>
  <c r="B46" i="11"/>
  <c r="C185" i="12"/>
  <c r="C46" i="11"/>
  <c r="C224" i="14"/>
  <c r="B227" i="11"/>
  <c r="B249" i="14"/>
  <c r="C202" i="13"/>
  <c r="C204" i="13"/>
  <c r="C84" i="14"/>
  <c r="C188" i="14"/>
  <c r="B340" i="11"/>
  <c r="B205" i="14"/>
  <c r="C249" i="14"/>
  <c r="C222" i="12"/>
  <c r="B55" i="13"/>
  <c r="B238" i="13"/>
  <c r="C43" i="11"/>
  <c r="C62" i="12"/>
  <c r="B17" i="11"/>
  <c r="B272" i="12"/>
  <c r="B208" i="12"/>
  <c r="C190" i="14"/>
  <c r="B68" i="12"/>
  <c r="C45" i="14"/>
  <c r="C172" i="14"/>
  <c r="C36" i="11"/>
  <c r="C64" i="11"/>
  <c r="C69" i="13"/>
  <c r="C166" i="13"/>
  <c r="B71" i="11"/>
  <c r="C70" i="11"/>
  <c r="B16" i="14"/>
  <c r="C94" i="13"/>
  <c r="B247" i="13"/>
  <c r="B78" i="11"/>
  <c r="C148" i="13"/>
  <c r="B299" i="14"/>
  <c r="B47" i="11"/>
  <c r="C69" i="11"/>
  <c r="B311" i="13"/>
  <c r="B319" i="14"/>
  <c r="B113" i="11"/>
  <c r="C88" i="11"/>
  <c r="C257" i="11"/>
  <c r="B111" i="13"/>
  <c r="B30" i="11"/>
  <c r="C14" i="12"/>
  <c r="C307" i="14"/>
  <c r="B318" i="12"/>
  <c r="B51" i="12"/>
  <c r="C20" i="14"/>
  <c r="B58" i="13"/>
  <c r="C137" i="13"/>
  <c r="B234" i="13"/>
  <c r="B44" i="11"/>
  <c r="B243" i="13"/>
  <c r="B287" i="11"/>
  <c r="C292" i="12"/>
  <c r="C22" i="14"/>
  <c r="C326" i="12"/>
  <c r="C145" i="14"/>
  <c r="B38" i="12"/>
  <c r="C117" i="12"/>
  <c r="C173" i="12"/>
  <c r="B339" i="13"/>
  <c r="B261" i="14"/>
  <c r="C150" i="12"/>
  <c r="B169" i="11"/>
  <c r="B12" i="14"/>
  <c r="B249" i="11"/>
  <c r="C49" i="11"/>
  <c r="B20" i="12"/>
  <c r="C267" i="14"/>
  <c r="C16" i="13"/>
  <c r="C176" i="13"/>
  <c r="C54" i="11"/>
  <c r="B26" i="14"/>
  <c r="B290" i="11"/>
  <c r="B286" i="11"/>
  <c r="C325" i="13"/>
  <c r="C156" i="14"/>
  <c r="B216" i="14"/>
  <c r="B147" i="14"/>
  <c r="B27" i="11"/>
  <c r="C336" i="14"/>
  <c r="C197" i="11"/>
  <c r="B240" i="11"/>
  <c r="C324" i="11"/>
  <c r="B266" i="14"/>
  <c r="C23" i="11"/>
  <c r="C184" i="14"/>
  <c r="C281" i="13"/>
  <c r="B170" i="13"/>
  <c r="B222" i="12"/>
  <c r="E222" i="12" s="1"/>
  <c r="L222" i="12" s="1"/>
  <c r="P222" i="12" s="1"/>
  <c r="C210" i="12"/>
  <c r="B240" i="12"/>
  <c r="C92" i="11"/>
  <c r="B209" i="11"/>
  <c r="B140" i="14"/>
  <c r="C59" i="11"/>
  <c r="C1" i="12"/>
  <c r="C43" i="12"/>
  <c r="B176" i="12"/>
  <c r="B138" i="14"/>
  <c r="C316" i="11"/>
  <c r="B339" i="12"/>
  <c r="B55" i="12"/>
  <c r="C306" i="12"/>
  <c r="C10" i="13"/>
  <c r="C100" i="11"/>
  <c r="C236" i="12"/>
  <c r="B129" i="14"/>
  <c r="C26" i="12"/>
  <c r="C213" i="11"/>
  <c r="B211" i="14"/>
  <c r="C30" i="11"/>
  <c r="C300" i="14"/>
  <c r="C240" i="12"/>
  <c r="C131" i="14"/>
  <c r="B58" i="14"/>
  <c r="C238" i="14"/>
  <c r="B29" i="13"/>
  <c r="C128" i="12"/>
  <c r="B239" i="14"/>
  <c r="B207" i="14"/>
  <c r="B288" i="12"/>
  <c r="C137" i="11"/>
  <c r="C91" i="13"/>
  <c r="C265" i="14"/>
  <c r="B339" i="14"/>
  <c r="B206" i="11"/>
  <c r="C234" i="12"/>
  <c r="B116" i="11"/>
  <c r="C245" i="11"/>
  <c r="B29" i="12"/>
  <c r="C338" i="13"/>
  <c r="B140" i="11"/>
  <c r="C317" i="11"/>
  <c r="C210" i="13"/>
  <c r="C86" i="11"/>
  <c r="C296" i="13"/>
  <c r="B191" i="11"/>
  <c r="B145" i="13"/>
  <c r="B148" i="14"/>
  <c r="C243" i="12"/>
  <c r="B236" i="13"/>
  <c r="C85" i="11"/>
  <c r="B163" i="12"/>
  <c r="C280" i="13"/>
  <c r="B67" i="14"/>
  <c r="B311" i="14"/>
  <c r="C308" i="14"/>
  <c r="C233" i="11"/>
  <c r="C313" i="12"/>
  <c r="C18" i="13"/>
  <c r="B91" i="13"/>
  <c r="B152" i="12"/>
  <c r="C176" i="12"/>
  <c r="B246" i="14"/>
  <c r="C139" i="12"/>
  <c r="B133" i="14"/>
  <c r="B328" i="13"/>
  <c r="C68" i="12"/>
  <c r="C282" i="11"/>
  <c r="C213" i="14"/>
  <c r="B62" i="11"/>
  <c r="B211" i="12"/>
  <c r="C283" i="12"/>
  <c r="B157" i="14"/>
  <c r="C72" i="12"/>
  <c r="C314" i="13"/>
  <c r="C257" i="13"/>
  <c r="B194" i="11"/>
  <c r="B340" i="12"/>
  <c r="B112" i="12"/>
  <c r="C79" i="13"/>
  <c r="B32" i="14"/>
  <c r="B62" i="14"/>
  <c r="C272" i="11"/>
  <c r="C25" i="11"/>
  <c r="C43" i="14"/>
  <c r="B56" i="11"/>
  <c r="C242" i="11"/>
  <c r="C235" i="13"/>
  <c r="B65" i="11"/>
  <c r="C48" i="14"/>
  <c r="C131" i="12"/>
  <c r="B186" i="14"/>
  <c r="C302" i="12"/>
  <c r="C311" i="11"/>
  <c r="B158" i="13"/>
  <c r="B337" i="14"/>
  <c r="B254" i="14"/>
  <c r="B265" i="13"/>
  <c r="C138" i="12"/>
  <c r="B85" i="11"/>
  <c r="B171" i="13"/>
  <c r="C29" i="11"/>
  <c r="B330" i="14"/>
  <c r="B122" i="14"/>
  <c r="C42" i="14"/>
  <c r="B44" i="13"/>
  <c r="B39" i="11"/>
  <c r="C63" i="14"/>
  <c r="C104" i="11"/>
  <c r="B283" i="13"/>
  <c r="B209" i="13"/>
  <c r="C304" i="12"/>
  <c r="C284" i="13"/>
  <c r="B148" i="11"/>
  <c r="C248" i="11"/>
  <c r="B322" i="14"/>
  <c r="C18" i="12"/>
  <c r="B323" i="12"/>
  <c r="C268" i="13"/>
  <c r="C78" i="13"/>
  <c r="C170" i="11"/>
  <c r="B269" i="14"/>
  <c r="C54" i="14"/>
  <c r="C283" i="13"/>
  <c r="B294" i="13"/>
  <c r="B123" i="14"/>
  <c r="B7" i="14"/>
  <c r="B56" i="14"/>
  <c r="B299" i="11"/>
  <c r="C214" i="14"/>
  <c r="C283" i="14"/>
  <c r="B161" i="14"/>
  <c r="C299" i="14"/>
  <c r="C231" i="11"/>
  <c r="B197" i="13"/>
  <c r="B225" i="13"/>
  <c r="C28" i="11"/>
  <c r="B8" i="13"/>
  <c r="C170" i="14"/>
  <c r="B251" i="13"/>
  <c r="C113" i="14"/>
  <c r="C99" i="12"/>
  <c r="B150" i="13"/>
  <c r="C91" i="11"/>
  <c r="B13" i="13"/>
  <c r="C72" i="13"/>
  <c r="B21" i="14"/>
  <c r="B271" i="13"/>
  <c r="B208" i="13"/>
  <c r="B177" i="13"/>
  <c r="B129" i="11"/>
  <c r="B291" i="14"/>
  <c r="C266" i="13"/>
  <c r="C212" i="11"/>
  <c r="C161" i="13"/>
  <c r="B308" i="12"/>
  <c r="C118" i="11"/>
  <c r="B174" i="13"/>
  <c r="C239" i="12"/>
  <c r="C168" i="11"/>
  <c r="B149" i="13"/>
  <c r="C39" i="12"/>
  <c r="B162" i="13"/>
  <c r="B158" i="12"/>
  <c r="B258" i="14"/>
  <c r="B54" i="14"/>
  <c r="C262" i="14"/>
  <c r="C276" i="14"/>
  <c r="B244" i="12"/>
  <c r="B221" i="11"/>
  <c r="C251" i="11"/>
  <c r="C158" i="11"/>
  <c r="B292" i="11"/>
  <c r="C160" i="12"/>
  <c r="B314" i="13"/>
  <c r="B245" i="14"/>
  <c r="C189" i="14"/>
  <c r="C242" i="13"/>
  <c r="C66" i="14"/>
  <c r="C115" i="12"/>
  <c r="B210" i="11"/>
  <c r="C50" i="14"/>
  <c r="C58" i="13"/>
  <c r="C76" i="11"/>
  <c r="B204" i="11"/>
  <c r="C145" i="11"/>
  <c r="C110" i="14"/>
  <c r="B226" i="12"/>
  <c r="C287" i="11"/>
  <c r="C189" i="11"/>
  <c r="C207" i="14"/>
  <c r="C95" i="12"/>
  <c r="B101" i="13"/>
  <c r="C72" i="11"/>
  <c r="B105" i="14"/>
  <c r="B110" i="12"/>
  <c r="B18" i="12"/>
  <c r="E18" i="12" s="1"/>
  <c r="L18" i="12" s="1"/>
  <c r="P18" i="12" s="1"/>
  <c r="B310" i="11"/>
  <c r="C223" i="14"/>
  <c r="B77" i="13"/>
  <c r="B20" i="14"/>
  <c r="B267" i="14"/>
  <c r="B159" i="14"/>
  <c r="B100" i="14"/>
  <c r="B291" i="12"/>
  <c r="C184" i="12"/>
  <c r="B162" i="14"/>
  <c r="B66" i="13"/>
  <c r="B287" i="13"/>
  <c r="C23" i="12"/>
  <c r="B96" i="12"/>
  <c r="B125" i="14"/>
  <c r="C177" i="12"/>
  <c r="B5" i="13"/>
  <c r="B280" i="11"/>
  <c r="B177" i="14"/>
  <c r="B214" i="14"/>
  <c r="B320" i="14"/>
  <c r="C194" i="11"/>
  <c r="C20" i="11"/>
  <c r="C244" i="13"/>
  <c r="C206" i="14"/>
  <c r="C203" i="11"/>
  <c r="C333" i="13"/>
  <c r="C92" i="14"/>
  <c r="B210" i="12"/>
  <c r="B45" i="13"/>
  <c r="B189" i="13"/>
  <c r="B57" i="14"/>
  <c r="B90" i="13"/>
  <c r="B157" i="11"/>
  <c r="C324" i="14"/>
  <c r="B128" i="13"/>
  <c r="B321" i="13"/>
  <c r="B254" i="12"/>
  <c r="B97" i="12"/>
  <c r="C207" i="13"/>
  <c r="C312" i="11"/>
  <c r="B326" i="13"/>
  <c r="B280" i="14"/>
  <c r="C234" i="13"/>
  <c r="C270" i="12"/>
  <c r="B241" i="11"/>
  <c r="B115" i="12"/>
  <c r="E115" i="12" s="1"/>
  <c r="L115" i="12" s="1"/>
  <c r="P115" i="12" s="1"/>
  <c r="C157" i="13"/>
  <c r="B67" i="13"/>
  <c r="C140" i="13"/>
  <c r="B160" i="13"/>
  <c r="B126" i="11"/>
  <c r="B13" i="14"/>
  <c r="C299" i="11"/>
  <c r="C48" i="13"/>
  <c r="B61" i="14"/>
  <c r="B22" i="13"/>
  <c r="B19" i="11"/>
  <c r="C338" i="12"/>
  <c r="B149" i="12"/>
  <c r="C308" i="13"/>
  <c r="C13" i="11"/>
  <c r="B277" i="14"/>
  <c r="B178" i="11"/>
  <c r="C134" i="12"/>
  <c r="C34" i="11"/>
  <c r="C13" i="14"/>
  <c r="C20" i="13"/>
  <c r="C255" i="13"/>
  <c r="C226" i="14"/>
  <c r="B169" i="13"/>
  <c r="B252" i="14"/>
  <c r="B167" i="11"/>
  <c r="C295" i="12"/>
  <c r="B74" i="13"/>
  <c r="B113" i="14"/>
  <c r="C214" i="11"/>
  <c r="B189" i="11"/>
  <c r="C306" i="11"/>
  <c r="B267" i="11"/>
  <c r="C306" i="14"/>
  <c r="B238" i="12"/>
  <c r="B75" i="14"/>
  <c r="C288" i="12"/>
  <c r="C253" i="11"/>
  <c r="C320" i="14"/>
  <c r="C110" i="12"/>
  <c r="C323" i="14"/>
  <c r="B296" i="12"/>
  <c r="C318" i="12"/>
  <c r="B73" i="12"/>
  <c r="C95" i="11"/>
  <c r="C160" i="13"/>
  <c r="B203" i="11"/>
  <c r="B97" i="11"/>
  <c r="B167" i="12"/>
  <c r="C179" i="12"/>
  <c r="B309" i="11"/>
  <c r="C112" i="14"/>
  <c r="C335" i="14"/>
  <c r="B135" i="11"/>
  <c r="C76" i="13"/>
  <c r="C196" i="11"/>
  <c r="C201" i="14"/>
  <c r="C231" i="14"/>
  <c r="B77" i="14"/>
  <c r="B206" i="12"/>
  <c r="B47" i="12"/>
  <c r="C219" i="11"/>
  <c r="C263" i="12"/>
  <c r="C313" i="14"/>
  <c r="C135" i="12"/>
  <c r="B60" i="14"/>
  <c r="B284" i="13"/>
  <c r="C21" i="14"/>
  <c r="B217" i="14"/>
  <c r="B159" i="12"/>
  <c r="C42" i="11"/>
  <c r="B53" i="11"/>
  <c r="C127" i="11"/>
  <c r="C316" i="12"/>
  <c r="C38" i="13"/>
  <c r="C5" i="13"/>
  <c r="B226" i="11"/>
  <c r="C56" i="13"/>
  <c r="B24" i="11"/>
  <c r="C78" i="14"/>
  <c r="C41" i="14"/>
  <c r="B230" i="13"/>
  <c r="B258" i="13"/>
  <c r="C103" i="14"/>
  <c r="C67" i="14"/>
  <c r="B218" i="14"/>
  <c r="B229" i="11"/>
  <c r="C198" i="13"/>
  <c r="B239" i="12"/>
  <c r="B248" i="13"/>
  <c r="B130" i="14"/>
  <c r="B31" i="13"/>
  <c r="C152" i="12"/>
  <c r="B5" i="11"/>
  <c r="C310" i="14"/>
  <c r="C211" i="14"/>
  <c r="B14" i="12"/>
  <c r="C55" i="13"/>
  <c r="B85" i="14"/>
  <c r="B265" i="12"/>
  <c r="C169" i="14"/>
  <c r="B298" i="14"/>
  <c r="B165" i="12"/>
  <c r="B9" i="11"/>
  <c r="B102" i="12"/>
  <c r="C285" i="13"/>
  <c r="C311" i="14"/>
  <c r="B305" i="11"/>
  <c r="C227" i="14"/>
  <c r="C299" i="12"/>
  <c r="B27" i="12"/>
  <c r="C336" i="12"/>
  <c r="B222" i="14"/>
  <c r="B275" i="14"/>
  <c r="C131" i="13"/>
  <c r="B273" i="12"/>
  <c r="B87" i="14"/>
  <c r="B80" i="11"/>
  <c r="C162" i="11"/>
  <c r="C234" i="14"/>
  <c r="C228" i="14"/>
  <c r="C216" i="14"/>
  <c r="C280" i="14"/>
  <c r="B192" i="14"/>
  <c r="B213" i="12"/>
  <c r="C248" i="12"/>
  <c r="B296" i="13"/>
  <c r="C209" i="14"/>
  <c r="B278" i="14"/>
  <c r="B61" i="11"/>
  <c r="C150" i="11"/>
  <c r="C127" i="14"/>
  <c r="C107" i="13"/>
  <c r="C65" i="13"/>
  <c r="B270" i="13"/>
  <c r="B305" i="13"/>
  <c r="C206" i="11"/>
  <c r="B100" i="12"/>
  <c r="C141" i="13"/>
  <c r="B69" i="14"/>
  <c r="B42" i="14"/>
  <c r="E42" i="14" s="1"/>
  <c r="L42" i="14" s="1"/>
  <c r="P42" i="14" s="1"/>
  <c r="B165" i="14"/>
  <c r="B25" i="13"/>
  <c r="B68" i="14"/>
  <c r="B73" i="14"/>
  <c r="C117" i="13"/>
  <c r="C67" i="12"/>
  <c r="C258" i="13"/>
  <c r="B161" i="11"/>
  <c r="B329" i="12"/>
  <c r="C298" i="14"/>
  <c r="B107" i="11"/>
  <c r="B68" i="11"/>
  <c r="B101" i="14"/>
  <c r="B202" i="14"/>
  <c r="B275" i="11"/>
  <c r="C231" i="12"/>
  <c r="C208" i="13"/>
  <c r="B191" i="14"/>
  <c r="C161" i="11"/>
  <c r="B193" i="12"/>
  <c r="B300" i="11"/>
  <c r="C68" i="13"/>
  <c r="C195" i="12"/>
  <c r="C300" i="12"/>
  <c r="B292" i="14"/>
  <c r="B49" i="12"/>
  <c r="B56" i="12"/>
  <c r="C177" i="11"/>
  <c r="B333" i="14"/>
  <c r="B182" i="14"/>
  <c r="B282" i="11"/>
  <c r="B338" i="13"/>
  <c r="B63" i="14"/>
  <c r="B215" i="12"/>
  <c r="C329" i="12"/>
  <c r="B82" i="13"/>
  <c r="C93" i="12"/>
  <c r="C277" i="13"/>
  <c r="B6" i="14"/>
  <c r="B273" i="13"/>
  <c r="C89" i="13"/>
  <c r="C292" i="14"/>
  <c r="B42" i="11"/>
  <c r="C188" i="11"/>
  <c r="C286" i="12"/>
  <c r="B97" i="14"/>
  <c r="B97" i="13"/>
  <c r="B142" i="11"/>
  <c r="C203" i="12"/>
  <c r="B226" i="14"/>
  <c r="E226" i="14" s="1"/>
  <c r="L226" i="14" s="1"/>
  <c r="P226" i="14" s="1"/>
  <c r="B131" i="12"/>
  <c r="B270" i="14"/>
  <c r="C331" i="11"/>
  <c r="C182" i="14"/>
  <c r="C8" i="12"/>
  <c r="B243" i="12"/>
  <c r="E243" i="12" s="1"/>
  <c r="L243" i="12" s="1"/>
  <c r="P243" i="12" s="1"/>
  <c r="B331" i="11"/>
  <c r="C140" i="11"/>
  <c r="B183" i="13"/>
  <c r="C93" i="11"/>
  <c r="C18" i="14"/>
  <c r="B141" i="12"/>
  <c r="B326" i="14"/>
  <c r="C93" i="14"/>
  <c r="C331" i="14"/>
  <c r="B144" i="14"/>
  <c r="C41" i="13"/>
  <c r="C128" i="11"/>
  <c r="B96" i="14"/>
  <c r="C17" i="13"/>
  <c r="C340" i="14"/>
  <c r="C238" i="11"/>
  <c r="C186" i="12"/>
  <c r="C97" i="14"/>
  <c r="B269" i="13"/>
  <c r="C327" i="13"/>
  <c r="B240" i="13"/>
  <c r="C147" i="14"/>
  <c r="C221" i="12"/>
  <c r="B154" i="11"/>
  <c r="C137" i="14"/>
  <c r="C87" i="12"/>
  <c r="B100" i="13"/>
  <c r="B303" i="14"/>
  <c r="B186" i="12"/>
  <c r="B95" i="14"/>
  <c r="B185" i="12"/>
  <c r="C105" i="13"/>
  <c r="B238" i="14"/>
  <c r="C152" i="13"/>
  <c r="C28" i="14"/>
  <c r="B331" i="14"/>
  <c r="C294" i="13"/>
  <c r="C9" i="12"/>
  <c r="B283" i="12"/>
  <c r="E283" i="12" s="1"/>
  <c r="L283" i="12" s="1"/>
  <c r="P283" i="12" s="1"/>
  <c r="C257" i="14"/>
  <c r="B73" i="13"/>
  <c r="C279" i="14"/>
  <c r="B167" i="14"/>
  <c r="B305" i="12"/>
  <c r="C143" i="14"/>
  <c r="B229" i="13"/>
  <c r="B132" i="14"/>
  <c r="B106" i="14"/>
  <c r="C144" i="13"/>
  <c r="B228" i="14"/>
  <c r="C323" i="11"/>
  <c r="C90" i="14"/>
  <c r="C321" i="14"/>
  <c r="B111" i="14"/>
  <c r="C143" i="11"/>
  <c r="B301" i="14"/>
  <c r="B254" i="13"/>
  <c r="B20" i="13"/>
  <c r="B136" i="11"/>
  <c r="B54" i="13"/>
  <c r="B307" i="13"/>
  <c r="B32" i="11"/>
  <c r="B130" i="13"/>
  <c r="B324" i="11"/>
  <c r="C81" i="13"/>
  <c r="B235" i="11"/>
  <c r="B245" i="12"/>
  <c r="C301" i="12"/>
  <c r="C115" i="13"/>
  <c r="B204" i="12"/>
  <c r="B69" i="12"/>
  <c r="C89" i="12"/>
  <c r="C110" i="13"/>
  <c r="B203" i="13"/>
  <c r="B236" i="14"/>
  <c r="B41" i="13"/>
  <c r="B81" i="11"/>
  <c r="B151" i="11"/>
  <c r="B19" i="14"/>
  <c r="C303" i="13"/>
  <c r="B172" i="12"/>
  <c r="B103" i="12"/>
  <c r="C79" i="14"/>
  <c r="C259" i="14"/>
  <c r="C292" i="13"/>
  <c r="B298" i="13"/>
  <c r="B174" i="14"/>
  <c r="B232" i="11"/>
  <c r="C313" i="13"/>
  <c r="B294" i="12"/>
  <c r="B248" i="11"/>
  <c r="B259" i="11"/>
  <c r="B51" i="11"/>
  <c r="C35" i="13"/>
  <c r="B219" i="14"/>
  <c r="C331" i="12"/>
  <c r="C33" i="14"/>
  <c r="C19" i="12"/>
  <c r="C92" i="13"/>
  <c r="B164" i="14"/>
  <c r="C264" i="13"/>
  <c r="C189" i="13"/>
  <c r="C118" i="14"/>
  <c r="B306" i="13"/>
  <c r="B113" i="13"/>
  <c r="C314" i="14"/>
  <c r="C223" i="13"/>
  <c r="B72" i="12"/>
  <c r="B145" i="11"/>
  <c r="C148" i="11"/>
  <c r="B104" i="14"/>
  <c r="C200" i="14"/>
  <c r="C288" i="11"/>
  <c r="B72" i="11"/>
  <c r="C40" i="11"/>
  <c r="C214" i="13"/>
  <c r="B147" i="11"/>
  <c r="B264" i="13"/>
  <c r="C216" i="13"/>
  <c r="B125" i="13"/>
  <c r="C276" i="13"/>
  <c r="B132" i="11"/>
  <c r="C204" i="14"/>
  <c r="C94" i="11"/>
  <c r="C58" i="11"/>
  <c r="B24" i="14"/>
  <c r="C241" i="14"/>
  <c r="B247" i="14"/>
  <c r="B234" i="14"/>
  <c r="B13" i="12"/>
  <c r="B14" i="11"/>
  <c r="C89" i="14"/>
  <c r="B34" i="11"/>
  <c r="B299" i="12"/>
  <c r="C326" i="13"/>
  <c r="B118" i="13"/>
  <c r="C171" i="13"/>
  <c r="B316" i="13"/>
  <c r="B239" i="13"/>
  <c r="C285" i="14"/>
  <c r="C146" i="14"/>
  <c r="C155" i="13"/>
  <c r="B276" i="13"/>
  <c r="B88" i="11"/>
  <c r="B124" i="11"/>
  <c r="C330" i="13"/>
  <c r="B50" i="13"/>
  <c r="C195" i="11"/>
  <c r="B146" i="13"/>
  <c r="C246" i="12"/>
  <c r="B125" i="11"/>
  <c r="C156" i="12"/>
  <c r="C305" i="14"/>
  <c r="C181" i="13"/>
  <c r="C158" i="13"/>
  <c r="B45" i="11"/>
  <c r="C142" i="14"/>
  <c r="C208" i="11"/>
  <c r="C270" i="14"/>
  <c r="C68" i="14"/>
  <c r="C216" i="11"/>
  <c r="B47" i="14"/>
  <c r="B263" i="14"/>
  <c r="B117" i="12"/>
  <c r="B119" i="12"/>
  <c r="C188" i="12"/>
  <c r="B36" i="13"/>
  <c r="B11" i="11"/>
  <c r="C146" i="11"/>
  <c r="B118" i="12"/>
  <c r="C206" i="13"/>
  <c r="C5" i="14"/>
  <c r="C334" i="14"/>
  <c r="C332" i="12"/>
  <c r="C196" i="13"/>
  <c r="B304" i="13"/>
  <c r="C288" i="13"/>
  <c r="C237" i="13"/>
  <c r="C113" i="13"/>
  <c r="B196" i="14"/>
  <c r="B87" i="11"/>
  <c r="B53" i="13"/>
  <c r="B314" i="12"/>
  <c r="B298" i="11"/>
  <c r="C172" i="12"/>
  <c r="B12" i="11"/>
  <c r="C164" i="13"/>
  <c r="B235" i="12"/>
  <c r="C220" i="13"/>
  <c r="B237" i="13"/>
  <c r="C35" i="12"/>
  <c r="B260" i="14"/>
  <c r="C332" i="14"/>
  <c r="B75" i="11"/>
  <c r="C116" i="13"/>
  <c r="B329" i="11"/>
  <c r="C41" i="11"/>
  <c r="C191" i="11"/>
  <c r="B168" i="14"/>
  <c r="B176" i="14"/>
  <c r="C310" i="12"/>
  <c r="B272" i="11"/>
  <c r="E272" i="11" s="1"/>
  <c r="L272" i="11" s="1"/>
  <c r="P272" i="11" s="1"/>
  <c r="C153" i="11"/>
  <c r="B241" i="14"/>
  <c r="C133" i="12"/>
  <c r="B291" i="11"/>
  <c r="C257" i="12"/>
  <c r="C159" i="12"/>
  <c r="B187" i="13"/>
  <c r="C271" i="12"/>
  <c r="C114" i="14"/>
  <c r="B22" i="11"/>
  <c r="C212" i="13"/>
  <c r="B123" i="13"/>
  <c r="C182" i="13"/>
  <c r="C280" i="11"/>
  <c r="B186" i="13"/>
  <c r="C219" i="13"/>
  <c r="C7" i="12"/>
  <c r="B98" i="14"/>
  <c r="C202" i="14"/>
  <c r="C134" i="14"/>
  <c r="C152" i="14"/>
  <c r="B317" i="13"/>
  <c r="B74" i="11"/>
  <c r="B324" i="14"/>
  <c r="B81" i="14"/>
  <c r="B312" i="12"/>
  <c r="C25" i="13"/>
  <c r="C73" i="14"/>
  <c r="B160" i="12"/>
  <c r="B316" i="14"/>
  <c r="C99" i="13"/>
  <c r="C272" i="13"/>
  <c r="C293" i="14"/>
  <c r="C8" i="11"/>
  <c r="B102" i="11"/>
  <c r="B259" i="13"/>
  <c r="C215" i="11"/>
  <c r="C29" i="12"/>
  <c r="B246" i="13"/>
  <c r="B188" i="12"/>
  <c r="B256" i="14"/>
  <c r="C228" i="13"/>
  <c r="C19" i="13"/>
  <c r="B232" i="13"/>
  <c r="B166" i="14"/>
  <c r="B44" i="12"/>
  <c r="B265" i="14"/>
  <c r="C12" i="14"/>
  <c r="B336" i="14"/>
  <c r="C69" i="12"/>
  <c r="C275" i="14"/>
  <c r="B322" i="12"/>
  <c r="C30" i="12"/>
  <c r="B122" i="11"/>
  <c r="B216" i="11"/>
  <c r="E216" i="11" s="1"/>
  <c r="L216" i="11" s="1"/>
  <c r="P216" i="11" s="1"/>
  <c r="C282" i="12"/>
  <c r="B219" i="12"/>
  <c r="B272" i="14"/>
  <c r="C166" i="12"/>
  <c r="B16" i="11"/>
  <c r="B200" i="11"/>
  <c r="C5" i="12"/>
  <c r="C263" i="11"/>
  <c r="B109" i="14"/>
  <c r="B62" i="13"/>
  <c r="B338" i="11"/>
  <c r="B23" i="14"/>
  <c r="B332" i="14"/>
  <c r="B194" i="14"/>
  <c r="B42" i="13"/>
  <c r="C233" i="12"/>
  <c r="C229" i="13"/>
  <c r="B59" i="11"/>
  <c r="E59" i="11" s="1"/>
  <c r="L59" i="11" s="1"/>
  <c r="P59" i="11" s="1"/>
  <c r="C14" i="11"/>
  <c r="C120" i="11"/>
  <c r="C340" i="13"/>
  <c r="C180" i="14"/>
  <c r="B65" i="12"/>
  <c r="B187" i="12"/>
  <c r="B222" i="11"/>
  <c r="C175" i="13"/>
  <c r="B180" i="14"/>
  <c r="B307" i="14"/>
  <c r="C136" i="13"/>
  <c r="C230" i="14"/>
  <c r="B235" i="14"/>
  <c r="C41" i="12"/>
  <c r="B49" i="11"/>
  <c r="B25" i="12"/>
  <c r="B202" i="11"/>
  <c r="C268" i="14"/>
  <c r="C212" i="14"/>
  <c r="C333" i="14"/>
  <c r="B135" i="12"/>
  <c r="C147" i="11"/>
  <c r="C223" i="12"/>
  <c r="B334" i="12"/>
  <c r="B33" i="13"/>
  <c r="C22" i="11"/>
  <c r="C189" i="12"/>
  <c r="C178" i="14"/>
  <c r="C172" i="13"/>
  <c r="B120" i="14"/>
  <c r="C27" i="12"/>
  <c r="C321" i="11"/>
  <c r="B196" i="11"/>
  <c r="C40" i="13"/>
  <c r="B210" i="13"/>
  <c r="B260" i="12"/>
  <c r="C252" i="11"/>
  <c r="B65" i="14"/>
  <c r="C181" i="11"/>
  <c r="C120" i="12"/>
  <c r="B111" i="11"/>
  <c r="B246" i="12"/>
  <c r="C288" i="14"/>
  <c r="C216" i="12"/>
  <c r="B299" i="13"/>
  <c r="C289" i="14"/>
  <c r="C72" i="14"/>
  <c r="B136" i="13"/>
  <c r="C136" i="14"/>
  <c r="C103" i="13"/>
  <c r="B322" i="13"/>
  <c r="C298" i="12"/>
  <c r="C286" i="14"/>
  <c r="C181" i="14"/>
  <c r="C135" i="14"/>
  <c r="C75" i="12"/>
  <c r="C195" i="14"/>
  <c r="C170" i="13"/>
  <c r="B302" i="13"/>
  <c r="B107" i="14"/>
  <c r="C324" i="12"/>
  <c r="B227" i="14"/>
  <c r="C179" i="13"/>
  <c r="B139" i="11"/>
  <c r="C39" i="11"/>
  <c r="B144" i="12"/>
  <c r="C116" i="11"/>
  <c r="B270" i="11"/>
  <c r="C151" i="13"/>
  <c r="C203" i="14"/>
  <c r="B190" i="14"/>
  <c r="C136" i="11"/>
  <c r="B200" i="14"/>
  <c r="C15" i="11"/>
  <c r="B98" i="11"/>
  <c r="E98" i="11" s="1"/>
  <c r="L98" i="11" s="1"/>
  <c r="P98" i="11" s="1"/>
  <c r="C55" i="11"/>
  <c r="B267" i="13"/>
  <c r="B193" i="14"/>
  <c r="C213" i="13"/>
  <c r="B329" i="13"/>
  <c r="C1" i="13"/>
  <c r="C319" i="12"/>
  <c r="B135" i="14"/>
  <c r="C88" i="14"/>
  <c r="C293" i="11"/>
  <c r="C84" i="11"/>
  <c r="B294" i="14"/>
  <c r="C230" i="11"/>
  <c r="C138" i="14"/>
  <c r="B69" i="13"/>
  <c r="C193" i="13"/>
  <c r="C245" i="14"/>
  <c r="B58" i="11"/>
  <c r="B166" i="12"/>
  <c r="B173" i="11"/>
  <c r="B78" i="14"/>
  <c r="E78" i="14" s="1"/>
  <c r="L78" i="14" s="1"/>
  <c r="P78" i="14" s="1"/>
  <c r="B93" i="11"/>
  <c r="E93" i="11" s="1"/>
  <c r="L93" i="11" s="1"/>
  <c r="P93" i="11" s="1"/>
  <c r="C196" i="14"/>
  <c r="B230" i="12"/>
  <c r="C249" i="13"/>
  <c r="C335" i="11"/>
  <c r="B190" i="11"/>
  <c r="C24" i="13"/>
  <c r="B192" i="11"/>
  <c r="B160" i="14"/>
  <c r="C179" i="14"/>
  <c r="C158" i="14"/>
  <c r="B263" i="13"/>
  <c r="C209" i="13"/>
  <c r="B149" i="11"/>
  <c r="B83" i="14"/>
  <c r="B272" i="13"/>
  <c r="C58" i="14"/>
  <c r="C218" i="14"/>
  <c r="C89" i="11"/>
  <c r="B105" i="12"/>
  <c r="C55" i="14"/>
  <c r="B212" i="14"/>
  <c r="B313" i="11"/>
  <c r="B21" i="13"/>
  <c r="C334" i="11"/>
  <c r="B93" i="14"/>
  <c r="C315" i="14"/>
  <c r="C230" i="13"/>
  <c r="B312" i="13"/>
  <c r="C275" i="13"/>
  <c r="C78" i="11"/>
  <c r="C326" i="11"/>
  <c r="C35" i="14"/>
  <c r="B302" i="14"/>
  <c r="C161" i="12"/>
  <c r="B233" i="11"/>
  <c r="B217" i="11"/>
  <c r="C295" i="11"/>
  <c r="C74" i="11"/>
  <c r="C6" i="13"/>
  <c r="B84" i="12"/>
  <c r="B86" i="13"/>
  <c r="B337" i="11"/>
  <c r="C303" i="11"/>
  <c r="C340" i="11"/>
  <c r="C271" i="11"/>
  <c r="C241" i="11"/>
  <c r="C232" i="11"/>
  <c r="B101" i="11"/>
  <c r="B82" i="11"/>
  <c r="C317" i="13"/>
  <c r="C329" i="13"/>
  <c r="C190" i="11"/>
  <c r="C301" i="13"/>
  <c r="C247" i="11"/>
  <c r="C123" i="14"/>
  <c r="C27" i="11"/>
  <c r="C270" i="13"/>
  <c r="C321" i="13"/>
  <c r="C183" i="14"/>
  <c r="B124" i="13"/>
  <c r="C112" i="12"/>
  <c r="C149" i="13"/>
  <c r="B225" i="14"/>
  <c r="C36" i="14"/>
  <c r="C82" i="13"/>
  <c r="B328" i="12"/>
  <c r="C248" i="13"/>
  <c r="C241" i="13"/>
  <c r="B175" i="13"/>
  <c r="C57" i="13"/>
  <c r="B196" i="13"/>
  <c r="B156" i="12"/>
  <c r="C50" i="11"/>
  <c r="C319" i="13"/>
  <c r="C71" i="14"/>
  <c r="B57" i="11"/>
  <c r="B14" i="14"/>
  <c r="C142" i="12"/>
  <c r="B250" i="13"/>
  <c r="B26" i="12"/>
  <c r="E26" i="12" s="1"/>
  <c r="L26" i="12" s="1"/>
  <c r="P26" i="12" s="1"/>
  <c r="B134" i="12"/>
  <c r="E134" i="12" s="1"/>
  <c r="L134" i="12" s="1"/>
  <c r="P134" i="12" s="1"/>
  <c r="C315" i="13"/>
  <c r="B288" i="14"/>
  <c r="C284" i="11"/>
  <c r="C12" i="11"/>
  <c r="C321" i="12"/>
  <c r="C255" i="11"/>
  <c r="B335" i="11"/>
  <c r="B88" i="13"/>
  <c r="B336" i="11"/>
  <c r="B258" i="11"/>
  <c r="C127" i="12"/>
  <c r="B293" i="13"/>
  <c r="B249" i="13"/>
  <c r="B44" i="14"/>
  <c r="B149" i="14"/>
  <c r="C16" i="11"/>
  <c r="C256" i="13"/>
  <c r="B35" i="12"/>
  <c r="E35" i="12" s="1"/>
  <c r="L35" i="12" s="1"/>
  <c r="P35" i="12" s="1"/>
  <c r="C284" i="12"/>
  <c r="C250" i="14"/>
  <c r="B201" i="13"/>
  <c r="C229" i="12"/>
  <c r="C218" i="11"/>
  <c r="B46" i="12"/>
  <c r="C90" i="12"/>
  <c r="B275" i="13"/>
  <c r="B213" i="14"/>
  <c r="B8" i="11"/>
  <c r="C33" i="13"/>
  <c r="C51" i="11"/>
  <c r="C154" i="12"/>
  <c r="C124" i="11"/>
  <c r="B145" i="14"/>
  <c r="C59" i="14"/>
  <c r="C70" i="12"/>
  <c r="C205" i="12"/>
  <c r="B300" i="12"/>
  <c r="C109" i="13"/>
  <c r="B113" i="12"/>
  <c r="C337" i="14"/>
  <c r="B31" i="12"/>
  <c r="C53" i="11"/>
  <c r="B80" i="13"/>
  <c r="B62" i="12"/>
  <c r="E62" i="12" s="1"/>
  <c r="L62" i="12" s="1"/>
  <c r="P62" i="12" s="1"/>
  <c r="C49" i="12"/>
  <c r="B222" i="13"/>
  <c r="C252" i="14"/>
  <c r="B335" i="13"/>
  <c r="B198" i="14"/>
  <c r="B87" i="12"/>
  <c r="C233" i="14"/>
  <c r="C56" i="12"/>
  <c r="C232" i="12"/>
  <c r="B327" i="14"/>
  <c r="C115" i="14"/>
  <c r="B36" i="14"/>
  <c r="B20" i="11"/>
  <c r="B257" i="12"/>
  <c r="E257" i="12" s="1"/>
  <c r="L257" i="12" s="1"/>
  <c r="P257" i="12" s="1"/>
  <c r="B173" i="13"/>
  <c r="C63" i="12"/>
  <c r="B269" i="12"/>
  <c r="B301" i="13"/>
  <c r="C132" i="13"/>
  <c r="C198" i="14"/>
  <c r="B309" i="13"/>
  <c r="C272" i="14"/>
  <c r="B105" i="13"/>
  <c r="E105" i="13" s="1"/>
  <c r="L105" i="13" s="1"/>
  <c r="P105" i="13" s="1"/>
  <c r="B31" i="14"/>
  <c r="B303" i="13"/>
  <c r="C232" i="13"/>
  <c r="C265" i="13"/>
  <c r="C175" i="14"/>
  <c r="B232" i="12"/>
  <c r="B36" i="12"/>
  <c r="B295" i="13"/>
  <c r="C322" i="12"/>
  <c r="C280" i="12"/>
  <c r="C21" i="11"/>
  <c r="B94" i="14"/>
  <c r="B16" i="12"/>
  <c r="C272" i="12"/>
  <c r="B17" i="14"/>
  <c r="B188" i="11"/>
  <c r="C95" i="14"/>
  <c r="C253" i="14"/>
  <c r="C192" i="11"/>
  <c r="B335" i="12"/>
  <c r="B27" i="13"/>
  <c r="C31" i="12"/>
  <c r="B171" i="11"/>
  <c r="B121" i="12"/>
  <c r="B282" i="14"/>
  <c r="B159" i="13"/>
  <c r="C334" i="13"/>
  <c r="B142" i="13"/>
  <c r="C43" i="13"/>
  <c r="C77" i="12"/>
  <c r="B332" i="11"/>
  <c r="B188" i="14"/>
  <c r="E188" i="14" s="1"/>
  <c r="L188" i="14" s="1"/>
  <c r="P188" i="14" s="1"/>
  <c r="B71" i="13"/>
  <c r="B221" i="14"/>
  <c r="B151" i="14"/>
  <c r="B257" i="13"/>
  <c r="B255" i="14"/>
  <c r="B292" i="13"/>
  <c r="C33" i="12"/>
  <c r="C11" i="13"/>
  <c r="C278" i="11"/>
  <c r="C35" i="11"/>
  <c r="B323" i="14"/>
  <c r="C317" i="14"/>
  <c r="C294" i="11"/>
  <c r="C279" i="13"/>
  <c r="C256" i="14"/>
  <c r="B152" i="14"/>
  <c r="B52" i="11"/>
  <c r="C92" i="12"/>
  <c r="B293" i="14"/>
  <c r="E293" i="14" s="1"/>
  <c r="L293" i="14" s="1"/>
  <c r="P293" i="14" s="1"/>
  <c r="C167" i="13"/>
  <c r="B274" i="12"/>
  <c r="C99" i="11"/>
  <c r="B195" i="13"/>
  <c r="B69" i="11"/>
  <c r="C82" i="11"/>
  <c r="C61" i="14"/>
  <c r="C167" i="14"/>
  <c r="B132" i="13"/>
  <c r="E132" i="13" s="1"/>
  <c r="L132" i="13" s="1"/>
  <c r="P132" i="13" s="1"/>
  <c r="B43" i="12"/>
  <c r="E43" i="12" s="1"/>
  <c r="L43" i="12" s="1"/>
  <c r="P43" i="12" s="1"/>
  <c r="B336" i="13"/>
  <c r="C199" i="14"/>
  <c r="B325" i="12"/>
  <c r="C239" i="14"/>
  <c r="C207" i="11"/>
  <c r="B197" i="14"/>
  <c r="B95" i="11"/>
  <c r="E95" i="11" s="1"/>
  <c r="L95" i="11" s="1"/>
  <c r="P95" i="11" s="1"/>
  <c r="C311" i="12"/>
  <c r="C83" i="11"/>
  <c r="B239" i="11"/>
  <c r="C245" i="13"/>
  <c r="C39" i="14"/>
  <c r="C9" i="13"/>
  <c r="B200" i="12"/>
  <c r="C45" i="11"/>
  <c r="B316" i="11"/>
  <c r="C312" i="12"/>
  <c r="C9" i="14"/>
  <c r="B40" i="11"/>
  <c r="B256" i="11"/>
  <c r="B90" i="12"/>
  <c r="C224" i="13"/>
  <c r="B273" i="14"/>
  <c r="C309" i="12"/>
  <c r="B165" i="11"/>
  <c r="B156" i="11"/>
  <c r="B48" i="14"/>
  <c r="C88" i="12"/>
  <c r="B17" i="13"/>
  <c r="B325" i="13"/>
  <c r="C236" i="13"/>
  <c r="B179" i="14"/>
  <c r="E179" i="14" s="1"/>
  <c r="L179" i="14" s="1"/>
  <c r="P179" i="14" s="1"/>
  <c r="C46" i="14"/>
  <c r="C241" i="12"/>
  <c r="B64" i="12"/>
  <c r="C7" i="13"/>
  <c r="B11" i="13"/>
  <c r="B211" i="13"/>
  <c r="C227" i="11"/>
  <c r="C291" i="14"/>
  <c r="C271" i="14"/>
  <c r="B333" i="13"/>
  <c r="E333" i="13" s="1"/>
  <c r="L333" i="13" s="1"/>
  <c r="P333" i="13" s="1"/>
  <c r="B83" i="13"/>
  <c r="B123" i="12"/>
  <c r="B33" i="14"/>
  <c r="B39" i="14"/>
  <c r="C114" i="13"/>
  <c r="B182" i="13"/>
  <c r="C71" i="11"/>
  <c r="B312" i="14"/>
  <c r="C27" i="13"/>
  <c r="B184" i="12"/>
  <c r="B63" i="13"/>
  <c r="C39" i="13"/>
  <c r="B45" i="12"/>
  <c r="B108" i="14"/>
  <c r="C250" i="12"/>
  <c r="C80" i="11"/>
  <c r="B120" i="12"/>
  <c r="C124" i="14"/>
  <c r="B116" i="13"/>
  <c r="B243" i="14"/>
  <c r="C42" i="13"/>
  <c r="C328" i="12"/>
  <c r="B261" i="11"/>
  <c r="C327" i="11"/>
  <c r="C102" i="13"/>
  <c r="C66" i="13"/>
  <c r="B232" i="14"/>
  <c r="C302" i="14"/>
  <c r="C337" i="12"/>
  <c r="B40" i="14"/>
  <c r="B118" i="11"/>
  <c r="B174" i="12"/>
  <c r="C130" i="14"/>
  <c r="C83" i="14"/>
  <c r="B65" i="13"/>
  <c r="C126" i="12"/>
  <c r="B228" i="12"/>
  <c r="B195" i="14"/>
  <c r="B137" i="13"/>
  <c r="C276" i="11"/>
  <c r="C184" i="13"/>
  <c r="C274" i="12"/>
  <c r="B204" i="13"/>
  <c r="C133" i="14"/>
  <c r="B177" i="12"/>
  <c r="E177" i="12" s="1"/>
  <c r="L177" i="12" s="1"/>
  <c r="P177" i="12" s="1"/>
  <c r="B139" i="13"/>
  <c r="B79" i="13"/>
  <c r="B293" i="11"/>
  <c r="C87" i="11"/>
  <c r="C121" i="12"/>
  <c r="B234" i="12"/>
  <c r="C73" i="12"/>
  <c r="C77" i="14"/>
  <c r="B67" i="12"/>
  <c r="B247" i="12"/>
  <c r="B89" i="13"/>
  <c r="C145" i="12"/>
  <c r="B7" i="11"/>
  <c r="C274" i="13"/>
  <c r="B54" i="12"/>
  <c r="C141" i="12"/>
  <c r="C106" i="12"/>
  <c r="B43" i="14"/>
  <c r="C147" i="13"/>
  <c r="C174" i="14"/>
  <c r="C129" i="14"/>
  <c r="C263" i="14"/>
  <c r="C99" i="14"/>
  <c r="C276" i="12"/>
  <c r="C302" i="13"/>
  <c r="C269" i="11"/>
  <c r="C86" i="12"/>
  <c r="C65" i="14"/>
  <c r="C38" i="14"/>
  <c r="C289" i="11"/>
  <c r="B212" i="12"/>
  <c r="C269" i="12"/>
  <c r="C178" i="11"/>
  <c r="B106" i="11"/>
  <c r="B89" i="14"/>
  <c r="C325" i="12"/>
  <c r="B321" i="14"/>
  <c r="C121" i="14"/>
  <c r="B145" i="12"/>
  <c r="B286" i="14"/>
  <c r="C339" i="13"/>
  <c r="C165" i="13"/>
  <c r="C339" i="11"/>
  <c r="B84" i="13"/>
  <c r="C278" i="13"/>
  <c r="B254" i="11"/>
  <c r="B207" i="12"/>
  <c r="C33" i="11"/>
  <c r="C229" i="14"/>
  <c r="C194" i="13"/>
  <c r="B33" i="11"/>
  <c r="B307" i="11"/>
  <c r="B26" i="11"/>
  <c r="B46" i="14"/>
  <c r="B164" i="13"/>
  <c r="E164" i="13" s="1"/>
  <c r="L164" i="13" s="1"/>
  <c r="P164" i="13" s="1"/>
  <c r="C218" i="12"/>
  <c r="C163" i="12"/>
  <c r="B279" i="13"/>
  <c r="C15" i="13"/>
  <c r="C117" i="14"/>
  <c r="B287" i="12"/>
  <c r="B203" i="14"/>
  <c r="B220" i="13"/>
  <c r="B304" i="11"/>
  <c r="C240" i="11"/>
  <c r="B205" i="13"/>
  <c r="B76" i="14"/>
  <c r="B42" i="12"/>
  <c r="C201" i="13"/>
  <c r="C194" i="14"/>
  <c r="B43" i="11"/>
  <c r="B277" i="12"/>
  <c r="B318" i="13"/>
  <c r="B233" i="13"/>
  <c r="C254" i="12"/>
  <c r="C74" i="14"/>
  <c r="C129" i="11"/>
  <c r="B261" i="13"/>
  <c r="C236" i="14"/>
  <c r="B77" i="11"/>
  <c r="B278" i="13"/>
  <c r="B144" i="13"/>
  <c r="C53" i="13"/>
  <c r="C283" i="11"/>
  <c r="C24" i="12"/>
  <c r="B64" i="11"/>
  <c r="E64" i="11" s="1"/>
  <c r="L64" i="11" s="1"/>
  <c r="P64" i="11" s="1"/>
  <c r="C198" i="12"/>
  <c r="B158" i="11"/>
  <c r="B338" i="14"/>
  <c r="C199" i="12"/>
  <c r="C225" i="14"/>
  <c r="B256" i="12"/>
  <c r="C44" i="12"/>
  <c r="B29" i="11"/>
  <c r="C197" i="13"/>
  <c r="C11" i="14"/>
  <c r="C102" i="12"/>
  <c r="C67" i="13"/>
  <c r="C267" i="13"/>
  <c r="B262" i="14"/>
  <c r="B319" i="13"/>
  <c r="C323" i="13"/>
  <c r="B286" i="13"/>
  <c r="C324" i="13"/>
  <c r="B340" i="13"/>
  <c r="B32" i="13"/>
  <c r="E32" i="13" s="1"/>
  <c r="L32" i="13" s="1"/>
  <c r="P32" i="13" s="1"/>
  <c r="C299" i="13"/>
  <c r="C7" i="14"/>
  <c r="B63" i="11"/>
  <c r="B90" i="11"/>
  <c r="C141" i="11"/>
  <c r="C297" i="14"/>
  <c r="B122" i="12"/>
  <c r="C101" i="14"/>
  <c r="C131" i="11"/>
  <c r="B224" i="14"/>
  <c r="B274" i="14"/>
  <c r="B268" i="14"/>
  <c r="B106" i="12"/>
  <c r="C254" i="13"/>
  <c r="B99" i="13"/>
  <c r="B246" i="11"/>
  <c r="C279" i="12"/>
  <c r="C238" i="12"/>
  <c r="B112" i="14"/>
  <c r="B320" i="11"/>
  <c r="C119" i="14"/>
  <c r="C161" i="14"/>
  <c r="B297" i="11"/>
  <c r="B291" i="13"/>
  <c r="C105" i="12"/>
  <c r="C195" i="13"/>
  <c r="C114" i="11"/>
  <c r="B88" i="14"/>
  <c r="C265" i="12"/>
  <c r="B327" i="12"/>
  <c r="B334" i="13"/>
  <c r="C244" i="14"/>
  <c r="C165" i="14"/>
  <c r="C236" i="11"/>
  <c r="B86" i="12"/>
  <c r="C318" i="11"/>
  <c r="B281" i="13"/>
  <c r="E281" i="13" s="1"/>
  <c r="L281" i="13" s="1"/>
  <c r="P281" i="13" s="1"/>
  <c r="B94" i="11"/>
  <c r="E94" i="11" s="1"/>
  <c r="L94" i="11" s="1"/>
  <c r="P94" i="11" s="1"/>
  <c r="C30" i="13"/>
  <c r="C63" i="13"/>
  <c r="B18" i="14"/>
  <c r="B37" i="11"/>
  <c r="B296" i="14"/>
  <c r="C119" i="11"/>
  <c r="C85" i="12"/>
  <c r="C250" i="13"/>
  <c r="C244" i="11"/>
  <c r="C73" i="11"/>
  <c r="C290" i="12"/>
  <c r="C149" i="14"/>
  <c r="C162" i="12"/>
  <c r="C182" i="11"/>
  <c r="B80" i="14"/>
  <c r="C85" i="13"/>
  <c r="B17" i="12"/>
  <c r="C247" i="13"/>
  <c r="C61" i="13"/>
  <c r="C112" i="13"/>
  <c r="C62" i="11"/>
  <c r="C307" i="13"/>
  <c r="C322" i="11"/>
  <c r="B193" i="11"/>
  <c r="C57" i="14"/>
  <c r="C184" i="11"/>
  <c r="B185" i="13"/>
  <c r="B172" i="14"/>
  <c r="E172" i="14" s="1"/>
  <c r="L172" i="14" s="1"/>
  <c r="P172" i="14" s="1"/>
  <c r="C228" i="12"/>
  <c r="C20" i="12"/>
  <c r="B181" i="13"/>
  <c r="B208" i="14"/>
  <c r="B234" i="11"/>
  <c r="C168" i="12"/>
  <c r="B128" i="12"/>
  <c r="E128" i="12" s="1"/>
  <c r="L128" i="12" s="1"/>
  <c r="P128" i="12" s="1"/>
  <c r="C295" i="14"/>
  <c r="C192" i="12"/>
  <c r="B66" i="11"/>
  <c r="B30" i="12"/>
  <c r="C261" i="14"/>
  <c r="B7" i="12"/>
  <c r="C14" i="14"/>
  <c r="B119" i="13"/>
  <c r="C282" i="14"/>
  <c r="B32" i="12"/>
  <c r="C326" i="14"/>
  <c r="C23" i="14"/>
  <c r="B317" i="12"/>
  <c r="C146" i="12"/>
  <c r="B172" i="11"/>
  <c r="B266" i="13"/>
  <c r="B19" i="13"/>
  <c r="B25" i="11"/>
  <c r="C60" i="14"/>
  <c r="B300" i="14"/>
  <c r="C247" i="14"/>
  <c r="C156" i="11"/>
  <c r="B103" i="14"/>
  <c r="B181" i="11"/>
  <c r="C222" i="11"/>
  <c r="C309" i="14"/>
  <c r="C183" i="11"/>
  <c r="B305" i="14"/>
  <c r="B325" i="14"/>
  <c r="B192" i="12"/>
  <c r="B73" i="11"/>
  <c r="C117" i="11"/>
  <c r="B22" i="14"/>
  <c r="B141" i="14"/>
  <c r="C1" i="11"/>
  <c r="C59" i="13"/>
  <c r="B240" i="14"/>
  <c r="B274" i="11"/>
  <c r="C212" i="12"/>
  <c r="B183" i="14"/>
  <c r="E183" i="14" s="1"/>
  <c r="L183" i="14" s="1"/>
  <c r="P183" i="14" s="1"/>
  <c r="B157" i="13"/>
  <c r="B66" i="12"/>
  <c r="C63" i="11"/>
  <c r="C21" i="12"/>
  <c r="B178" i="14"/>
  <c r="B129" i="13"/>
  <c r="C291" i="11"/>
  <c r="B338" i="12"/>
  <c r="E338" i="12" s="1"/>
  <c r="L338" i="12" s="1"/>
  <c r="P338" i="12" s="1"/>
  <c r="C210" i="11"/>
  <c r="B263" i="12"/>
  <c r="B275" i="12"/>
  <c r="C81" i="12"/>
  <c r="B295" i="11"/>
  <c r="B93" i="13"/>
  <c r="B242" i="14"/>
  <c r="B35" i="14"/>
  <c r="C37" i="11"/>
  <c r="B175" i="14"/>
  <c r="B189" i="12"/>
  <c r="C52" i="12"/>
  <c r="B24" i="12"/>
  <c r="C139" i="14"/>
  <c r="B217" i="13"/>
  <c r="C44" i="11"/>
  <c r="C279" i="11"/>
  <c r="C129" i="13"/>
  <c r="C252" i="13"/>
  <c r="C81" i="14"/>
  <c r="C21" i="13"/>
  <c r="C78" i="12"/>
  <c r="C146" i="13"/>
  <c r="C90" i="11"/>
  <c r="B241" i="13"/>
  <c r="E241" i="13" s="1"/>
  <c r="L241" i="13" s="1"/>
  <c r="P241" i="13" s="1"/>
  <c r="B134" i="11"/>
  <c r="C151" i="14"/>
  <c r="C155" i="14"/>
  <c r="C173" i="13"/>
  <c r="B333" i="12"/>
  <c r="C10" i="14"/>
  <c r="B115" i="14"/>
  <c r="B181" i="14"/>
  <c r="C96" i="14"/>
  <c r="C12" i="12"/>
  <c r="C322" i="14"/>
  <c r="B15" i="11"/>
  <c r="C148" i="14"/>
  <c r="C273" i="14"/>
  <c r="C325" i="11"/>
  <c r="B318" i="14"/>
  <c r="C220" i="11"/>
  <c r="B36" i="11"/>
  <c r="E36" i="11" s="1"/>
  <c r="L36" i="11" s="1"/>
  <c r="P36" i="11" s="1"/>
  <c r="C16" i="12"/>
  <c r="C262" i="11"/>
  <c r="C221" i="13"/>
  <c r="C28" i="13"/>
  <c r="C207" i="12"/>
  <c r="B98" i="12"/>
  <c r="C57" i="12"/>
  <c r="B199" i="11"/>
  <c r="B89" i="11"/>
  <c r="C302" i="11"/>
  <c r="C104" i="12"/>
  <c r="B260" i="11"/>
  <c r="C103" i="11"/>
  <c r="B96" i="11"/>
  <c r="C185" i="11"/>
  <c r="C49" i="13"/>
  <c r="B301" i="12"/>
  <c r="B95" i="12"/>
  <c r="B187" i="14"/>
  <c r="C142" i="13"/>
  <c r="B154" i="14"/>
  <c r="C221" i="11"/>
  <c r="B260" i="13"/>
  <c r="B201" i="11"/>
  <c r="E201" i="11" s="1"/>
  <c r="L201" i="11" s="1"/>
  <c r="P201" i="11" s="1"/>
  <c r="B199" i="13"/>
  <c r="B163" i="11"/>
  <c r="C17" i="12"/>
  <c r="B160" i="11"/>
  <c r="B330" i="11"/>
  <c r="C79" i="12"/>
  <c r="C71" i="12"/>
  <c r="C123" i="12"/>
  <c r="C260" i="14"/>
  <c r="B267" i="12"/>
  <c r="B155" i="14"/>
  <c r="B329" i="14"/>
  <c r="B10" i="12"/>
  <c r="C77" i="11"/>
  <c r="B251" i="14"/>
  <c r="C26" i="14"/>
  <c r="C84" i="12"/>
  <c r="B135" i="13"/>
  <c r="C174" i="12"/>
  <c r="C28" i="12"/>
  <c r="B26" i="13"/>
  <c r="B172" i="13"/>
  <c r="E172" i="13" s="1"/>
  <c r="L172" i="13" s="1"/>
  <c r="P172" i="13" s="1"/>
  <c r="C185" i="14"/>
  <c r="B14" i="13"/>
  <c r="C165" i="12"/>
  <c r="B41" i="12"/>
  <c r="C126" i="11"/>
  <c r="C315" i="12"/>
  <c r="C174" i="13"/>
  <c r="B264" i="11"/>
  <c r="B16" i="13"/>
  <c r="E16" i="13" s="1"/>
  <c r="L16" i="13" s="1"/>
  <c r="P16" i="13" s="1"/>
  <c r="B223" i="12"/>
  <c r="E223" i="12" s="1"/>
  <c r="L223" i="12" s="1"/>
  <c r="P223" i="12" s="1"/>
  <c r="B18" i="13"/>
  <c r="C37" i="13"/>
  <c r="C267" i="12"/>
  <c r="B168" i="11"/>
  <c r="C304" i="14"/>
  <c r="B99" i="14"/>
  <c r="C251" i="13"/>
  <c r="B38" i="13"/>
  <c r="C182" i="12"/>
  <c r="B199" i="14"/>
  <c r="B75" i="12"/>
  <c r="C71" i="13"/>
  <c r="B302" i="12"/>
  <c r="B200" i="13"/>
  <c r="B124" i="14"/>
  <c r="E124" i="14" s="1"/>
  <c r="L124" i="14" s="1"/>
  <c r="P124" i="14" s="1"/>
  <c r="C138" i="13"/>
  <c r="C172" i="11"/>
  <c r="B174" i="11"/>
  <c r="B224" i="11"/>
  <c r="C81" i="11"/>
  <c r="C303" i="12"/>
  <c r="B15" i="14"/>
  <c r="B198" i="12"/>
  <c r="B139" i="14"/>
  <c r="B289" i="11"/>
  <c r="B39" i="12"/>
  <c r="C13" i="12"/>
  <c r="C204" i="12"/>
  <c r="C124" i="12"/>
  <c r="C249" i="11"/>
  <c r="B64" i="14"/>
  <c r="C10" i="12"/>
  <c r="C194" i="12"/>
  <c r="B185" i="11"/>
  <c r="C102" i="14"/>
  <c r="C18" i="11"/>
  <c r="B237" i="12"/>
  <c r="B9" i="12"/>
  <c r="C139" i="13"/>
  <c r="B37" i="13"/>
  <c r="B297" i="14"/>
  <c r="B52" i="12"/>
  <c r="B337" i="13"/>
  <c r="B49" i="14"/>
  <c r="C23" i="13"/>
  <c r="C292" i="11"/>
  <c r="B220" i="12"/>
  <c r="B208" i="11"/>
  <c r="C264" i="12"/>
  <c r="C205" i="13"/>
  <c r="C69" i="14"/>
  <c r="B195" i="12"/>
  <c r="C25" i="14"/>
  <c r="B323" i="13"/>
  <c r="C225" i="11"/>
  <c r="B114" i="13"/>
  <c r="B76" i="13"/>
  <c r="B321" i="12"/>
  <c r="C51" i="14"/>
  <c r="B184" i="14"/>
  <c r="C97" i="12"/>
  <c r="C330" i="11"/>
  <c r="C64" i="13"/>
  <c r="B57" i="12"/>
  <c r="B220" i="14"/>
  <c r="B183" i="12"/>
  <c r="B218" i="12"/>
  <c r="C24" i="14"/>
  <c r="C107" i="12"/>
  <c r="B122" i="13"/>
  <c r="B300" i="13"/>
  <c r="B75" i="13"/>
  <c r="C10" i="11"/>
  <c r="C134" i="11"/>
  <c r="C197" i="14"/>
  <c r="B334" i="11"/>
  <c r="C160" i="14"/>
  <c r="C328" i="14"/>
  <c r="C108" i="12"/>
  <c r="B9" i="13"/>
  <c r="E9" i="13" s="1"/>
  <c r="L9" i="13" s="1"/>
  <c r="P9" i="13" s="1"/>
  <c r="B319" i="11"/>
  <c r="B252" i="12"/>
  <c r="B161" i="12"/>
  <c r="C192" i="13"/>
  <c r="C177" i="13"/>
  <c r="C121" i="11"/>
  <c r="B220" i="11"/>
  <c r="E220" i="11" s="1"/>
  <c r="L220" i="11" s="1"/>
  <c r="P220" i="11" s="1"/>
  <c r="C34" i="13"/>
  <c r="C218" i="13"/>
  <c r="B284" i="12"/>
  <c r="B126" i="14"/>
  <c r="B118" i="14"/>
  <c r="C91" i="12"/>
  <c r="B255" i="13"/>
  <c r="C111" i="13"/>
  <c r="B54" i="11"/>
  <c r="B170" i="11"/>
  <c r="B179" i="12"/>
  <c r="B80" i="12"/>
  <c r="C45" i="12"/>
  <c r="B198" i="11"/>
  <c r="B34" i="14"/>
  <c r="C322" i="13"/>
  <c r="C323" i="12"/>
  <c r="B45" i="14"/>
  <c r="B25" i="14"/>
  <c r="C234" i="11"/>
  <c r="C147" i="12"/>
  <c r="C125" i="12"/>
  <c r="C5" i="11"/>
  <c r="B199" i="12"/>
  <c r="C289" i="13"/>
  <c r="C173" i="11"/>
  <c r="C298" i="13"/>
  <c r="B155" i="12"/>
  <c r="B221" i="13"/>
  <c r="C158" i="12"/>
  <c r="C289" i="12"/>
  <c r="B117" i="11"/>
  <c r="C32" i="12"/>
  <c r="B133" i="13"/>
  <c r="B11" i="12"/>
  <c r="C154" i="11"/>
  <c r="B339" i="11"/>
  <c r="C232" i="14"/>
  <c r="C154" i="14"/>
  <c r="B331" i="13"/>
  <c r="B112" i="13"/>
  <c r="B182" i="12"/>
  <c r="C6" i="12"/>
  <c r="B191" i="12"/>
  <c r="B21" i="11"/>
  <c r="C338" i="14"/>
  <c r="B153" i="14"/>
  <c r="C271" i="13"/>
  <c r="B162" i="12"/>
  <c r="B280" i="13"/>
  <c r="C258" i="11"/>
  <c r="B253" i="12"/>
  <c r="C235" i="12"/>
  <c r="C114" i="12"/>
  <c r="C269" i="14"/>
  <c r="C202" i="12"/>
  <c r="B146" i="14"/>
  <c r="B48" i="12"/>
  <c r="C132" i="11"/>
  <c r="C196" i="12"/>
  <c r="B308" i="11"/>
  <c r="B23" i="11"/>
  <c r="E23" i="11" s="1"/>
  <c r="L23" i="11" s="1"/>
  <c r="P23" i="11" s="1"/>
  <c r="B288" i="13"/>
  <c r="B258" i="12"/>
  <c r="C53" i="14"/>
  <c r="B270" i="12"/>
  <c r="B311" i="11"/>
  <c r="B223" i="13"/>
  <c r="B21" i="12"/>
  <c r="C171" i="11"/>
  <c r="B81" i="13"/>
  <c r="B331" i="12"/>
  <c r="B19" i="12"/>
  <c r="E19" i="12" s="1"/>
  <c r="L19" i="12" s="1"/>
  <c r="P19" i="12" s="1"/>
  <c r="B137" i="11"/>
  <c r="C319" i="14"/>
  <c r="C199" i="13"/>
  <c r="C152" i="11"/>
  <c r="C333" i="12"/>
  <c r="B310" i="14"/>
  <c r="C246" i="14"/>
  <c r="B10" i="13"/>
  <c r="C111" i="12"/>
  <c r="B105" i="11"/>
  <c r="C267" i="11"/>
  <c r="B70" i="12"/>
  <c r="B324" i="13"/>
  <c r="B268" i="12"/>
  <c r="C34" i="14"/>
  <c r="B261" i="12"/>
  <c r="C217" i="14"/>
  <c r="C86" i="14"/>
  <c r="B152" i="11"/>
  <c r="B59" i="14"/>
  <c r="C221" i="14"/>
  <c r="B10" i="11"/>
  <c r="B231" i="14"/>
  <c r="B94" i="13"/>
  <c r="B191" i="13"/>
  <c r="E191" i="13" s="1"/>
  <c r="L191" i="13" s="1"/>
  <c r="P191" i="13" s="1"/>
  <c r="B50" i="11"/>
  <c r="B215" i="11"/>
  <c r="C336" i="11"/>
  <c r="B9" i="14"/>
  <c r="E9" i="14" s="1"/>
  <c r="L9" i="14" s="1"/>
  <c r="P9" i="14" s="1"/>
  <c r="B126" i="13"/>
  <c r="B37" i="12"/>
  <c r="B194" i="12"/>
  <c r="B70" i="11"/>
  <c r="C52" i="14"/>
  <c r="B292" i="12"/>
  <c r="E292" i="12" s="1"/>
  <c r="L292" i="12" s="1"/>
  <c r="P292" i="12" s="1"/>
  <c r="C309" i="11"/>
  <c r="C53" i="12"/>
  <c r="C9" i="11"/>
  <c r="B38" i="14"/>
  <c r="E38" i="14" s="1"/>
  <c r="L38" i="14" s="1"/>
  <c r="P38" i="14" s="1"/>
  <c r="C246" i="13"/>
  <c r="C281" i="14"/>
  <c r="C46" i="13"/>
  <c r="B218" i="13"/>
  <c r="B123" i="11"/>
  <c r="C52" i="13"/>
  <c r="B237" i="11"/>
  <c r="B156" i="13"/>
  <c r="C15" i="14"/>
  <c r="B228" i="11"/>
  <c r="B229" i="12"/>
  <c r="C310" i="13"/>
  <c r="C50" i="13"/>
  <c r="B259" i="14"/>
  <c r="C24" i="11"/>
  <c r="C110" i="11"/>
  <c r="B309" i="14"/>
  <c r="B108" i="13"/>
  <c r="B215" i="14"/>
  <c r="B141" i="11"/>
  <c r="C47" i="11"/>
  <c r="C329" i="11"/>
  <c r="C316" i="13"/>
  <c r="C193" i="12"/>
  <c r="B125" i="12"/>
  <c r="B92" i="11"/>
  <c r="E92" i="11" s="1"/>
  <c r="L92" i="11" s="1"/>
  <c r="P92" i="11" s="1"/>
  <c r="B250" i="12"/>
  <c r="B22" i="12"/>
  <c r="C109" i="11"/>
  <c r="B124" i="12"/>
  <c r="E124" i="12" s="1"/>
  <c r="L124" i="12" s="1"/>
  <c r="P124" i="12" s="1"/>
  <c r="B6" i="11"/>
  <c r="C40" i="14"/>
  <c r="C47" i="13"/>
  <c r="B53" i="12"/>
  <c r="C201" i="12"/>
  <c r="B268" i="11"/>
  <c r="C239" i="11"/>
  <c r="B212" i="13"/>
  <c r="B57" i="13"/>
  <c r="C217" i="11"/>
  <c r="B74" i="12"/>
  <c r="C156" i="13"/>
  <c r="B293" i="12"/>
  <c r="C22" i="13"/>
  <c r="C148" i="12"/>
  <c r="B101" i="12"/>
  <c r="B233" i="12"/>
  <c r="B86" i="14"/>
  <c r="C122" i="11"/>
  <c r="C215" i="12"/>
  <c r="C253" i="13"/>
  <c r="B114" i="14"/>
  <c r="B317" i="14"/>
  <c r="B266" i="11"/>
  <c r="C116" i="12"/>
  <c r="C243" i="14"/>
  <c r="B116" i="14"/>
  <c r="C151" i="11"/>
  <c r="C144" i="14"/>
  <c r="C254" i="11"/>
  <c r="B102" i="13"/>
  <c r="C26" i="11"/>
  <c r="B278" i="11"/>
  <c r="B126" i="12"/>
  <c r="C130" i="11"/>
  <c r="B142" i="14"/>
  <c r="B41" i="11"/>
  <c r="C61" i="12"/>
  <c r="C211" i="11"/>
  <c r="C291" i="12"/>
  <c r="C327" i="12"/>
  <c r="C187" i="12"/>
  <c r="C297" i="12"/>
  <c r="C327" i="14"/>
  <c r="B91" i="14"/>
  <c r="C141" i="14"/>
  <c r="B315" i="11"/>
  <c r="B78" i="12"/>
  <c r="C48" i="12"/>
  <c r="C163" i="13"/>
  <c r="C126" i="13"/>
  <c r="B112" i="11"/>
  <c r="C224" i="12"/>
  <c r="B95" i="13"/>
  <c r="B205" i="11"/>
  <c r="C159" i="11"/>
  <c r="C64" i="12"/>
  <c r="B306" i="12"/>
  <c r="C157" i="14"/>
  <c r="B109" i="12"/>
  <c r="C116" i="14"/>
  <c r="B245" i="11"/>
  <c r="E245" i="11" s="1"/>
  <c r="L245" i="11" s="1"/>
  <c r="P245" i="11" s="1"/>
  <c r="C208" i="14"/>
  <c r="B104" i="13"/>
  <c r="B61" i="13"/>
  <c r="C320" i="12"/>
  <c r="B99" i="11"/>
  <c r="B70" i="13"/>
  <c r="B280" i="12"/>
  <c r="C186" i="14"/>
  <c r="C242" i="14"/>
  <c r="C175" i="11"/>
  <c r="B278" i="12"/>
  <c r="B214" i="11"/>
  <c r="E214" i="11" s="1"/>
  <c r="L214" i="11" s="1"/>
  <c r="P214" i="11" s="1"/>
  <c r="B166" i="13"/>
  <c r="B100" i="11"/>
  <c r="B84" i="14"/>
  <c r="E84" i="14" s="1"/>
  <c r="L84" i="14" s="1"/>
  <c r="P84" i="14" s="1"/>
  <c r="C204" i="11"/>
  <c r="B207" i="13"/>
  <c r="B253" i="13"/>
  <c r="C65" i="12"/>
  <c r="B214" i="12"/>
  <c r="C319" i="11"/>
  <c r="C153" i="13"/>
  <c r="C31" i="11"/>
  <c r="C82" i="14"/>
  <c r="B248" i="14"/>
  <c r="B227" i="13"/>
  <c r="B319" i="12"/>
  <c r="C330" i="12"/>
  <c r="C145" i="13"/>
  <c r="B110" i="14"/>
  <c r="B23" i="13"/>
  <c r="B150" i="14"/>
  <c r="C258" i="14"/>
  <c r="B170" i="12"/>
  <c r="C61" i="11"/>
  <c r="B175" i="11"/>
  <c r="C264" i="14"/>
  <c r="B203" i="12"/>
  <c r="C336" i="13"/>
  <c r="B28" i="13"/>
  <c r="B321" i="11"/>
  <c r="C45" i="13"/>
  <c r="B279" i="11"/>
  <c r="E279" i="11" s="1"/>
  <c r="L279" i="11" s="1"/>
  <c r="P279" i="11" s="1"/>
  <c r="B171" i="14"/>
  <c r="E171" i="14" s="1"/>
  <c r="L171" i="14" s="1"/>
  <c r="P171" i="14" s="1"/>
  <c r="C17" i="11"/>
  <c r="B288" i="11"/>
  <c r="C154" i="13"/>
  <c r="C122" i="14"/>
  <c r="C64" i="14"/>
  <c r="B137" i="14"/>
  <c r="E137" i="14" s="1"/>
  <c r="L137" i="14" s="1"/>
  <c r="P137" i="14" s="1"/>
  <c r="B202" i="13"/>
  <c r="B179" i="11"/>
  <c r="B216" i="12"/>
  <c r="B297" i="12"/>
  <c r="C275" i="11"/>
  <c r="C14" i="13"/>
  <c r="C96" i="11"/>
  <c r="C339" i="12"/>
  <c r="C127" i="13"/>
  <c r="C176" i="14"/>
  <c r="B18" i="11"/>
  <c r="B28" i="11"/>
  <c r="E28" i="11" s="1"/>
  <c r="L28" i="11" s="1"/>
  <c r="P28" i="11" s="1"/>
  <c r="B269" i="11"/>
  <c r="B298" i="12"/>
  <c r="B163" i="13"/>
  <c r="C155" i="12"/>
  <c r="C215" i="13"/>
  <c r="C213" i="12"/>
  <c r="C300" i="13"/>
  <c r="B207" i="11"/>
  <c r="B5" i="12"/>
  <c r="B194" i="13"/>
  <c r="C66" i="12"/>
  <c r="C38" i="11"/>
  <c r="B59" i="13"/>
  <c r="B88" i="12"/>
  <c r="E88" i="12" s="1"/>
  <c r="L88" i="12" s="1"/>
  <c r="P88" i="12" s="1"/>
  <c r="C312" i="14"/>
  <c r="B71" i="14"/>
  <c r="C273" i="13"/>
  <c r="B67" i="11"/>
  <c r="B181" i="12"/>
  <c r="C38" i="12"/>
  <c r="C36" i="13"/>
  <c r="B173" i="12"/>
  <c r="C301" i="14"/>
  <c r="C103" i="12"/>
  <c r="C94" i="12"/>
  <c r="C199" i="11"/>
  <c r="C46" i="12"/>
  <c r="B90" i="14"/>
  <c r="B214" i="13"/>
  <c r="C80" i="12"/>
  <c r="C15" i="12"/>
  <c r="C75" i="13"/>
  <c r="C208" i="12"/>
  <c r="C54" i="12"/>
  <c r="C210" i="14"/>
  <c r="C32" i="11"/>
  <c r="C163" i="14"/>
  <c r="B134" i="13"/>
  <c r="C140" i="14"/>
  <c r="B157" i="12"/>
  <c r="B281" i="11"/>
  <c r="B227" i="12"/>
  <c r="B169" i="12"/>
  <c r="B242" i="12"/>
  <c r="C262" i="13"/>
  <c r="B182" i="11"/>
  <c r="C67" i="11"/>
  <c r="B212" i="11"/>
  <c r="E212" i="11" s="1"/>
  <c r="L212" i="11" s="1"/>
  <c r="P212" i="11" s="1"/>
  <c r="B130" i="11"/>
  <c r="B140" i="12"/>
  <c r="C105" i="11"/>
  <c r="B106" i="13"/>
  <c r="C269" i="13"/>
  <c r="C104" i="13"/>
  <c r="B180" i="12"/>
  <c r="B231" i="12"/>
  <c r="E231" i="12" s="1"/>
  <c r="L231" i="12" s="1"/>
  <c r="P231" i="12" s="1"/>
  <c r="C249" i="12"/>
  <c r="B303" i="12"/>
  <c r="C185" i="13"/>
  <c r="C307" i="11"/>
  <c r="B91" i="12"/>
  <c r="B333" i="11"/>
  <c r="C90" i="13"/>
  <c r="C106" i="13"/>
  <c r="C264" i="11"/>
  <c r="C120" i="13"/>
  <c r="B217" i="12"/>
  <c r="B304" i="12"/>
  <c r="B196" i="12"/>
  <c r="B35" i="11"/>
  <c r="C255" i="12"/>
  <c r="C285" i="12"/>
  <c r="B143" i="12"/>
  <c r="C200" i="12"/>
  <c r="B303" i="11"/>
  <c r="C115" i="11"/>
  <c r="C254" i="14"/>
  <c r="B104" i="12"/>
  <c r="C167" i="11"/>
  <c r="B223" i="14"/>
  <c r="B310" i="12"/>
  <c r="C70" i="14"/>
  <c r="C126" i="14"/>
  <c r="C167" i="12"/>
  <c r="B193" i="13"/>
  <c r="B131" i="11"/>
  <c r="B121" i="14"/>
  <c r="E121" i="14" s="1"/>
  <c r="L121" i="14" s="1"/>
  <c r="P121" i="14" s="1"/>
  <c r="C340" i="12"/>
  <c r="B282" i="12"/>
  <c r="B264" i="12"/>
  <c r="B315" i="14"/>
  <c r="E315" i="14" s="1"/>
  <c r="L315" i="14" s="1"/>
  <c r="P315" i="14" s="1"/>
  <c r="C47" i="14"/>
  <c r="C332" i="13"/>
  <c r="B115" i="13"/>
  <c r="B11" i="14"/>
  <c r="B230" i="14"/>
  <c r="C40" i="12"/>
  <c r="B114" i="11"/>
  <c r="C220" i="14"/>
  <c r="B308" i="13"/>
  <c r="E308" i="13" s="1"/>
  <c r="L308" i="13" s="1"/>
  <c r="P308" i="13" s="1"/>
  <c r="B332" i="12"/>
  <c r="C149" i="11"/>
  <c r="C260" i="13"/>
  <c r="C112" i="11"/>
  <c r="B155" i="13"/>
  <c r="C107" i="14"/>
  <c r="B204" i="14"/>
  <c r="C6" i="11"/>
  <c r="C277" i="12"/>
  <c r="B150" i="11"/>
  <c r="C101" i="12"/>
  <c r="C8" i="13"/>
  <c r="C50" i="12"/>
  <c r="C320" i="11"/>
  <c r="C211" i="13"/>
  <c r="B33" i="12"/>
  <c r="E33" i="12" s="1"/>
  <c r="L33" i="12" s="1"/>
  <c r="P33" i="12" s="1"/>
  <c r="B168" i="12"/>
  <c r="B5" i="14"/>
  <c r="C250" i="11"/>
  <c r="B162" i="11"/>
  <c r="B327" i="13"/>
  <c r="B143" i="11"/>
  <c r="B285" i="13"/>
  <c r="C311" i="13"/>
  <c r="C32" i="14"/>
  <c r="B128" i="14"/>
  <c r="E128" i="14" s="1"/>
  <c r="L128" i="14" s="1"/>
  <c r="P128" i="14" s="1"/>
  <c r="B238" i="11"/>
  <c r="E238" i="11" s="1"/>
  <c r="L238" i="11" s="1"/>
  <c r="P238" i="11" s="1"/>
  <c r="C233" i="13"/>
  <c r="B104" i="11"/>
  <c r="E104" i="11" s="1"/>
  <c r="L104" i="11" s="1"/>
  <c r="P104" i="11" s="1"/>
  <c r="C56" i="11"/>
  <c r="C178" i="13"/>
  <c r="C44" i="13"/>
  <c r="C245" i="12"/>
  <c r="B109" i="11"/>
  <c r="C251" i="14"/>
  <c r="B6" i="12"/>
  <c r="B306" i="11"/>
  <c r="C305" i="11"/>
  <c r="B27" i="14"/>
  <c r="C197" i="12"/>
  <c r="B312" i="11"/>
  <c r="C301" i="11"/>
  <c r="B91" i="11"/>
  <c r="C135" i="11"/>
  <c r="C179" i="11"/>
  <c r="B48" i="11"/>
  <c r="B60" i="11"/>
  <c r="B252" i="11"/>
  <c r="B155" i="11"/>
  <c r="B315" i="12"/>
  <c r="C51" i="12"/>
  <c r="C312" i="13"/>
  <c r="B82" i="14"/>
  <c r="C329" i="14"/>
  <c r="C337" i="11"/>
  <c r="C100" i="14"/>
  <c r="B262" i="13"/>
  <c r="E262" i="13" s="1"/>
  <c r="L262" i="13" s="1"/>
  <c r="P262" i="13" s="1"/>
  <c r="C187" i="14"/>
  <c r="B248" i="12"/>
  <c r="C120" i="14"/>
  <c r="B119" i="11"/>
  <c r="B276" i="14"/>
  <c r="C305" i="12"/>
  <c r="C200" i="13"/>
  <c r="B61" i="12"/>
  <c r="B133" i="12"/>
  <c r="C320" i="13"/>
  <c r="C85" i="14"/>
  <c r="B285" i="12"/>
  <c r="C113" i="11"/>
  <c r="C286" i="11"/>
  <c r="B108" i="11"/>
  <c r="C261" i="12"/>
  <c r="B151" i="12"/>
  <c r="B116" i="12"/>
  <c r="B290" i="12"/>
  <c r="B185" i="14"/>
  <c r="C135" i="13"/>
  <c r="C186" i="13"/>
  <c r="C37" i="14"/>
  <c r="C328" i="11"/>
  <c r="B8" i="14"/>
  <c r="C205" i="11"/>
  <c r="B127" i="11"/>
  <c r="C101" i="13"/>
  <c r="B242" i="11"/>
  <c r="C25" i="12"/>
  <c r="C22" i="12"/>
  <c r="B154" i="12"/>
  <c r="B209" i="14"/>
  <c r="C143" i="13"/>
  <c r="C294" i="14"/>
  <c r="C164" i="11"/>
  <c r="C258" i="12"/>
  <c r="B120" i="13"/>
  <c r="B307" i="12"/>
  <c r="B243" i="11"/>
  <c r="C261" i="11"/>
  <c r="B143" i="13"/>
  <c r="C149" i="12"/>
  <c r="B98" i="13"/>
  <c r="B151" i="13"/>
  <c r="C193" i="14"/>
  <c r="B96" i="13"/>
  <c r="B92" i="13"/>
  <c r="C136" i="12"/>
  <c r="C251" i="12"/>
  <c r="C298" i="11"/>
  <c r="B139" i="12"/>
  <c r="B41" i="14"/>
  <c r="C314" i="11"/>
  <c r="C247" i="12"/>
  <c r="B279" i="12"/>
  <c r="C121" i="13"/>
  <c r="C296" i="12"/>
  <c r="B82" i="12"/>
  <c r="C132" i="12"/>
  <c r="B70" i="14"/>
  <c r="E70" i="14" s="1"/>
  <c r="L70" i="14" s="1"/>
  <c r="P70" i="14" s="1"/>
  <c r="C125" i="13"/>
  <c r="B301" i="11"/>
  <c r="C123" i="13"/>
  <c r="B327" i="11"/>
  <c r="C88" i="13"/>
  <c r="C150" i="14"/>
  <c r="B40" i="12"/>
  <c r="E40" i="12" s="1"/>
  <c r="L40" i="12" s="1"/>
  <c r="P40" i="12" s="1"/>
  <c r="C102" i="11"/>
  <c r="B250" i="14"/>
  <c r="B164" i="12"/>
  <c r="B187" i="11"/>
  <c r="C331" i="13"/>
  <c r="C95" i="13"/>
  <c r="C290" i="11"/>
  <c r="C240" i="14"/>
  <c r="B121" i="11"/>
  <c r="C268" i="11"/>
  <c r="C266" i="11"/>
  <c r="C159" i="13"/>
  <c r="B340" i="14"/>
  <c r="B74" i="14"/>
  <c r="C303" i="14"/>
  <c r="B330" i="12"/>
  <c r="B171" i="12"/>
  <c r="B290" i="13"/>
  <c r="E290" i="13" s="1"/>
  <c r="L290" i="13" s="1"/>
  <c r="P290" i="13" s="1"/>
  <c r="B178" i="12"/>
  <c r="C98" i="13"/>
  <c r="C153" i="12"/>
  <c r="B93" i="12"/>
  <c r="C235" i="11"/>
  <c r="B295" i="12"/>
  <c r="B140" i="13"/>
  <c r="C130" i="12"/>
  <c r="C87" i="13"/>
  <c r="B320" i="12"/>
  <c r="B328" i="11"/>
  <c r="B150" i="12"/>
  <c r="E150" i="12" s="1"/>
  <c r="L150" i="12" s="1"/>
  <c r="P150" i="12" s="1"/>
  <c r="B284" i="11"/>
  <c r="B296" i="11"/>
  <c r="B141" i="13"/>
  <c r="B236" i="12"/>
  <c r="E236" i="12" s="1"/>
  <c r="L236" i="12" s="1"/>
  <c r="P236" i="12" s="1"/>
  <c r="B50" i="12"/>
  <c r="B121" i="13"/>
  <c r="C335" i="12"/>
  <c r="B152" i="13"/>
  <c r="E152" i="13" s="1"/>
  <c r="L152" i="13" s="1"/>
  <c r="P152" i="13" s="1"/>
  <c r="B219" i="13"/>
  <c r="B274" i="13"/>
  <c r="C157" i="11"/>
  <c r="B297" i="13"/>
  <c r="B335" i="14"/>
  <c r="C260" i="11"/>
  <c r="C262" i="12"/>
  <c r="B253" i="11"/>
  <c r="B117" i="13"/>
  <c r="B244" i="13"/>
  <c r="E244" i="13" s="1"/>
  <c r="L244" i="13" s="1"/>
  <c r="P244" i="13" s="1"/>
  <c r="C181" i="12"/>
  <c r="B210" i="14"/>
  <c r="E210" i="14" s="1"/>
  <c r="L210" i="14" s="1"/>
  <c r="P210" i="14" s="1"/>
  <c r="C338" i="11"/>
  <c r="C308" i="11"/>
  <c r="B12" i="12"/>
  <c r="B289" i="12"/>
  <c r="C306" i="13"/>
  <c r="B8" i="12"/>
  <c r="B47" i="13"/>
  <c r="C140" i="12"/>
  <c r="B273" i="11"/>
  <c r="C104" i="14"/>
  <c r="B224" i="12"/>
  <c r="B255" i="11"/>
  <c r="C296" i="14"/>
  <c r="B289" i="13"/>
  <c r="C335" i="13"/>
  <c r="C244" i="12"/>
  <c r="B84" i="11"/>
  <c r="C259" i="13"/>
  <c r="C79" i="11"/>
  <c r="B223" i="11"/>
  <c r="C164" i="14"/>
  <c r="C243" i="13"/>
  <c r="C80" i="13"/>
  <c r="B59" i="12"/>
  <c r="C186" i="11"/>
  <c r="B219" i="11"/>
  <c r="C287" i="13"/>
  <c r="B188" i="13"/>
  <c r="B129" i="12"/>
  <c r="B216" i="13"/>
  <c r="B108" i="12"/>
  <c r="C30" i="14"/>
  <c r="B167" i="13"/>
  <c r="B236" i="11"/>
  <c r="E236" i="11" s="1"/>
  <c r="L236" i="11" s="1"/>
  <c r="P236" i="11" s="1"/>
  <c r="B184" i="11"/>
  <c r="B247" i="11"/>
  <c r="E247" i="11" s="1"/>
  <c r="L247" i="11" s="1"/>
  <c r="P247" i="11" s="1"/>
  <c r="B337" i="12"/>
  <c r="B131" i="13"/>
  <c r="C219" i="14"/>
  <c r="B215" i="13"/>
  <c r="B110" i="13"/>
  <c r="E110" i="13" s="1"/>
  <c r="L110" i="13" s="1"/>
  <c r="P110" i="13" s="1"/>
  <c r="B107" i="13"/>
  <c r="E107" i="13" s="1"/>
  <c r="L107" i="13" s="1"/>
  <c r="P107" i="13" s="1"/>
  <c r="C171" i="12"/>
  <c r="B55" i="14"/>
  <c r="E55" i="14" s="1"/>
  <c r="L55" i="14" s="1"/>
  <c r="P55" i="14" s="1"/>
  <c r="C307" i="12"/>
  <c r="B130" i="12"/>
  <c r="C219" i="12"/>
  <c r="C180" i="13"/>
  <c r="C237" i="12"/>
  <c r="B13" i="11"/>
  <c r="B163" i="14"/>
  <c r="B71" i="12"/>
  <c r="B313" i="12"/>
  <c r="E313" i="12" s="1"/>
  <c r="L313" i="12" s="1"/>
  <c r="P313" i="12" s="1"/>
  <c r="C100" i="13"/>
  <c r="C122" i="13"/>
  <c r="C76" i="14"/>
  <c r="B169" i="14"/>
  <c r="B281" i="12"/>
  <c r="C275" i="12"/>
  <c r="B51" i="13"/>
  <c r="C310" i="11"/>
  <c r="B271" i="11"/>
  <c r="B46" i="13"/>
  <c r="B164" i="11"/>
  <c r="C6" i="14"/>
  <c r="E6" i="14" s="1"/>
  <c r="L6" i="14" s="1"/>
  <c r="P6" i="14" s="1"/>
  <c r="C214" i="12"/>
  <c r="B117" i="14"/>
  <c r="B325" i="11"/>
  <c r="B72" i="13"/>
  <c r="E72" i="13" s="1"/>
  <c r="L72" i="13" s="1"/>
  <c r="P72" i="13" s="1"/>
  <c r="B166" i="11"/>
  <c r="C82" i="12"/>
  <c r="C106" i="14"/>
  <c r="C55" i="12"/>
  <c r="B198" i="13"/>
  <c r="C77" i="13"/>
  <c r="B313" i="13"/>
  <c r="C253" i="12"/>
  <c r="C190" i="13"/>
  <c r="C159" i="14"/>
  <c r="C291" i="13"/>
  <c r="C273" i="11"/>
  <c r="C226" i="11"/>
  <c r="B324" i="12"/>
  <c r="B81" i="12"/>
  <c r="C157" i="12"/>
  <c r="B176" i="13"/>
  <c r="B133" i="11"/>
  <c r="C240" i="13"/>
  <c r="B146" i="11"/>
  <c r="E146" i="11" s="1"/>
  <c r="L146" i="11" s="1"/>
  <c r="P146" i="11" s="1"/>
  <c r="B176" i="11"/>
  <c r="C125" i="11"/>
  <c r="C293" i="13"/>
  <c r="B159" i="11"/>
  <c r="C246" i="11"/>
  <c r="C281" i="11"/>
  <c r="B50" i="14"/>
  <c r="C225" i="13"/>
  <c r="C142" i="11"/>
  <c r="C11" i="11"/>
  <c r="C285" i="11"/>
  <c r="B48" i="13"/>
  <c r="E48" i="13" s="1"/>
  <c r="L48" i="13" s="1"/>
  <c r="P48" i="13" s="1"/>
  <c r="C31" i="14"/>
  <c r="C51" i="13"/>
  <c r="B271" i="12"/>
  <c r="C173" i="14"/>
  <c r="B134" i="14"/>
  <c r="C65" i="11"/>
  <c r="B94" i="12"/>
  <c r="B147" i="13"/>
  <c r="B138" i="13"/>
  <c r="B315" i="13"/>
  <c r="B314" i="14"/>
  <c r="C300" i="11"/>
  <c r="C58" i="12"/>
  <c r="B136" i="12"/>
  <c r="E136" i="12" s="1"/>
  <c r="L136" i="12" s="1"/>
  <c r="P136" i="12" s="1"/>
  <c r="B282" i="13"/>
  <c r="B175" i="12"/>
  <c r="C106" i="11"/>
  <c r="C47" i="12"/>
  <c r="B114" i="12"/>
  <c r="C17" i="14"/>
  <c r="C8" i="14"/>
  <c r="C180" i="12"/>
  <c r="B211" i="11"/>
  <c r="C49" i="14"/>
  <c r="B37" i="14"/>
  <c r="C70" i="13"/>
  <c r="C169" i="12"/>
  <c r="C83" i="12"/>
  <c r="B277" i="11"/>
  <c r="B131" i="14"/>
  <c r="B63" i="12"/>
  <c r="B283" i="11"/>
  <c r="B249" i="12"/>
  <c r="E249" i="12" s="1"/>
  <c r="L249" i="12" s="1"/>
  <c r="P249" i="12" s="1"/>
  <c r="B283" i="14"/>
  <c r="E283" i="14" s="1"/>
  <c r="L283" i="14" s="1"/>
  <c r="P283" i="14" s="1"/>
  <c r="C113" i="12"/>
  <c r="C229" i="11"/>
  <c r="B180" i="11"/>
  <c r="B262" i="12"/>
  <c r="E262" i="12" s="1"/>
  <c r="L262" i="12" s="1"/>
  <c r="P262" i="12" s="1"/>
  <c r="B137" i="12"/>
  <c r="B168" i="13"/>
  <c r="E168" i="13" s="1"/>
  <c r="L168" i="13" s="1"/>
  <c r="P168" i="13" s="1"/>
  <c r="C163" i="11"/>
  <c r="B255" i="12"/>
  <c r="C132" i="14"/>
  <c r="B206" i="13"/>
  <c r="C97" i="11"/>
  <c r="B184" i="13"/>
  <c r="C318" i="14"/>
  <c r="C42" i="12"/>
  <c r="B127" i="12"/>
  <c r="E127" i="12" s="1"/>
  <c r="L127" i="12" s="1"/>
  <c r="P127" i="12" s="1"/>
  <c r="C295" i="13"/>
  <c r="B231" i="11"/>
  <c r="B138" i="11"/>
  <c r="C7" i="11"/>
  <c r="B148" i="12"/>
  <c r="B40" i="13"/>
  <c r="B115" i="11"/>
  <c r="C237" i="11"/>
  <c r="B251" i="12"/>
  <c r="B328" i="14"/>
  <c r="C44" i="14"/>
  <c r="B51" i="14"/>
  <c r="C93" i="13"/>
  <c r="B147" i="12"/>
  <c r="B310" i="13"/>
  <c r="B318" i="11"/>
  <c r="C252" i="12"/>
  <c r="B244" i="11"/>
  <c r="B15" i="13"/>
  <c r="E15" i="13" s="1"/>
  <c r="L15" i="13" s="1"/>
  <c r="P15" i="13" s="1"/>
  <c r="C290" i="14"/>
  <c r="B228" i="13"/>
  <c r="C222" i="13"/>
  <c r="C297" i="11"/>
  <c r="C314" i="12"/>
  <c r="B110" i="11"/>
  <c r="C177" i="14"/>
  <c r="C261" i="13"/>
  <c r="B89" i="12"/>
  <c r="E89" i="12" s="1"/>
  <c r="L89" i="12" s="1"/>
  <c r="P89" i="12" s="1"/>
  <c r="B161" i="13"/>
  <c r="C123" i="11"/>
  <c r="B86" i="11"/>
  <c r="E86" i="11" s="1"/>
  <c r="L86" i="11" s="1"/>
  <c r="P86" i="11" s="1"/>
  <c r="B35" i="13"/>
  <c r="B107" i="12"/>
  <c r="B60" i="12"/>
  <c r="B144" i="11"/>
  <c r="C80" i="14"/>
  <c r="B15" i="12"/>
  <c r="B29" i="14"/>
  <c r="B92" i="14"/>
  <c r="E92" i="14" s="1"/>
  <c r="L92" i="14" s="1"/>
  <c r="P92" i="14" s="1"/>
  <c r="C109" i="14"/>
  <c r="B165" i="13"/>
  <c r="C256" i="11"/>
  <c r="B276" i="11"/>
  <c r="E276" i="11" s="1"/>
  <c r="L276" i="11" s="1"/>
  <c r="P276" i="11" s="1"/>
  <c r="C260" i="12"/>
  <c r="C325" i="14"/>
  <c r="B230" i="11"/>
  <c r="B119" i="14"/>
  <c r="E119" i="14" s="1"/>
  <c r="L119" i="14" s="1"/>
  <c r="P119" i="14" s="1"/>
  <c r="B245" i="13"/>
  <c r="E245" i="13" s="1"/>
  <c r="L245" i="13" s="1"/>
  <c r="P245" i="13" s="1"/>
  <c r="B268" i="13"/>
  <c r="B271" i="14"/>
  <c r="E271" i="14" s="1"/>
  <c r="L271" i="14" s="1"/>
  <c r="P271" i="14" s="1"/>
  <c r="B317" i="11"/>
  <c r="E317" i="11" s="1"/>
  <c r="L317" i="11" s="1"/>
  <c r="P317" i="11" s="1"/>
  <c r="C284" i="14"/>
  <c r="C34" i="12"/>
  <c r="B201" i="12"/>
  <c r="C165" i="11"/>
  <c r="B128" i="11"/>
  <c r="E128" i="11" s="1"/>
  <c r="L128" i="11" s="1"/>
  <c r="P128" i="11" s="1"/>
  <c r="B56" i="13"/>
  <c r="C98" i="12"/>
  <c r="B256" i="13"/>
  <c r="B76" i="11"/>
  <c r="C277" i="11"/>
  <c r="C203" i="13"/>
  <c r="E203" i="13" s="1"/>
  <c r="L203" i="13" s="1"/>
  <c r="P203" i="13" s="1"/>
  <c r="C59" i="12"/>
  <c r="B322" i="11"/>
  <c r="C187" i="13"/>
  <c r="C60" i="13"/>
  <c r="C304" i="11"/>
  <c r="B332" i="13"/>
  <c r="E332" i="13" s="1"/>
  <c r="L332" i="13" s="1"/>
  <c r="P332" i="13" s="1"/>
  <c r="B190" i="12"/>
  <c r="B60" i="13"/>
  <c r="C155" i="11"/>
  <c r="B294" i="11"/>
  <c r="C198" i="11"/>
  <c r="B197" i="11"/>
  <c r="C268" i="12"/>
  <c r="C209" i="12"/>
  <c r="B78" i="13"/>
  <c r="C315" i="11"/>
  <c r="C191" i="14"/>
  <c r="C31" i="13"/>
  <c r="C66" i="11"/>
  <c r="B264" i="14"/>
  <c r="C339" i="14"/>
  <c r="C227" i="13"/>
  <c r="C130" i="13"/>
  <c r="C259" i="12"/>
  <c r="B77" i="12"/>
  <c r="C265" i="11"/>
  <c r="C337" i="13"/>
  <c r="C259" i="11"/>
  <c r="B66" i="14"/>
  <c r="E66" i="14" s="1"/>
  <c r="L66" i="14" s="1"/>
  <c r="P66" i="14" s="1"/>
  <c r="C12" i="13"/>
  <c r="B259" i="12"/>
  <c r="C318" i="13"/>
  <c r="C29" i="13"/>
  <c r="B279" i="14"/>
  <c r="C170" i="12"/>
  <c r="B83" i="11"/>
  <c r="E83" i="11" s="1"/>
  <c r="L83" i="11" s="1"/>
  <c r="P83" i="11" s="1"/>
  <c r="C68" i="11"/>
  <c r="C200" i="11"/>
  <c r="B38" i="11"/>
  <c r="C119" i="12"/>
  <c r="B266" i="12"/>
  <c r="B286" i="12"/>
  <c r="B304" i="14"/>
  <c r="C54" i="13"/>
  <c r="B85" i="13"/>
  <c r="C74" i="12"/>
  <c r="C278" i="14"/>
  <c r="C166" i="11"/>
  <c r="C225" i="12"/>
  <c r="B320" i="13"/>
  <c r="B103" i="13"/>
  <c r="E103" i="13" s="1"/>
  <c r="L103" i="13" s="1"/>
  <c r="P103" i="13" s="1"/>
  <c r="B313" i="14"/>
  <c r="B7" i="13"/>
  <c r="E7" i="13" s="1"/>
  <c r="L7" i="13" s="1"/>
  <c r="P7" i="13" s="1"/>
  <c r="C263" i="13"/>
  <c r="C29" i="14"/>
  <c r="C242" i="12"/>
  <c r="C243" i="11"/>
  <c r="B109" i="13"/>
  <c r="C62" i="14"/>
  <c r="C108" i="11"/>
  <c r="B6" i="13"/>
  <c r="B180" i="13"/>
  <c r="B120" i="11"/>
  <c r="C150" i="13"/>
  <c r="C223" i="11"/>
  <c r="C139" i="11"/>
  <c r="C168" i="14"/>
  <c r="B34" i="12"/>
  <c r="B231" i="13"/>
  <c r="C36" i="12"/>
  <c r="B334" i="14"/>
  <c r="B30" i="13"/>
  <c r="C274" i="11"/>
  <c r="B58" i="12"/>
  <c r="C122" i="12"/>
  <c r="B173" i="14"/>
  <c r="C287" i="14"/>
  <c r="C57" i="11"/>
  <c r="C118" i="12"/>
  <c r="B23" i="12"/>
  <c r="C317" i="12"/>
  <c r="B257" i="11"/>
  <c r="C48" i="11"/>
  <c r="C178" i="12"/>
  <c r="B251" i="11"/>
  <c r="E251" i="11" s="1"/>
  <c r="L251" i="11" s="1"/>
  <c r="P251" i="11" s="1"/>
  <c r="B323" i="11"/>
  <c r="B142" i="12"/>
  <c r="B10" i="14"/>
  <c r="C266" i="12"/>
  <c r="C169" i="13"/>
  <c r="C144" i="11"/>
  <c r="C286" i="13"/>
  <c r="C86" i="13"/>
  <c r="B201" i="14"/>
  <c r="B76" i="12"/>
  <c r="C332" i="11"/>
  <c r="B289" i="14"/>
  <c r="B183" i="11"/>
  <c r="B34" i="13"/>
  <c r="C26" i="13"/>
  <c r="B295" i="14"/>
  <c r="B53" i="14"/>
  <c r="B311" i="12"/>
  <c r="B250" i="11"/>
  <c r="E250" i="11" s="1"/>
  <c r="L250" i="11" s="1"/>
  <c r="P250" i="11" s="1"/>
  <c r="B52" i="13"/>
  <c r="C62" i="13"/>
  <c r="B285" i="11"/>
  <c r="B226" i="13"/>
  <c r="B127" i="14"/>
  <c r="E127" i="14" s="1"/>
  <c r="L127" i="14" s="1"/>
  <c r="P127" i="14" s="1"/>
  <c r="C91" i="14"/>
  <c r="C19" i="14"/>
  <c r="C180" i="11"/>
  <c r="B242" i="13"/>
  <c r="E242" i="13" s="1"/>
  <c r="L242" i="13" s="1"/>
  <c r="P242" i="13" s="1"/>
  <c r="B326" i="11"/>
  <c r="B233" i="14"/>
  <c r="C304" i="13"/>
  <c r="C125" i="14"/>
  <c r="B326" i="12"/>
  <c r="B103" i="11"/>
  <c r="B153" i="11"/>
  <c r="B330" i="13"/>
  <c r="C37" i="12"/>
  <c r="B308" i="14"/>
  <c r="C108" i="14"/>
  <c r="C333" i="11"/>
  <c r="C330" i="14"/>
  <c r="C74" i="13"/>
  <c r="C215" i="14"/>
  <c r="B143" i="14"/>
  <c r="C124" i="13"/>
  <c r="B281" i="14"/>
  <c r="C222" i="14"/>
  <c r="B252" i="13"/>
  <c r="C160" i="11"/>
  <c r="C228" i="11"/>
  <c r="B262" i="11"/>
  <c r="B127" i="13"/>
  <c r="C169" i="11"/>
  <c r="B99" i="12"/>
  <c r="E99" i="12" s="1"/>
  <c r="L99" i="12" s="1"/>
  <c r="P99" i="12" s="1"/>
  <c r="B290" i="14"/>
  <c r="C230" i="12"/>
  <c r="C138" i="11"/>
  <c r="B178" i="13"/>
  <c r="B179" i="13"/>
  <c r="E179" i="13" s="1"/>
  <c r="L179" i="13" s="1"/>
  <c r="P179" i="13" s="1"/>
  <c r="B195" i="11"/>
  <c r="C274" i="14"/>
  <c r="C129" i="12"/>
  <c r="B156" i="14"/>
  <c r="B213" i="13"/>
  <c r="C175" i="12"/>
  <c r="B309" i="12"/>
  <c r="C164" i="12"/>
  <c r="C153" i="14"/>
  <c r="B87" i="13"/>
  <c r="B49" i="13"/>
  <c r="C96" i="13"/>
  <c r="B276" i="12"/>
  <c r="C278" i="12"/>
  <c r="B277" i="13"/>
  <c r="B28" i="14"/>
  <c r="B102" i="14"/>
  <c r="C94" i="14"/>
  <c r="B79" i="12"/>
  <c r="C108" i="13"/>
  <c r="C220" i="12"/>
  <c r="C308" i="12"/>
  <c r="B55" i="11"/>
  <c r="C73" i="13"/>
  <c r="C133" i="13"/>
  <c r="C174" i="11"/>
  <c r="C187" i="11"/>
  <c r="B189" i="14"/>
  <c r="B244" i="14"/>
  <c r="C11" i="12"/>
  <c r="B206" i="14"/>
  <c r="C294" i="12"/>
  <c r="B43" i="13"/>
  <c r="B237" i="14"/>
  <c r="C83" i="13"/>
  <c r="B263" i="11"/>
  <c r="C237" i="14"/>
  <c r="B79" i="14"/>
  <c r="C105" i="14"/>
  <c r="B213" i="11"/>
  <c r="C111" i="11"/>
  <c r="B336" i="12"/>
  <c r="C60" i="12"/>
  <c r="C98" i="14"/>
  <c r="C297" i="13"/>
  <c r="C111" i="14"/>
  <c r="C211" i="12"/>
  <c r="B146" i="12"/>
  <c r="C209" i="11"/>
  <c r="B153" i="12"/>
  <c r="C231" i="13"/>
  <c r="B192" i="13"/>
  <c r="E192" i="13" s="1"/>
  <c r="L192" i="13" s="1"/>
  <c r="P192" i="13" s="1"/>
  <c r="B257" i="14"/>
  <c r="C202" i="11"/>
  <c r="B241" i="12"/>
  <c r="B68" i="13"/>
  <c r="C137" i="12"/>
  <c r="C270" i="11"/>
  <c r="C133" i="11"/>
  <c r="C1" i="14"/>
  <c r="B224" i="13"/>
  <c r="C227" i="12"/>
  <c r="B225" i="11"/>
  <c r="E225" i="11" s="1"/>
  <c r="L225" i="11" s="1"/>
  <c r="P225" i="11" s="1"/>
  <c r="B190" i="13"/>
  <c r="C162" i="14"/>
  <c r="C119" i="13"/>
  <c r="B186" i="11"/>
  <c r="C226" i="12"/>
  <c r="B52" i="14"/>
  <c r="B83" i="12"/>
  <c r="B285" i="14"/>
  <c r="C183" i="12"/>
  <c r="C206" i="12"/>
  <c r="B221" i="12"/>
  <c r="C183" i="13"/>
  <c r="B316" i="12"/>
  <c r="C76" i="12"/>
  <c r="B235" i="13"/>
  <c r="B153" i="13"/>
  <c r="C144" i="12"/>
  <c r="C190" i="12"/>
  <c r="C100" i="12"/>
  <c r="C217" i="13"/>
  <c r="B132" i="12"/>
  <c r="C188" i="13"/>
  <c r="C87" i="14"/>
  <c r="C273" i="12"/>
  <c r="C316" i="14"/>
  <c r="E316" i="14" s="1"/>
  <c r="L316" i="14" s="1"/>
  <c r="P316" i="14" s="1"/>
  <c r="C101" i="11"/>
  <c r="C75" i="14"/>
  <c r="C287" i="12"/>
  <c r="B302" i="11"/>
  <c r="C192" i="14"/>
  <c r="B39" i="13"/>
  <c r="C193" i="11"/>
  <c r="B205" i="12"/>
  <c r="C162" i="13"/>
  <c r="C239" i="13"/>
  <c r="C255" i="14"/>
  <c r="C248" i="14"/>
  <c r="B158" i="14"/>
  <c r="C96" i="12"/>
  <c r="C109" i="12"/>
  <c r="B148" i="13"/>
  <c r="E148" i="13" s="1"/>
  <c r="L148" i="13" s="1"/>
  <c r="P148" i="13" s="1"/>
  <c r="B24" i="13"/>
  <c r="B79" i="11"/>
  <c r="C13" i="13"/>
  <c r="B154" i="13"/>
  <c r="C97" i="13"/>
  <c r="B265" i="11"/>
  <c r="C205" i="14"/>
  <c r="C27" i="14"/>
  <c r="C313" i="11"/>
  <c r="B85" i="12"/>
  <c r="B138" i="12"/>
  <c r="E138" i="12" s="1"/>
  <c r="L138" i="12" s="1"/>
  <c r="P138" i="12" s="1"/>
  <c r="B209" i="12"/>
  <c r="C305" i="13"/>
  <c r="B92" i="12"/>
  <c r="C118" i="13"/>
  <c r="B111" i="12"/>
  <c r="C176" i="11"/>
  <c r="C151" i="12"/>
  <c r="C84" i="13"/>
  <c r="C191" i="12"/>
  <c r="C217" i="12"/>
  <c r="C107" i="11"/>
  <c r="C143" i="12"/>
  <c r="B314" i="11"/>
  <c r="B177" i="11"/>
  <c r="E84" i="11" l="1"/>
  <c r="L84" i="11" s="1"/>
  <c r="P84" i="11" s="1"/>
  <c r="E56" i="13"/>
  <c r="L56" i="13" s="1"/>
  <c r="P56" i="13" s="1"/>
  <c r="E330" i="13"/>
  <c r="L330" i="13" s="1"/>
  <c r="P330" i="13" s="1"/>
  <c r="E304" i="12"/>
  <c r="L304" i="12" s="1"/>
  <c r="P304" i="12" s="1"/>
  <c r="E5" i="12"/>
  <c r="L5" i="12" s="1"/>
  <c r="P5" i="12" s="1"/>
  <c r="E284" i="12"/>
  <c r="L284" i="12" s="1"/>
  <c r="P284" i="12" s="1"/>
  <c r="E185" i="12"/>
  <c r="L185" i="12" s="1"/>
  <c r="P185" i="12" s="1"/>
  <c r="E212" i="13"/>
  <c r="L212" i="13" s="1"/>
  <c r="P212" i="13" s="1"/>
  <c r="E279" i="13"/>
  <c r="L279" i="13" s="1"/>
  <c r="P279" i="13" s="1"/>
  <c r="E69" i="13"/>
  <c r="L69" i="13" s="1"/>
  <c r="P69" i="13" s="1"/>
  <c r="E6" i="13"/>
  <c r="L6" i="13" s="1"/>
  <c r="P6" i="13" s="1"/>
  <c r="E206" i="13"/>
  <c r="L206" i="13" s="1"/>
  <c r="P206" i="13" s="1"/>
  <c r="E169" i="14"/>
  <c r="L169" i="14" s="1"/>
  <c r="P169" i="14" s="1"/>
  <c r="E335" i="14"/>
  <c r="L335" i="14" s="1"/>
  <c r="P335" i="14" s="1"/>
  <c r="E266" i="13"/>
  <c r="L266" i="13" s="1"/>
  <c r="P266" i="13" s="1"/>
  <c r="E233" i="11"/>
  <c r="L233" i="11" s="1"/>
  <c r="P233" i="11" s="1"/>
  <c r="E166" i="14"/>
  <c r="L166" i="14" s="1"/>
  <c r="P166" i="14" s="1"/>
  <c r="E282" i="11"/>
  <c r="L282" i="11" s="1"/>
  <c r="P282" i="11" s="1"/>
  <c r="E224" i="13"/>
  <c r="L224" i="13" s="1"/>
  <c r="P224" i="13" s="1"/>
  <c r="E257" i="14"/>
  <c r="L257" i="14" s="1"/>
  <c r="P257" i="14" s="1"/>
  <c r="E156" i="14"/>
  <c r="L156" i="14" s="1"/>
  <c r="P156" i="14" s="1"/>
  <c r="E257" i="11"/>
  <c r="L257" i="11" s="1"/>
  <c r="P257" i="11" s="1"/>
  <c r="E189" i="14"/>
  <c r="L189" i="14" s="1"/>
  <c r="P189" i="14" s="1"/>
  <c r="E327" i="13"/>
  <c r="L327" i="13" s="1"/>
  <c r="P327" i="13" s="1"/>
  <c r="E94" i="13"/>
  <c r="L94" i="13" s="1"/>
  <c r="P94" i="13" s="1"/>
  <c r="E182" i="12"/>
  <c r="L182" i="12" s="1"/>
  <c r="P182" i="12" s="1"/>
  <c r="E324" i="12"/>
  <c r="L324" i="12" s="1"/>
  <c r="P324" i="12" s="1"/>
  <c r="E209" i="14"/>
  <c r="L209" i="14" s="1"/>
  <c r="P209" i="14" s="1"/>
  <c r="E306" i="12"/>
  <c r="L306" i="12" s="1"/>
  <c r="P306" i="12" s="1"/>
  <c r="E25" i="11"/>
  <c r="L25" i="11" s="1"/>
  <c r="P25" i="11" s="1"/>
  <c r="E153" i="13"/>
  <c r="L153" i="13" s="1"/>
  <c r="P153" i="13" s="1"/>
  <c r="E126" i="12"/>
  <c r="L126" i="12" s="1"/>
  <c r="P126" i="12" s="1"/>
  <c r="E60" i="11"/>
  <c r="L60" i="11" s="1"/>
  <c r="P60" i="11" s="1"/>
  <c r="E184" i="14"/>
  <c r="L184" i="14" s="1"/>
  <c r="P184" i="14" s="1"/>
  <c r="E176" i="13"/>
  <c r="L176" i="13" s="1"/>
  <c r="P176" i="13" s="1"/>
  <c r="E162" i="11"/>
  <c r="L162" i="11" s="1"/>
  <c r="P162" i="11" s="1"/>
  <c r="E110" i="14"/>
  <c r="L110" i="14" s="1"/>
  <c r="P110" i="14" s="1"/>
  <c r="E18" i="13"/>
  <c r="L18" i="13" s="1"/>
  <c r="P18" i="13" s="1"/>
  <c r="E161" i="13"/>
  <c r="L161" i="13" s="1"/>
  <c r="P161" i="13" s="1"/>
  <c r="E263" i="12"/>
  <c r="L263" i="12" s="1"/>
  <c r="P263" i="12" s="1"/>
  <c r="E281" i="12"/>
  <c r="L281" i="12" s="1"/>
  <c r="P281" i="12" s="1"/>
  <c r="E13" i="11"/>
  <c r="L13" i="11" s="1"/>
  <c r="P13" i="11" s="1"/>
  <c r="E22" i="14"/>
  <c r="L22" i="14" s="1"/>
  <c r="P22" i="14" s="1"/>
  <c r="E88" i="11"/>
  <c r="L88" i="11" s="1"/>
  <c r="P88" i="11" s="1"/>
  <c r="E313" i="14"/>
  <c r="L313" i="14" s="1"/>
  <c r="P313" i="14" s="1"/>
  <c r="E204" i="14"/>
  <c r="L204" i="14" s="1"/>
  <c r="P204" i="14" s="1"/>
  <c r="E321" i="11"/>
  <c r="L321" i="11" s="1"/>
  <c r="P321" i="11" s="1"/>
  <c r="E21" i="11"/>
  <c r="L21" i="11" s="1"/>
  <c r="P21" i="11" s="1"/>
  <c r="E20" i="11"/>
  <c r="L20" i="11" s="1"/>
  <c r="P20" i="11" s="1"/>
  <c r="E281" i="14"/>
  <c r="L281" i="14" s="1"/>
  <c r="P281" i="14" s="1"/>
  <c r="E141" i="11"/>
  <c r="L141" i="11" s="1"/>
  <c r="P141" i="11" s="1"/>
  <c r="E7" i="12"/>
  <c r="L7" i="12" s="1"/>
  <c r="P7" i="12" s="1"/>
  <c r="E334" i="13"/>
  <c r="L334" i="13" s="1"/>
  <c r="P334" i="13" s="1"/>
  <c r="E264" i="12"/>
  <c r="L264" i="12" s="1"/>
  <c r="P264" i="12" s="1"/>
  <c r="E114" i="14"/>
  <c r="L114" i="14" s="1"/>
  <c r="P114" i="14" s="1"/>
  <c r="E223" i="13"/>
  <c r="L223" i="13" s="1"/>
  <c r="P223" i="13" s="1"/>
  <c r="E75" i="12"/>
  <c r="L75" i="12" s="1"/>
  <c r="P75" i="12" s="1"/>
  <c r="E85" i="12"/>
  <c r="L85" i="12" s="1"/>
  <c r="P85" i="12" s="1"/>
  <c r="E336" i="12"/>
  <c r="L336" i="12" s="1"/>
  <c r="P336" i="12" s="1"/>
  <c r="E326" i="11"/>
  <c r="L326" i="11" s="1"/>
  <c r="P326" i="11" s="1"/>
  <c r="E109" i="13"/>
  <c r="L109" i="13" s="1"/>
  <c r="P109" i="13" s="1"/>
  <c r="E322" i="11"/>
  <c r="L322" i="11" s="1"/>
  <c r="P322" i="11" s="1"/>
  <c r="E306" i="11"/>
  <c r="L306" i="11" s="1"/>
  <c r="P306" i="11" s="1"/>
  <c r="E229" i="12"/>
  <c r="L229" i="12" s="1"/>
  <c r="P229" i="12" s="1"/>
  <c r="E52" i="12"/>
  <c r="L52" i="12" s="1"/>
  <c r="P52" i="12" s="1"/>
  <c r="E158" i="11"/>
  <c r="L158" i="11" s="1"/>
  <c r="P158" i="11" s="1"/>
  <c r="E257" i="13"/>
  <c r="L257" i="13" s="1"/>
  <c r="P257" i="13" s="1"/>
  <c r="E196" i="11"/>
  <c r="L196" i="11" s="1"/>
  <c r="P196" i="11" s="1"/>
  <c r="E111" i="12"/>
  <c r="L111" i="12" s="1"/>
  <c r="P111" i="12" s="1"/>
  <c r="E213" i="11"/>
  <c r="L213" i="11" s="1"/>
  <c r="P213" i="11" s="1"/>
  <c r="E28" i="14"/>
  <c r="L28" i="14" s="1"/>
  <c r="P28" i="14" s="1"/>
  <c r="E153" i="11"/>
  <c r="L153" i="11" s="1"/>
  <c r="P153" i="11" s="1"/>
  <c r="E23" i="12"/>
  <c r="L23" i="12" s="1"/>
  <c r="P23" i="12" s="1"/>
  <c r="E230" i="11"/>
  <c r="L230" i="11" s="1"/>
  <c r="P230" i="11" s="1"/>
  <c r="E313" i="13"/>
  <c r="L313" i="13" s="1"/>
  <c r="P313" i="13" s="1"/>
  <c r="E255" i="11"/>
  <c r="L255" i="11" s="1"/>
  <c r="P255" i="11" s="1"/>
  <c r="E253" i="11"/>
  <c r="L253" i="11" s="1"/>
  <c r="P253" i="11" s="1"/>
  <c r="E248" i="12"/>
  <c r="L248" i="12" s="1"/>
  <c r="P248" i="12" s="1"/>
  <c r="E39" i="13"/>
  <c r="L39" i="13" s="1"/>
  <c r="P39" i="13" s="1"/>
  <c r="E79" i="14"/>
  <c r="L79" i="14" s="1"/>
  <c r="P79" i="14" s="1"/>
  <c r="E326" i="12"/>
  <c r="L326" i="12" s="1"/>
  <c r="P326" i="12" s="1"/>
  <c r="E323" i="11"/>
  <c r="L323" i="11" s="1"/>
  <c r="P323" i="11" s="1"/>
  <c r="E198" i="13"/>
  <c r="L198" i="13" s="1"/>
  <c r="P198" i="13" s="1"/>
  <c r="E92" i="13"/>
  <c r="L92" i="13" s="1"/>
  <c r="P92" i="13" s="1"/>
  <c r="E263" i="11"/>
  <c r="L263" i="11" s="1"/>
  <c r="P263" i="11" s="1"/>
  <c r="E264" i="14"/>
  <c r="L264" i="14" s="1"/>
  <c r="P264" i="14" s="1"/>
  <c r="E314" i="14"/>
  <c r="L314" i="14" s="1"/>
  <c r="P314" i="14" s="1"/>
  <c r="E271" i="12"/>
  <c r="L271" i="12" s="1"/>
  <c r="P271" i="12" s="1"/>
  <c r="E250" i="14"/>
  <c r="L250" i="14" s="1"/>
  <c r="P250" i="14" s="1"/>
  <c r="E193" i="14"/>
  <c r="L193" i="14" s="1"/>
  <c r="P193" i="14" s="1"/>
  <c r="E210" i="13"/>
  <c r="L210" i="13" s="1"/>
  <c r="P210" i="13" s="1"/>
  <c r="E108" i="12"/>
  <c r="L108" i="12" s="1"/>
  <c r="P108" i="12" s="1"/>
  <c r="E114" i="11"/>
  <c r="L114" i="11" s="1"/>
  <c r="P114" i="11" s="1"/>
  <c r="E271" i="11"/>
  <c r="L271" i="11" s="1"/>
  <c r="P271" i="11" s="1"/>
  <c r="E310" i="12"/>
  <c r="L310" i="12" s="1"/>
  <c r="P310" i="12" s="1"/>
  <c r="E39" i="12"/>
  <c r="L39" i="12" s="1"/>
  <c r="P39" i="12" s="1"/>
  <c r="E41" i="12"/>
  <c r="L41" i="12" s="1"/>
  <c r="P41" i="12" s="1"/>
  <c r="E110" i="11"/>
  <c r="L110" i="11" s="1"/>
  <c r="P110" i="11" s="1"/>
  <c r="E24" i="13"/>
  <c r="L24" i="13" s="1"/>
  <c r="P24" i="13" s="1"/>
  <c r="E289" i="14"/>
  <c r="L289" i="14" s="1"/>
  <c r="P289" i="14" s="1"/>
  <c r="E219" i="13"/>
  <c r="L219" i="13" s="1"/>
  <c r="P219" i="13" s="1"/>
  <c r="E288" i="11"/>
  <c r="L288" i="11" s="1"/>
  <c r="P288" i="11" s="1"/>
  <c r="E203" i="12"/>
  <c r="L203" i="12" s="1"/>
  <c r="P203" i="12" s="1"/>
  <c r="E270" i="12"/>
  <c r="L270" i="12" s="1"/>
  <c r="P270" i="12" s="1"/>
  <c r="E76" i="13"/>
  <c r="L76" i="13" s="1"/>
  <c r="P76" i="13" s="1"/>
  <c r="E219" i="11"/>
  <c r="L219" i="11" s="1"/>
  <c r="P219" i="11" s="1"/>
  <c r="E310" i="14"/>
  <c r="L310" i="14" s="1"/>
  <c r="P310" i="14" s="1"/>
  <c r="E81" i="13"/>
  <c r="L81" i="13" s="1"/>
  <c r="P81" i="13" s="1"/>
  <c r="E288" i="13"/>
  <c r="L288" i="13" s="1"/>
  <c r="P288" i="13" s="1"/>
  <c r="E255" i="13"/>
  <c r="L255" i="13" s="1"/>
  <c r="P255" i="13" s="1"/>
  <c r="E48" i="14"/>
  <c r="L48" i="14" s="1"/>
  <c r="P48" i="14" s="1"/>
  <c r="E283" i="13"/>
  <c r="L283" i="13" s="1"/>
  <c r="P283" i="13" s="1"/>
  <c r="E305" i="14"/>
  <c r="L305" i="14" s="1"/>
  <c r="P305" i="14" s="1"/>
  <c r="E21" i="12"/>
  <c r="L21" i="12" s="1"/>
  <c r="P21" i="12" s="1"/>
  <c r="E198" i="12"/>
  <c r="L198" i="12" s="1"/>
  <c r="P198" i="12" s="1"/>
  <c r="E175" i="13"/>
  <c r="L175" i="13" s="1"/>
  <c r="P175" i="13" s="1"/>
  <c r="E185" i="14"/>
  <c r="L185" i="14" s="1"/>
  <c r="P185" i="14" s="1"/>
  <c r="E295" i="11"/>
  <c r="L295" i="11" s="1"/>
  <c r="P295" i="11" s="1"/>
  <c r="E72" i="12"/>
  <c r="L72" i="12" s="1"/>
  <c r="P72" i="12" s="1"/>
  <c r="E205" i="12"/>
  <c r="L205" i="12" s="1"/>
  <c r="P205" i="12" s="1"/>
  <c r="E63" i="12"/>
  <c r="L63" i="12" s="1"/>
  <c r="P63" i="12" s="1"/>
  <c r="E81" i="12"/>
  <c r="L81" i="12" s="1"/>
  <c r="P81" i="12" s="1"/>
  <c r="E71" i="12"/>
  <c r="L71" i="12" s="1"/>
  <c r="P71" i="12" s="1"/>
  <c r="E54" i="11"/>
  <c r="L54" i="11" s="1"/>
  <c r="P54" i="11" s="1"/>
  <c r="E234" i="12"/>
  <c r="L234" i="12" s="1"/>
  <c r="P234" i="12" s="1"/>
  <c r="E65" i="13"/>
  <c r="L65" i="13" s="1"/>
  <c r="P65" i="13" s="1"/>
  <c r="E116" i="13"/>
  <c r="L116" i="13" s="1"/>
  <c r="P116" i="13" s="1"/>
  <c r="E234" i="14"/>
  <c r="L234" i="14" s="1"/>
  <c r="P234" i="14" s="1"/>
  <c r="E63" i="14"/>
  <c r="L63" i="14" s="1"/>
  <c r="P63" i="14" s="1"/>
  <c r="E59" i="13"/>
  <c r="L59" i="13" s="1"/>
  <c r="P59" i="13" s="1"/>
  <c r="E278" i="11"/>
  <c r="L278" i="11" s="1"/>
  <c r="P278" i="11" s="1"/>
  <c r="E233" i="12"/>
  <c r="L233" i="12" s="1"/>
  <c r="P233" i="12" s="1"/>
  <c r="E10" i="11"/>
  <c r="L10" i="11" s="1"/>
  <c r="P10" i="11" s="1"/>
  <c r="E99" i="14"/>
  <c r="L99" i="14" s="1"/>
  <c r="P99" i="14" s="1"/>
  <c r="E181" i="14"/>
  <c r="L181" i="14" s="1"/>
  <c r="P181" i="14" s="1"/>
  <c r="E224" i="14"/>
  <c r="L224" i="14" s="1"/>
  <c r="P224" i="14" s="1"/>
  <c r="E120" i="12"/>
  <c r="L120" i="12" s="1"/>
  <c r="P120" i="12" s="1"/>
  <c r="E40" i="11"/>
  <c r="L40" i="11" s="1"/>
  <c r="P40" i="11" s="1"/>
  <c r="E79" i="11"/>
  <c r="L79" i="11" s="1"/>
  <c r="P79" i="11" s="1"/>
  <c r="E153" i="12"/>
  <c r="L153" i="12" s="1"/>
  <c r="P153" i="12" s="1"/>
  <c r="E248" i="11"/>
  <c r="L248" i="11" s="1"/>
  <c r="P248" i="11" s="1"/>
  <c r="E131" i="12"/>
  <c r="L131" i="12" s="1"/>
  <c r="P131" i="12" s="1"/>
  <c r="E209" i="12"/>
  <c r="L209" i="12" s="1"/>
  <c r="P209" i="12" s="1"/>
  <c r="E316" i="12"/>
  <c r="L316" i="12" s="1"/>
  <c r="P316" i="12" s="1"/>
  <c r="E290" i="14"/>
  <c r="L290" i="14" s="1"/>
  <c r="P290" i="14" s="1"/>
  <c r="E197" i="11"/>
  <c r="L197" i="11" s="1"/>
  <c r="P197" i="11" s="1"/>
  <c r="E328" i="14"/>
  <c r="L328" i="14" s="1"/>
  <c r="P328" i="14" s="1"/>
  <c r="E231" i="11"/>
  <c r="L231" i="11" s="1"/>
  <c r="P231" i="11" s="1"/>
  <c r="E50" i="14"/>
  <c r="L50" i="14" s="1"/>
  <c r="P50" i="14" s="1"/>
  <c r="E215" i="13"/>
  <c r="L215" i="13" s="1"/>
  <c r="P215" i="13" s="1"/>
  <c r="E285" i="13"/>
  <c r="L285" i="13" s="1"/>
  <c r="P285" i="13" s="1"/>
  <c r="E102" i="13"/>
  <c r="L102" i="13" s="1"/>
  <c r="P102" i="13" s="1"/>
  <c r="E70" i="12"/>
  <c r="L70" i="12" s="1"/>
  <c r="P70" i="12" s="1"/>
  <c r="E309" i="13"/>
  <c r="L309" i="13" s="1"/>
  <c r="P309" i="13" s="1"/>
  <c r="E213" i="13"/>
  <c r="L213" i="13" s="1"/>
  <c r="P213" i="13" s="1"/>
  <c r="E252" i="13"/>
  <c r="L252" i="13" s="1"/>
  <c r="P252" i="13" s="1"/>
  <c r="E87" i="12"/>
  <c r="L87" i="12" s="1"/>
  <c r="P87" i="12" s="1"/>
  <c r="E49" i="13"/>
  <c r="L49" i="13" s="1"/>
  <c r="P49" i="13" s="1"/>
  <c r="E34" i="13"/>
  <c r="L34" i="13" s="1"/>
  <c r="P34" i="13" s="1"/>
  <c r="E99" i="13"/>
  <c r="L99" i="13" s="1"/>
  <c r="P99" i="13" s="1"/>
  <c r="E183" i="11"/>
  <c r="L183" i="11" s="1"/>
  <c r="P183" i="11" s="1"/>
  <c r="E320" i="13"/>
  <c r="L320" i="13" s="1"/>
  <c r="P320" i="13" s="1"/>
  <c r="E279" i="14"/>
  <c r="L279" i="14" s="1"/>
  <c r="P279" i="14" s="1"/>
  <c r="E318" i="11"/>
  <c r="L318" i="11" s="1"/>
  <c r="P318" i="11" s="1"/>
  <c r="E138" i="13"/>
  <c r="L138" i="13" s="1"/>
  <c r="P138" i="13" s="1"/>
  <c r="E289" i="13"/>
  <c r="L289" i="13" s="1"/>
  <c r="P289" i="13" s="1"/>
  <c r="E274" i="13"/>
  <c r="L274" i="13" s="1"/>
  <c r="P274" i="13" s="1"/>
  <c r="E330" i="12"/>
  <c r="L330" i="12" s="1"/>
  <c r="P330" i="12" s="1"/>
  <c r="E119" i="11"/>
  <c r="L119" i="11" s="1"/>
  <c r="P119" i="11" s="1"/>
  <c r="E282" i="12"/>
  <c r="L282" i="12" s="1"/>
  <c r="P282" i="12" s="1"/>
  <c r="E130" i="11"/>
  <c r="L130" i="11" s="1"/>
  <c r="P130" i="11" s="1"/>
  <c r="E280" i="12"/>
  <c r="L280" i="12" s="1"/>
  <c r="P280" i="12" s="1"/>
  <c r="E321" i="12"/>
  <c r="L321" i="12" s="1"/>
  <c r="P321" i="12" s="1"/>
  <c r="E207" i="11"/>
  <c r="L207" i="11" s="1"/>
  <c r="P207" i="11" s="1"/>
  <c r="E181" i="13"/>
  <c r="L181" i="13" s="1"/>
  <c r="P181" i="13" s="1"/>
  <c r="E142" i="12"/>
  <c r="L142" i="12" s="1"/>
  <c r="P142" i="12" s="1"/>
  <c r="E15" i="12"/>
  <c r="L15" i="12" s="1"/>
  <c r="P15" i="12" s="1"/>
  <c r="E12" i="12"/>
  <c r="L12" i="12" s="1"/>
  <c r="P12" i="12" s="1"/>
  <c r="E35" i="11"/>
  <c r="L35" i="11" s="1"/>
  <c r="P35" i="11" s="1"/>
  <c r="E182" i="11"/>
  <c r="L182" i="11" s="1"/>
  <c r="P182" i="11" s="1"/>
  <c r="E143" i="13"/>
  <c r="L143" i="13" s="1"/>
  <c r="P143" i="13" s="1"/>
  <c r="E92" i="12"/>
  <c r="L92" i="12" s="1"/>
  <c r="P92" i="12" s="1"/>
  <c r="E53" i="14"/>
  <c r="L53" i="14" s="1"/>
  <c r="P53" i="14" s="1"/>
  <c r="E57" i="13"/>
  <c r="L57" i="13" s="1"/>
  <c r="P57" i="13" s="1"/>
  <c r="E18" i="14"/>
  <c r="L18" i="14" s="1"/>
  <c r="P18" i="14" s="1"/>
  <c r="E292" i="13"/>
  <c r="L292" i="13" s="1"/>
  <c r="P292" i="13" s="1"/>
  <c r="E24" i="12"/>
  <c r="L24" i="12" s="1"/>
  <c r="P24" i="12" s="1"/>
  <c r="E309" i="14"/>
  <c r="L309" i="14" s="1"/>
  <c r="P309" i="14" s="1"/>
  <c r="E162" i="12"/>
  <c r="L162" i="12" s="1"/>
  <c r="P162" i="12" s="1"/>
  <c r="E203" i="14"/>
  <c r="L203" i="14" s="1"/>
  <c r="P203" i="14" s="1"/>
  <c r="E33" i="14"/>
  <c r="L33" i="14" s="1"/>
  <c r="P33" i="14" s="1"/>
  <c r="E72" i="11"/>
  <c r="L72" i="11" s="1"/>
  <c r="P72" i="11" s="1"/>
  <c r="E166" i="11"/>
  <c r="L166" i="11" s="1"/>
  <c r="P166" i="11" s="1"/>
  <c r="E185" i="11"/>
  <c r="L185" i="11" s="1"/>
  <c r="P185" i="11" s="1"/>
  <c r="E194" i="11"/>
  <c r="L194" i="11" s="1"/>
  <c r="P194" i="11" s="1"/>
  <c r="E286" i="12"/>
  <c r="L286" i="12" s="1"/>
  <c r="P286" i="12" s="1"/>
  <c r="E41" i="11"/>
  <c r="L41" i="11" s="1"/>
  <c r="P41" i="11" s="1"/>
  <c r="E15" i="11"/>
  <c r="L15" i="11" s="1"/>
  <c r="P15" i="11" s="1"/>
  <c r="E43" i="13"/>
  <c r="L43" i="13" s="1"/>
  <c r="P43" i="13" s="1"/>
  <c r="E143" i="14"/>
  <c r="L143" i="14" s="1"/>
  <c r="P143" i="14" s="1"/>
  <c r="E117" i="13"/>
  <c r="L117" i="13" s="1"/>
  <c r="P117" i="13" s="1"/>
  <c r="E100" i="11"/>
  <c r="L100" i="11" s="1"/>
  <c r="P100" i="11" s="1"/>
  <c r="E142" i="14"/>
  <c r="L142" i="14" s="1"/>
  <c r="P142" i="14" s="1"/>
  <c r="E220" i="13"/>
  <c r="L220" i="13" s="1"/>
  <c r="P220" i="13" s="1"/>
  <c r="E50" i="11"/>
  <c r="L50" i="11" s="1"/>
  <c r="P50" i="11" s="1"/>
  <c r="E311" i="11"/>
  <c r="L311" i="11" s="1"/>
  <c r="P311" i="11" s="1"/>
  <c r="E179" i="12"/>
  <c r="L179" i="12" s="1"/>
  <c r="P179" i="12" s="1"/>
  <c r="E40" i="13"/>
  <c r="L40" i="13" s="1"/>
  <c r="P40" i="13" s="1"/>
  <c r="E93" i="12"/>
  <c r="L93" i="12" s="1"/>
  <c r="P93" i="12" s="1"/>
  <c r="E146" i="14"/>
  <c r="L146" i="14" s="1"/>
  <c r="P146" i="14" s="1"/>
  <c r="E268" i="14"/>
  <c r="L268" i="14" s="1"/>
  <c r="P268" i="14" s="1"/>
  <c r="E29" i="11"/>
  <c r="L29" i="11" s="1"/>
  <c r="P29" i="11" s="1"/>
  <c r="E190" i="14"/>
  <c r="L190" i="14" s="1"/>
  <c r="P190" i="14" s="1"/>
  <c r="E146" i="12"/>
  <c r="L146" i="12" s="1"/>
  <c r="P146" i="12" s="1"/>
  <c r="E30" i="13"/>
  <c r="L30" i="13" s="1"/>
  <c r="P30" i="13" s="1"/>
  <c r="E206" i="14"/>
  <c r="L206" i="14" s="1"/>
  <c r="P206" i="14" s="1"/>
  <c r="E309" i="12"/>
  <c r="L309" i="12" s="1"/>
  <c r="P309" i="12" s="1"/>
  <c r="E311" i="12"/>
  <c r="L311" i="12" s="1"/>
  <c r="P311" i="12" s="1"/>
  <c r="E334" i="14"/>
  <c r="L334" i="14" s="1"/>
  <c r="P334" i="14" s="1"/>
  <c r="E120" i="11"/>
  <c r="L120" i="11" s="1"/>
  <c r="P120" i="11" s="1"/>
  <c r="E133" i="12"/>
  <c r="L133" i="12" s="1"/>
  <c r="P133" i="12" s="1"/>
  <c r="E115" i="13"/>
  <c r="L115" i="13" s="1"/>
  <c r="P115" i="13" s="1"/>
  <c r="E231" i="14"/>
  <c r="L231" i="14" s="1"/>
  <c r="P231" i="14" s="1"/>
  <c r="E175" i="14"/>
  <c r="L175" i="14" s="1"/>
  <c r="P175" i="14" s="1"/>
  <c r="E321" i="14"/>
  <c r="L321" i="14" s="1"/>
  <c r="P321" i="14" s="1"/>
  <c r="E184" i="12"/>
  <c r="L184" i="12" s="1"/>
  <c r="P184" i="12" s="1"/>
  <c r="E294" i="11"/>
  <c r="L294" i="11" s="1"/>
  <c r="P294" i="11" s="1"/>
  <c r="E312" i="11"/>
  <c r="L312" i="11" s="1"/>
  <c r="P312" i="11" s="1"/>
  <c r="E319" i="12"/>
  <c r="L319" i="12" s="1"/>
  <c r="P319" i="12" s="1"/>
  <c r="E19" i="13"/>
  <c r="L19" i="13" s="1"/>
  <c r="P19" i="13" s="1"/>
  <c r="E235" i="14"/>
  <c r="L235" i="14" s="1"/>
  <c r="P235" i="14" s="1"/>
  <c r="E106" i="12"/>
  <c r="L106" i="12" s="1"/>
  <c r="P106" i="12" s="1"/>
  <c r="E58" i="11"/>
  <c r="L58" i="11" s="1"/>
  <c r="P58" i="11" s="1"/>
  <c r="E52" i="14"/>
  <c r="L52" i="14" s="1"/>
  <c r="P52" i="14" s="1"/>
  <c r="E276" i="12"/>
  <c r="L276" i="12" s="1"/>
  <c r="P276" i="12" s="1"/>
  <c r="E85" i="13"/>
  <c r="L85" i="13" s="1"/>
  <c r="P85" i="13" s="1"/>
  <c r="E167" i="13"/>
  <c r="L167" i="13" s="1"/>
  <c r="P167" i="13" s="1"/>
  <c r="E90" i="14"/>
  <c r="L90" i="14" s="1"/>
  <c r="P90" i="14" s="1"/>
  <c r="E259" i="14"/>
  <c r="L259" i="14" s="1"/>
  <c r="P259" i="14" s="1"/>
  <c r="E302" i="12"/>
  <c r="L302" i="12" s="1"/>
  <c r="P302" i="12" s="1"/>
  <c r="E181" i="11"/>
  <c r="L181" i="11" s="1"/>
  <c r="P181" i="11" s="1"/>
  <c r="E89" i="13"/>
  <c r="L89" i="13" s="1"/>
  <c r="P89" i="13" s="1"/>
  <c r="E228" i="13"/>
  <c r="L228" i="13" s="1"/>
  <c r="P228" i="13" s="1"/>
  <c r="E154" i="13"/>
  <c r="L154" i="13" s="1"/>
  <c r="P154" i="13" s="1"/>
  <c r="E302" i="11"/>
  <c r="L302" i="11" s="1"/>
  <c r="P302" i="11" s="1"/>
  <c r="E132" i="12"/>
  <c r="L132" i="12" s="1"/>
  <c r="P132" i="12" s="1"/>
  <c r="E34" i="12"/>
  <c r="L34" i="12" s="1"/>
  <c r="P34" i="12" s="1"/>
  <c r="E244" i="11"/>
  <c r="L244" i="11" s="1"/>
  <c r="P244" i="11" s="1"/>
  <c r="E164" i="11"/>
  <c r="L164" i="11" s="1"/>
  <c r="P164" i="11" s="1"/>
  <c r="E120" i="13"/>
  <c r="L120" i="13" s="1"/>
  <c r="P120" i="13" s="1"/>
  <c r="E163" i="13"/>
  <c r="L163" i="13" s="1"/>
  <c r="P163" i="13" s="1"/>
  <c r="E207" i="13"/>
  <c r="L207" i="13" s="1"/>
  <c r="P207" i="13" s="1"/>
  <c r="E205" i="11"/>
  <c r="L205" i="11" s="1"/>
  <c r="P205" i="11" s="1"/>
  <c r="E317" i="14"/>
  <c r="L317" i="14" s="1"/>
  <c r="P317" i="14" s="1"/>
  <c r="E221" i="13"/>
  <c r="L221" i="13" s="1"/>
  <c r="P221" i="13" s="1"/>
  <c r="E334" i="11"/>
  <c r="L334" i="11" s="1"/>
  <c r="P334" i="11" s="1"/>
  <c r="E144" i="13"/>
  <c r="L144" i="13" s="1"/>
  <c r="P144" i="13" s="1"/>
  <c r="E43" i="14"/>
  <c r="L43" i="14" s="1"/>
  <c r="P43" i="14" s="1"/>
  <c r="E137" i="13"/>
  <c r="L137" i="13" s="1"/>
  <c r="P137" i="13" s="1"/>
  <c r="E118" i="11"/>
  <c r="L118" i="11" s="1"/>
  <c r="P118" i="11" s="1"/>
  <c r="E232" i="12"/>
  <c r="L232" i="12" s="1"/>
  <c r="P232" i="12" s="1"/>
  <c r="E145" i="14"/>
  <c r="L145" i="14" s="1"/>
  <c r="P145" i="14" s="1"/>
  <c r="E135" i="14"/>
  <c r="L135" i="14" s="1"/>
  <c r="P135" i="14" s="1"/>
  <c r="E332" i="14"/>
  <c r="L332" i="14" s="1"/>
  <c r="P332" i="14" s="1"/>
  <c r="E237" i="13"/>
  <c r="L237" i="13" s="1"/>
  <c r="P237" i="13" s="1"/>
  <c r="E299" i="12"/>
  <c r="L299" i="12" s="1"/>
  <c r="P299" i="12" s="1"/>
  <c r="E229" i="13"/>
  <c r="L229" i="13" s="1"/>
  <c r="P229" i="13" s="1"/>
  <c r="E97" i="14"/>
  <c r="L97" i="14" s="1"/>
  <c r="P97" i="14" s="1"/>
  <c r="E19" i="11"/>
  <c r="L19" i="11" s="1"/>
  <c r="P19" i="11" s="1"/>
  <c r="E314" i="13"/>
  <c r="L314" i="13" s="1"/>
  <c r="P314" i="13" s="1"/>
  <c r="E68" i="12"/>
  <c r="L68" i="12" s="1"/>
  <c r="P68" i="12" s="1"/>
  <c r="E145" i="11"/>
  <c r="L145" i="11" s="1"/>
  <c r="P145" i="11" s="1"/>
  <c r="E186" i="12"/>
  <c r="L186" i="12" s="1"/>
  <c r="P186" i="12" s="1"/>
  <c r="E54" i="14"/>
  <c r="L54" i="14" s="1"/>
  <c r="P54" i="14" s="1"/>
  <c r="E102" i="14"/>
  <c r="L102" i="14" s="1"/>
  <c r="P102" i="14" s="1"/>
  <c r="E310" i="13"/>
  <c r="L310" i="13" s="1"/>
  <c r="P310" i="13" s="1"/>
  <c r="E289" i="11"/>
  <c r="L289" i="11" s="1"/>
  <c r="P289" i="11" s="1"/>
  <c r="E272" i="13"/>
  <c r="L272" i="13" s="1"/>
  <c r="P272" i="13" s="1"/>
  <c r="E42" i="11"/>
  <c r="L42" i="11" s="1"/>
  <c r="P42" i="11" s="1"/>
  <c r="E285" i="14"/>
  <c r="L285" i="14" s="1"/>
  <c r="P285" i="14" s="1"/>
  <c r="E104" i="12"/>
  <c r="L104" i="12" s="1"/>
  <c r="P104" i="12" s="1"/>
  <c r="E265" i="11"/>
  <c r="L265" i="11" s="1"/>
  <c r="P265" i="11" s="1"/>
  <c r="E201" i="14"/>
  <c r="L201" i="14" s="1"/>
  <c r="P201" i="14" s="1"/>
  <c r="E51" i="14"/>
  <c r="L51" i="14" s="1"/>
  <c r="P51" i="14" s="1"/>
  <c r="E180" i="11"/>
  <c r="L180" i="11" s="1"/>
  <c r="P180" i="11" s="1"/>
  <c r="E277" i="11"/>
  <c r="L277" i="11" s="1"/>
  <c r="P277" i="11" s="1"/>
  <c r="E121" i="13"/>
  <c r="L121" i="13" s="1"/>
  <c r="P121" i="13" s="1"/>
  <c r="E320" i="12"/>
  <c r="L320" i="12" s="1"/>
  <c r="P320" i="12" s="1"/>
  <c r="E154" i="12"/>
  <c r="L154" i="12" s="1"/>
  <c r="P154" i="12" s="1"/>
  <c r="E61" i="12"/>
  <c r="L61" i="12" s="1"/>
  <c r="P61" i="12" s="1"/>
  <c r="E196" i="12"/>
  <c r="L196" i="12" s="1"/>
  <c r="P196" i="12" s="1"/>
  <c r="E214" i="13"/>
  <c r="L214" i="13" s="1"/>
  <c r="P214" i="13" s="1"/>
  <c r="E126" i="13"/>
  <c r="L126" i="13" s="1"/>
  <c r="P126" i="13" s="1"/>
  <c r="E34" i="14"/>
  <c r="L34" i="14" s="1"/>
  <c r="P34" i="14" s="1"/>
  <c r="E323" i="13"/>
  <c r="L323" i="13" s="1"/>
  <c r="P323" i="13" s="1"/>
  <c r="E15" i="14"/>
  <c r="L15" i="14" s="1"/>
  <c r="P15" i="14" s="1"/>
  <c r="E121" i="12"/>
  <c r="L121" i="12" s="1"/>
  <c r="P121" i="12" s="1"/>
  <c r="E159" i="12"/>
  <c r="L159" i="12" s="1"/>
  <c r="P159" i="12" s="1"/>
  <c r="E161" i="11"/>
  <c r="L161" i="11" s="1"/>
  <c r="P161" i="11" s="1"/>
  <c r="E214" i="14"/>
  <c r="L214" i="14" s="1"/>
  <c r="P214" i="14" s="1"/>
  <c r="E20" i="14"/>
  <c r="L20" i="14" s="1"/>
  <c r="P20" i="14" s="1"/>
  <c r="E299" i="11"/>
  <c r="L299" i="11" s="1"/>
  <c r="P299" i="11" s="1"/>
  <c r="E46" i="11"/>
  <c r="L46" i="11" s="1"/>
  <c r="P46" i="11" s="1"/>
  <c r="E186" i="11"/>
  <c r="L186" i="11" s="1"/>
  <c r="P186" i="11" s="1"/>
  <c r="E79" i="12"/>
  <c r="L79" i="12" s="1"/>
  <c r="P79" i="12" s="1"/>
  <c r="E308" i="14"/>
  <c r="L308" i="14" s="1"/>
  <c r="P308" i="14" s="1"/>
  <c r="E233" i="14"/>
  <c r="L233" i="14" s="1"/>
  <c r="P233" i="14" s="1"/>
  <c r="E285" i="11"/>
  <c r="L285" i="11" s="1"/>
  <c r="P285" i="11" s="1"/>
  <c r="E304" i="14"/>
  <c r="L304" i="14" s="1"/>
  <c r="P304" i="14" s="1"/>
  <c r="E107" i="12"/>
  <c r="L107" i="12" s="1"/>
  <c r="P107" i="12" s="1"/>
  <c r="E251" i="12"/>
  <c r="L251" i="12" s="1"/>
  <c r="P251" i="12" s="1"/>
  <c r="E255" i="12"/>
  <c r="L255" i="12" s="1"/>
  <c r="P255" i="12" s="1"/>
  <c r="E46" i="13"/>
  <c r="L46" i="13" s="1"/>
  <c r="P46" i="13" s="1"/>
  <c r="E47" i="13"/>
  <c r="L47" i="13" s="1"/>
  <c r="P47" i="13" s="1"/>
  <c r="E121" i="11"/>
  <c r="L121" i="11" s="1"/>
  <c r="P121" i="11" s="1"/>
  <c r="E41" i="14"/>
  <c r="L41" i="14" s="1"/>
  <c r="P41" i="14" s="1"/>
  <c r="E151" i="13"/>
  <c r="L151" i="13" s="1"/>
  <c r="P151" i="13" s="1"/>
  <c r="E276" i="14"/>
  <c r="L276" i="14" s="1"/>
  <c r="P276" i="14" s="1"/>
  <c r="E305" i="11"/>
  <c r="L305" i="11" s="1"/>
  <c r="P305" i="11" s="1"/>
  <c r="E143" i="11"/>
  <c r="L143" i="11" s="1"/>
  <c r="P143" i="11" s="1"/>
  <c r="E303" i="12"/>
  <c r="L303" i="12" s="1"/>
  <c r="P303" i="12" s="1"/>
  <c r="E67" i="11"/>
  <c r="L67" i="11" s="1"/>
  <c r="P67" i="11" s="1"/>
  <c r="E298" i="12"/>
  <c r="L298" i="12" s="1"/>
  <c r="P298" i="12" s="1"/>
  <c r="E215" i="11"/>
  <c r="L215" i="11" s="1"/>
  <c r="P215" i="11" s="1"/>
  <c r="E224" i="11"/>
  <c r="L224" i="11" s="1"/>
  <c r="P224" i="11" s="1"/>
  <c r="E182" i="13"/>
  <c r="L182" i="13" s="1"/>
  <c r="P182" i="13" s="1"/>
  <c r="E316" i="11"/>
  <c r="L316" i="11" s="1"/>
  <c r="P316" i="11" s="1"/>
  <c r="E307" i="14"/>
  <c r="L307" i="14" s="1"/>
  <c r="P307" i="14" s="1"/>
  <c r="E5" i="13"/>
  <c r="L5" i="13" s="1"/>
  <c r="P5" i="13" s="1"/>
  <c r="E59" i="14"/>
  <c r="L59" i="14" s="1"/>
  <c r="P59" i="14" s="1"/>
  <c r="E118" i="14"/>
  <c r="L118" i="14" s="1"/>
  <c r="P118" i="14" s="1"/>
  <c r="E195" i="12"/>
  <c r="L195" i="12" s="1"/>
  <c r="P195" i="12" s="1"/>
  <c r="E221" i="12"/>
  <c r="L221" i="12" s="1"/>
  <c r="P221" i="12" s="1"/>
  <c r="E37" i="14"/>
  <c r="L37" i="14" s="1"/>
  <c r="P37" i="14" s="1"/>
  <c r="E8" i="12"/>
  <c r="L8" i="12" s="1"/>
  <c r="P8" i="12" s="1"/>
  <c r="E139" i="12"/>
  <c r="L139" i="12" s="1"/>
  <c r="P139" i="12" s="1"/>
  <c r="E199" i="14"/>
  <c r="L199" i="14" s="1"/>
  <c r="P199" i="14" s="1"/>
  <c r="E95" i="12"/>
  <c r="L95" i="12" s="1"/>
  <c r="P95" i="12" s="1"/>
  <c r="E180" i="14"/>
  <c r="L180" i="14" s="1"/>
  <c r="P180" i="14" s="1"/>
  <c r="E241" i="14"/>
  <c r="L241" i="14" s="1"/>
  <c r="P241" i="14" s="1"/>
  <c r="E270" i="14"/>
  <c r="L270" i="14" s="1"/>
  <c r="P270" i="14" s="1"/>
  <c r="E177" i="11"/>
  <c r="L177" i="11" s="1"/>
  <c r="P177" i="11" s="1"/>
  <c r="E195" i="11"/>
  <c r="L195" i="11" s="1"/>
  <c r="P195" i="11" s="1"/>
  <c r="E52" i="13"/>
  <c r="L52" i="13" s="1"/>
  <c r="P52" i="13" s="1"/>
  <c r="E115" i="11"/>
  <c r="L115" i="11" s="1"/>
  <c r="P115" i="11" s="1"/>
  <c r="E283" i="11"/>
  <c r="L283" i="11" s="1"/>
  <c r="P283" i="11" s="1"/>
  <c r="E147" i="13"/>
  <c r="L147" i="13" s="1"/>
  <c r="P147" i="13" s="1"/>
  <c r="E159" i="11"/>
  <c r="L159" i="11" s="1"/>
  <c r="P159" i="11" s="1"/>
  <c r="E337" i="12"/>
  <c r="L337" i="12" s="1"/>
  <c r="P337" i="12" s="1"/>
  <c r="E164" i="14"/>
  <c r="L164" i="14" s="1"/>
  <c r="P164" i="14" s="1"/>
  <c r="E284" i="11"/>
  <c r="L284" i="11" s="1"/>
  <c r="P284" i="11" s="1"/>
  <c r="E127" i="11"/>
  <c r="L127" i="11" s="1"/>
  <c r="P127" i="11" s="1"/>
  <c r="E290" i="12"/>
  <c r="L290" i="12" s="1"/>
  <c r="P290" i="12" s="1"/>
  <c r="E230" i="14"/>
  <c r="L230" i="14" s="1"/>
  <c r="P230" i="14" s="1"/>
  <c r="E71" i="14"/>
  <c r="L71" i="14" s="1"/>
  <c r="P71" i="14" s="1"/>
  <c r="E297" i="12"/>
  <c r="L297" i="12" s="1"/>
  <c r="P297" i="12" s="1"/>
  <c r="E53" i="12"/>
  <c r="L53" i="12" s="1"/>
  <c r="P53" i="12" s="1"/>
  <c r="E280" i="13"/>
  <c r="L280" i="13" s="1"/>
  <c r="P280" i="13" s="1"/>
  <c r="E45" i="14"/>
  <c r="L45" i="14" s="1"/>
  <c r="P45" i="14" s="1"/>
  <c r="E170" i="11"/>
  <c r="L170" i="11" s="1"/>
  <c r="P170" i="11" s="1"/>
  <c r="E301" i="12"/>
  <c r="L301" i="12" s="1"/>
  <c r="P301" i="12" s="1"/>
  <c r="E300" i="14"/>
  <c r="L300" i="14" s="1"/>
  <c r="P300" i="14" s="1"/>
  <c r="E30" i="12"/>
  <c r="L30" i="12" s="1"/>
  <c r="P30" i="12" s="1"/>
  <c r="E43" i="11"/>
  <c r="L43" i="11" s="1"/>
  <c r="P43" i="11" s="1"/>
  <c r="E325" i="13"/>
  <c r="L325" i="13" s="1"/>
  <c r="P325" i="13" s="1"/>
  <c r="E323" i="14"/>
  <c r="L323" i="14" s="1"/>
  <c r="P323" i="14" s="1"/>
  <c r="E196" i="13"/>
  <c r="L196" i="13" s="1"/>
  <c r="P196" i="13" s="1"/>
  <c r="E334" i="12"/>
  <c r="L334" i="12" s="1"/>
  <c r="P334" i="12" s="1"/>
  <c r="E336" i="14"/>
  <c r="L336" i="14" s="1"/>
  <c r="P336" i="14" s="1"/>
  <c r="E277" i="14"/>
  <c r="L277" i="14" s="1"/>
  <c r="P277" i="14" s="1"/>
  <c r="E226" i="13"/>
  <c r="L226" i="13" s="1"/>
  <c r="P226" i="13" s="1"/>
  <c r="E173" i="14"/>
  <c r="L173" i="14" s="1"/>
  <c r="P173" i="14" s="1"/>
  <c r="E114" i="12"/>
  <c r="L114" i="12" s="1"/>
  <c r="P114" i="12" s="1"/>
  <c r="E303" i="11"/>
  <c r="L303" i="11" s="1"/>
  <c r="P303" i="11" s="1"/>
  <c r="E258" i="13"/>
  <c r="L258" i="13" s="1"/>
  <c r="P258" i="13" s="1"/>
  <c r="E216" i="13"/>
  <c r="L216" i="13" s="1"/>
  <c r="P216" i="13" s="1"/>
  <c r="E296" i="11"/>
  <c r="L296" i="11" s="1"/>
  <c r="P296" i="11" s="1"/>
  <c r="E23" i="13"/>
  <c r="L23" i="13" s="1"/>
  <c r="P23" i="13" s="1"/>
  <c r="E25" i="14"/>
  <c r="L25" i="14" s="1"/>
  <c r="P25" i="14" s="1"/>
  <c r="E178" i="14"/>
  <c r="L178" i="14" s="1"/>
  <c r="P178" i="14" s="1"/>
  <c r="E262" i="11"/>
  <c r="L262" i="11" s="1"/>
  <c r="P262" i="11" s="1"/>
  <c r="E201" i="12"/>
  <c r="L201" i="12" s="1"/>
  <c r="P201" i="12" s="1"/>
  <c r="E282" i="13"/>
  <c r="L282" i="13" s="1"/>
  <c r="P282" i="13" s="1"/>
  <c r="E325" i="11"/>
  <c r="L325" i="11" s="1"/>
  <c r="P325" i="11" s="1"/>
  <c r="E91" i="11"/>
  <c r="L91" i="11" s="1"/>
  <c r="P91" i="11" s="1"/>
  <c r="E11" i="14"/>
  <c r="L11" i="14" s="1"/>
  <c r="P11" i="14" s="1"/>
  <c r="E216" i="12"/>
  <c r="L216" i="12" s="1"/>
  <c r="P216" i="12" s="1"/>
  <c r="E166" i="13"/>
  <c r="L166" i="13" s="1"/>
  <c r="P166" i="13" s="1"/>
  <c r="E125" i="12"/>
  <c r="L125" i="12" s="1"/>
  <c r="P125" i="12" s="1"/>
  <c r="E10" i="13"/>
  <c r="L10" i="13" s="1"/>
  <c r="P10" i="13" s="1"/>
  <c r="E88" i="14"/>
  <c r="L88" i="14" s="1"/>
  <c r="P88" i="14" s="1"/>
  <c r="E204" i="13"/>
  <c r="L204" i="13" s="1"/>
  <c r="P204" i="13" s="1"/>
  <c r="E249" i="13"/>
  <c r="L249" i="13" s="1"/>
  <c r="P249" i="13" s="1"/>
  <c r="E324" i="14"/>
  <c r="L324" i="14" s="1"/>
  <c r="P324" i="14" s="1"/>
  <c r="E75" i="11"/>
  <c r="L75" i="11" s="1"/>
  <c r="P75" i="11" s="1"/>
  <c r="E296" i="13"/>
  <c r="L296" i="13" s="1"/>
  <c r="P296" i="13" s="1"/>
  <c r="E339" i="11"/>
  <c r="L339" i="11" s="1"/>
  <c r="P339" i="11" s="1"/>
  <c r="E168" i="11"/>
  <c r="L168" i="11" s="1"/>
  <c r="P168" i="11" s="1"/>
  <c r="E79" i="13"/>
  <c r="L79" i="13" s="1"/>
  <c r="P79" i="13" s="1"/>
  <c r="E237" i="14"/>
  <c r="L237" i="14" s="1"/>
  <c r="P237" i="14" s="1"/>
  <c r="E87" i="13"/>
  <c r="L87" i="13" s="1"/>
  <c r="P87" i="13" s="1"/>
  <c r="E241" i="12"/>
  <c r="L241" i="12" s="1"/>
  <c r="P241" i="12" s="1"/>
  <c r="E55" i="11"/>
  <c r="L55" i="11" s="1"/>
  <c r="P55" i="11" s="1"/>
  <c r="E103" i="11"/>
  <c r="L103" i="11" s="1"/>
  <c r="P103" i="11" s="1"/>
  <c r="E38" i="11"/>
  <c r="L38" i="11" s="1"/>
  <c r="P38" i="11" s="1"/>
  <c r="E78" i="13"/>
  <c r="L78" i="13" s="1"/>
  <c r="P78" i="13" s="1"/>
  <c r="E340" i="14"/>
  <c r="L340" i="14" s="1"/>
  <c r="P340" i="14" s="1"/>
  <c r="E327" i="11"/>
  <c r="L327" i="11" s="1"/>
  <c r="P327" i="11" s="1"/>
  <c r="E5" i="14"/>
  <c r="L5" i="14" s="1"/>
  <c r="P5" i="14" s="1"/>
  <c r="E131" i="11"/>
  <c r="L131" i="11" s="1"/>
  <c r="P131" i="11" s="1"/>
  <c r="E173" i="12"/>
  <c r="L173" i="12" s="1"/>
  <c r="P173" i="12" s="1"/>
  <c r="E175" i="11"/>
  <c r="L175" i="11" s="1"/>
  <c r="P175" i="11" s="1"/>
  <c r="E331" i="12"/>
  <c r="L331" i="12" s="1"/>
  <c r="P331" i="12" s="1"/>
  <c r="E117" i="11"/>
  <c r="L117" i="11" s="1"/>
  <c r="P117" i="11" s="1"/>
  <c r="E86" i="12"/>
  <c r="L86" i="12" s="1"/>
  <c r="P86" i="12" s="1"/>
  <c r="E112" i="14"/>
  <c r="L112" i="14" s="1"/>
  <c r="P112" i="14" s="1"/>
  <c r="E52" i="11"/>
  <c r="L52" i="11" s="1"/>
  <c r="P52" i="11" s="1"/>
  <c r="E265" i="14"/>
  <c r="L265" i="14" s="1"/>
  <c r="P265" i="14" s="1"/>
  <c r="E238" i="14"/>
  <c r="L238" i="14" s="1"/>
  <c r="P238" i="14" s="1"/>
  <c r="E103" i="14"/>
  <c r="L103" i="14" s="1"/>
  <c r="P103" i="14" s="1"/>
  <c r="E235" i="13"/>
  <c r="L235" i="13" s="1"/>
  <c r="P235" i="13" s="1"/>
  <c r="E83" i="12"/>
  <c r="L83" i="12" s="1"/>
  <c r="P83" i="12" s="1"/>
  <c r="E76" i="11"/>
  <c r="L76" i="11" s="1"/>
  <c r="P76" i="11" s="1"/>
  <c r="E279" i="12"/>
  <c r="L279" i="12" s="1"/>
  <c r="P279" i="12" s="1"/>
  <c r="E91" i="12"/>
  <c r="L91" i="12" s="1"/>
  <c r="P91" i="12" s="1"/>
  <c r="E61" i="13"/>
  <c r="L61" i="13" s="1"/>
  <c r="P61" i="13" s="1"/>
  <c r="E6" i="11"/>
  <c r="L6" i="11" s="1"/>
  <c r="P6" i="11" s="1"/>
  <c r="E157" i="13"/>
  <c r="L157" i="13" s="1"/>
  <c r="P157" i="13" s="1"/>
  <c r="E256" i="12"/>
  <c r="L256" i="12" s="1"/>
  <c r="P256" i="12" s="1"/>
  <c r="E152" i="14"/>
  <c r="L152" i="14" s="1"/>
  <c r="P152" i="14" s="1"/>
  <c r="E188" i="11"/>
  <c r="L188" i="11" s="1"/>
  <c r="P188" i="11" s="1"/>
  <c r="E213" i="14"/>
  <c r="L213" i="14" s="1"/>
  <c r="P213" i="14" s="1"/>
  <c r="E135" i="12"/>
  <c r="L135" i="12" s="1"/>
  <c r="P135" i="12" s="1"/>
  <c r="E324" i="11"/>
  <c r="L324" i="11" s="1"/>
  <c r="P324" i="11" s="1"/>
  <c r="E338" i="13"/>
  <c r="L338" i="13" s="1"/>
  <c r="P338" i="13" s="1"/>
  <c r="E113" i="14"/>
  <c r="L113" i="14" s="1"/>
  <c r="P113" i="14" s="1"/>
  <c r="E176" i="11"/>
  <c r="L176" i="11" s="1"/>
  <c r="P176" i="11" s="1"/>
  <c r="E78" i="12"/>
  <c r="L78" i="12" s="1"/>
  <c r="P78" i="12" s="1"/>
  <c r="E160" i="12"/>
  <c r="L160" i="12" s="1"/>
  <c r="P160" i="12" s="1"/>
  <c r="E160" i="13"/>
  <c r="L160" i="13" s="1"/>
  <c r="P160" i="13" s="1"/>
  <c r="E56" i="14"/>
  <c r="L56" i="14" s="1"/>
  <c r="P56" i="14" s="1"/>
  <c r="E238" i="13"/>
  <c r="L238" i="13" s="1"/>
  <c r="P238" i="13" s="1"/>
  <c r="E60" i="12"/>
  <c r="L60" i="12" s="1"/>
  <c r="P60" i="12" s="1"/>
  <c r="E59" i="12"/>
  <c r="L59" i="12" s="1"/>
  <c r="P59" i="12" s="1"/>
  <c r="E297" i="13"/>
  <c r="L297" i="13" s="1"/>
  <c r="P297" i="13" s="1"/>
  <c r="E27" i="14"/>
  <c r="L27" i="14" s="1"/>
  <c r="P27" i="14" s="1"/>
  <c r="E217" i="12"/>
  <c r="L217" i="12" s="1"/>
  <c r="P217" i="12" s="1"/>
  <c r="E181" i="12"/>
  <c r="L181" i="12" s="1"/>
  <c r="P181" i="12" s="1"/>
  <c r="E315" i="11"/>
  <c r="L315" i="11" s="1"/>
  <c r="P315" i="11" s="1"/>
  <c r="E123" i="11"/>
  <c r="L123" i="11" s="1"/>
  <c r="P123" i="11" s="1"/>
  <c r="E308" i="11"/>
  <c r="L308" i="11" s="1"/>
  <c r="P308" i="11" s="1"/>
  <c r="E49" i="14"/>
  <c r="L49" i="14" s="1"/>
  <c r="P49" i="14" s="1"/>
  <c r="E329" i="14"/>
  <c r="L329" i="14" s="1"/>
  <c r="P329" i="14" s="1"/>
  <c r="E160" i="11"/>
  <c r="L160" i="11" s="1"/>
  <c r="P160" i="11" s="1"/>
  <c r="E260" i="11"/>
  <c r="L260" i="11" s="1"/>
  <c r="P260" i="11" s="1"/>
  <c r="E217" i="13"/>
  <c r="L217" i="13" s="1"/>
  <c r="P217" i="13" s="1"/>
  <c r="E172" i="11"/>
  <c r="L172" i="11" s="1"/>
  <c r="P172" i="11" s="1"/>
  <c r="E246" i="11"/>
  <c r="L246" i="11" s="1"/>
  <c r="P246" i="11" s="1"/>
  <c r="E233" i="13"/>
  <c r="L233" i="13" s="1"/>
  <c r="P233" i="13" s="1"/>
  <c r="E205" i="13"/>
  <c r="L205" i="13" s="1"/>
  <c r="P205" i="13" s="1"/>
  <c r="E106" i="11"/>
  <c r="L106" i="11" s="1"/>
  <c r="P106" i="11" s="1"/>
  <c r="E247" i="12"/>
  <c r="L247" i="12" s="1"/>
  <c r="P247" i="12" s="1"/>
  <c r="E261" i="11"/>
  <c r="L261" i="11" s="1"/>
  <c r="P261" i="11" s="1"/>
  <c r="E165" i="11"/>
  <c r="L165" i="11" s="1"/>
  <c r="P165" i="11" s="1"/>
  <c r="E336" i="13"/>
  <c r="L336" i="13" s="1"/>
  <c r="P336" i="13" s="1"/>
  <c r="E198" i="14"/>
  <c r="L198" i="14" s="1"/>
  <c r="P198" i="14" s="1"/>
  <c r="E328" i="12"/>
  <c r="L328" i="12" s="1"/>
  <c r="P328" i="12" s="1"/>
  <c r="E230" i="12"/>
  <c r="L230" i="12" s="1"/>
  <c r="P230" i="12" s="1"/>
  <c r="E302" i="13"/>
  <c r="L302" i="13" s="1"/>
  <c r="P302" i="13" s="1"/>
  <c r="E322" i="13"/>
  <c r="L322" i="13" s="1"/>
  <c r="P322" i="13" s="1"/>
  <c r="E16" i="11"/>
  <c r="L16" i="11" s="1"/>
  <c r="P16" i="11" s="1"/>
  <c r="E232" i="13"/>
  <c r="L232" i="13" s="1"/>
  <c r="P232" i="13" s="1"/>
  <c r="E259" i="13"/>
  <c r="L259" i="13" s="1"/>
  <c r="P259" i="13" s="1"/>
  <c r="E123" i="13"/>
  <c r="L123" i="13" s="1"/>
  <c r="P123" i="13" s="1"/>
  <c r="E53" i="13"/>
  <c r="L53" i="13" s="1"/>
  <c r="P53" i="13" s="1"/>
  <c r="E264" i="13"/>
  <c r="L264" i="13" s="1"/>
  <c r="P264" i="13" s="1"/>
  <c r="E298" i="13"/>
  <c r="L298" i="13" s="1"/>
  <c r="P298" i="13" s="1"/>
  <c r="E151" i="11"/>
  <c r="L151" i="11" s="1"/>
  <c r="P151" i="11" s="1"/>
  <c r="E32" i="11"/>
  <c r="L32" i="11" s="1"/>
  <c r="P32" i="11" s="1"/>
  <c r="E111" i="14"/>
  <c r="L111" i="14" s="1"/>
  <c r="P111" i="14" s="1"/>
  <c r="E95" i="14"/>
  <c r="L95" i="14" s="1"/>
  <c r="P95" i="14" s="1"/>
  <c r="E141" i="12"/>
  <c r="L141" i="12" s="1"/>
  <c r="P141" i="12" s="1"/>
  <c r="E202" i="14"/>
  <c r="L202" i="14" s="1"/>
  <c r="P202" i="14" s="1"/>
  <c r="E85" i="14"/>
  <c r="L85" i="14" s="1"/>
  <c r="P85" i="14" s="1"/>
  <c r="E130" i="14"/>
  <c r="L130" i="14" s="1"/>
  <c r="P130" i="14" s="1"/>
  <c r="E284" i="13"/>
  <c r="L284" i="13" s="1"/>
  <c r="P284" i="13" s="1"/>
  <c r="E77" i="14"/>
  <c r="L77" i="14" s="1"/>
  <c r="P77" i="14" s="1"/>
  <c r="E238" i="12"/>
  <c r="L238" i="12" s="1"/>
  <c r="P238" i="12" s="1"/>
  <c r="E326" i="13"/>
  <c r="L326" i="13" s="1"/>
  <c r="P326" i="13" s="1"/>
  <c r="E157" i="11"/>
  <c r="L157" i="11" s="1"/>
  <c r="P157" i="11" s="1"/>
  <c r="E280" i="11"/>
  <c r="L280" i="11" s="1"/>
  <c r="P280" i="11" s="1"/>
  <c r="E162" i="14"/>
  <c r="L162" i="14" s="1"/>
  <c r="P162" i="14" s="1"/>
  <c r="E129" i="11"/>
  <c r="L129" i="11" s="1"/>
  <c r="P129" i="11" s="1"/>
  <c r="E150" i="13"/>
  <c r="L150" i="13" s="1"/>
  <c r="P150" i="13" s="1"/>
  <c r="E197" i="13"/>
  <c r="L197" i="13" s="1"/>
  <c r="P197" i="13" s="1"/>
  <c r="E7" i="14"/>
  <c r="L7" i="14" s="1"/>
  <c r="P7" i="14" s="1"/>
  <c r="E209" i="13"/>
  <c r="L209" i="13" s="1"/>
  <c r="P209" i="13" s="1"/>
  <c r="E330" i="14"/>
  <c r="L330" i="14" s="1"/>
  <c r="P330" i="14" s="1"/>
  <c r="E158" i="13"/>
  <c r="L158" i="13" s="1"/>
  <c r="P158" i="13" s="1"/>
  <c r="E112" i="12"/>
  <c r="L112" i="12" s="1"/>
  <c r="P112" i="12" s="1"/>
  <c r="E211" i="12"/>
  <c r="L211" i="12" s="1"/>
  <c r="P211" i="12" s="1"/>
  <c r="E246" i="14"/>
  <c r="L246" i="14" s="1"/>
  <c r="P246" i="14" s="1"/>
  <c r="E145" i="13"/>
  <c r="L145" i="13" s="1"/>
  <c r="P145" i="13" s="1"/>
  <c r="E29" i="12"/>
  <c r="L29" i="12" s="1"/>
  <c r="P29" i="12" s="1"/>
  <c r="E176" i="12"/>
  <c r="L176" i="12" s="1"/>
  <c r="P176" i="12" s="1"/>
  <c r="E240" i="11"/>
  <c r="L240" i="11" s="1"/>
  <c r="P240" i="11" s="1"/>
  <c r="E44" i="11"/>
  <c r="L44" i="11" s="1"/>
  <c r="P44" i="11" s="1"/>
  <c r="E55" i="13"/>
  <c r="L55" i="13" s="1"/>
  <c r="P55" i="13" s="1"/>
  <c r="E171" i="12"/>
  <c r="L171" i="12" s="1"/>
  <c r="P171" i="12" s="1"/>
  <c r="E150" i="14"/>
  <c r="L150" i="14" s="1"/>
  <c r="P150" i="14" s="1"/>
  <c r="E218" i="13"/>
  <c r="L218" i="13" s="1"/>
  <c r="P218" i="13" s="1"/>
  <c r="E285" i="12"/>
  <c r="L285" i="12" s="1"/>
  <c r="P285" i="12" s="1"/>
  <c r="E267" i="12"/>
  <c r="L267" i="12" s="1"/>
  <c r="P267" i="12" s="1"/>
  <c r="E228" i="12"/>
  <c r="L228" i="12" s="1"/>
  <c r="P228" i="12" s="1"/>
  <c r="E84" i="12"/>
  <c r="L84" i="12" s="1"/>
  <c r="P84" i="12" s="1"/>
  <c r="E160" i="14"/>
  <c r="L160" i="14" s="1"/>
  <c r="P160" i="14" s="1"/>
  <c r="E33" i="13"/>
  <c r="L33" i="13" s="1"/>
  <c r="P33" i="13" s="1"/>
  <c r="E272" i="14"/>
  <c r="L272" i="14" s="1"/>
  <c r="P272" i="14" s="1"/>
  <c r="E22" i="11"/>
  <c r="L22" i="11" s="1"/>
  <c r="P22" i="11" s="1"/>
  <c r="E196" i="14"/>
  <c r="L196" i="14" s="1"/>
  <c r="P196" i="14" s="1"/>
  <c r="E41" i="13"/>
  <c r="L41" i="13" s="1"/>
  <c r="P41" i="13" s="1"/>
  <c r="E331" i="14"/>
  <c r="L331" i="14" s="1"/>
  <c r="P331" i="14" s="1"/>
  <c r="E208" i="13"/>
  <c r="L208" i="13" s="1"/>
  <c r="P208" i="13" s="1"/>
  <c r="E194" i="12"/>
  <c r="L194" i="12" s="1"/>
  <c r="P194" i="12" s="1"/>
  <c r="E139" i="14"/>
  <c r="L139" i="14" s="1"/>
  <c r="P139" i="14" s="1"/>
  <c r="E166" i="12"/>
  <c r="L166" i="12" s="1"/>
  <c r="P166" i="12" s="1"/>
  <c r="E113" i="13"/>
  <c r="L113" i="13" s="1"/>
  <c r="P113" i="13" s="1"/>
  <c r="E243" i="11"/>
  <c r="L243" i="11" s="1"/>
  <c r="P243" i="11" s="1"/>
  <c r="E155" i="11"/>
  <c r="L155" i="11" s="1"/>
  <c r="P155" i="11" s="1"/>
  <c r="E268" i="12"/>
  <c r="L268" i="12" s="1"/>
  <c r="P268" i="12" s="1"/>
  <c r="E200" i="13"/>
  <c r="L200" i="13" s="1"/>
  <c r="P200" i="13" s="1"/>
  <c r="E264" i="11"/>
  <c r="L264" i="11" s="1"/>
  <c r="P264" i="11" s="1"/>
  <c r="E318" i="14"/>
  <c r="L318" i="14" s="1"/>
  <c r="P318" i="14" s="1"/>
  <c r="E307" i="11"/>
  <c r="L307" i="11" s="1"/>
  <c r="P307" i="11" s="1"/>
  <c r="E173" i="13"/>
  <c r="L173" i="13" s="1"/>
  <c r="P173" i="13" s="1"/>
  <c r="E217" i="11"/>
  <c r="L217" i="11" s="1"/>
  <c r="P217" i="11" s="1"/>
  <c r="E267" i="13"/>
  <c r="L267" i="13" s="1"/>
  <c r="P267" i="13" s="1"/>
  <c r="E299" i="13"/>
  <c r="L299" i="13" s="1"/>
  <c r="P299" i="13" s="1"/>
  <c r="E42" i="13"/>
  <c r="L42" i="13" s="1"/>
  <c r="P42" i="13" s="1"/>
  <c r="E122" i="11"/>
  <c r="L122" i="11" s="1"/>
  <c r="P122" i="11" s="1"/>
  <c r="E44" i="12"/>
  <c r="L44" i="12" s="1"/>
  <c r="P44" i="12" s="1"/>
  <c r="E260" i="14"/>
  <c r="L260" i="14" s="1"/>
  <c r="P260" i="14" s="1"/>
  <c r="E232" i="11"/>
  <c r="L232" i="11" s="1"/>
  <c r="P232" i="11" s="1"/>
  <c r="E154" i="11"/>
  <c r="L154" i="11" s="1"/>
  <c r="P154" i="11" s="1"/>
  <c r="E242" i="14"/>
  <c r="L242" i="14" s="1"/>
  <c r="P242" i="14" s="1"/>
  <c r="E309" i="11"/>
  <c r="L309" i="11" s="1"/>
  <c r="P309" i="11" s="1"/>
  <c r="E168" i="12"/>
  <c r="L168" i="12" s="1"/>
  <c r="P168" i="12" s="1"/>
  <c r="E332" i="12"/>
  <c r="L332" i="12" s="1"/>
  <c r="P332" i="12" s="1"/>
  <c r="E278" i="12"/>
  <c r="L278" i="12" s="1"/>
  <c r="P278" i="12" s="1"/>
  <c r="E122" i="13"/>
  <c r="L122" i="13" s="1"/>
  <c r="P122" i="13" s="1"/>
  <c r="E98" i="12"/>
  <c r="L98" i="12" s="1"/>
  <c r="P98" i="12" s="1"/>
  <c r="E158" i="14"/>
  <c r="L158" i="14" s="1"/>
  <c r="P158" i="14" s="1"/>
  <c r="E244" i="14"/>
  <c r="L244" i="14" s="1"/>
  <c r="P244" i="14" s="1"/>
  <c r="E295" i="14"/>
  <c r="L295" i="14" s="1"/>
  <c r="P295" i="14" s="1"/>
  <c r="E231" i="13"/>
  <c r="L231" i="13" s="1"/>
  <c r="P231" i="13" s="1"/>
  <c r="E256" i="13"/>
  <c r="L256" i="13" s="1"/>
  <c r="P256" i="13" s="1"/>
  <c r="E144" i="11"/>
  <c r="L144" i="11" s="1"/>
  <c r="P144" i="11" s="1"/>
  <c r="E138" i="11"/>
  <c r="L138" i="11" s="1"/>
  <c r="P138" i="11" s="1"/>
  <c r="E273" i="11"/>
  <c r="L273" i="11" s="1"/>
  <c r="P273" i="11" s="1"/>
  <c r="E50" i="12"/>
  <c r="L50" i="12" s="1"/>
  <c r="P50" i="12" s="1"/>
  <c r="E178" i="12"/>
  <c r="L178" i="12" s="1"/>
  <c r="P178" i="12" s="1"/>
  <c r="E164" i="12"/>
  <c r="L164" i="12" s="1"/>
  <c r="P164" i="12" s="1"/>
  <c r="E301" i="11"/>
  <c r="L301" i="11" s="1"/>
  <c r="P301" i="11" s="1"/>
  <c r="E96" i="13"/>
  <c r="L96" i="13" s="1"/>
  <c r="P96" i="13" s="1"/>
  <c r="E307" i="12"/>
  <c r="L307" i="12" s="1"/>
  <c r="P307" i="12" s="1"/>
  <c r="E108" i="11"/>
  <c r="L108" i="11" s="1"/>
  <c r="P108" i="11" s="1"/>
  <c r="E252" i="11"/>
  <c r="L252" i="11" s="1"/>
  <c r="P252" i="11" s="1"/>
  <c r="E106" i="13"/>
  <c r="L106" i="13" s="1"/>
  <c r="P106" i="13" s="1"/>
  <c r="E31" i="12"/>
  <c r="L31" i="12" s="1"/>
  <c r="P31" i="12" s="1"/>
  <c r="E337" i="11"/>
  <c r="L337" i="11" s="1"/>
  <c r="P337" i="11" s="1"/>
  <c r="E204" i="12"/>
  <c r="L204" i="12" s="1"/>
  <c r="P204" i="12" s="1"/>
  <c r="E311" i="14"/>
  <c r="L311" i="14" s="1"/>
  <c r="P311" i="14" s="1"/>
  <c r="E48" i="11"/>
  <c r="L48" i="11" s="1"/>
  <c r="P48" i="11" s="1"/>
  <c r="E295" i="12"/>
  <c r="L295" i="12" s="1"/>
  <c r="P295" i="12" s="1"/>
  <c r="E98" i="13"/>
  <c r="L98" i="13" s="1"/>
  <c r="P98" i="13" s="1"/>
  <c r="E82" i="14"/>
  <c r="L82" i="14" s="1"/>
  <c r="P82" i="14" s="1"/>
  <c r="E155" i="13"/>
  <c r="L155" i="13" s="1"/>
  <c r="P155" i="13" s="1"/>
  <c r="E143" i="12"/>
  <c r="L143" i="12" s="1"/>
  <c r="P143" i="12" s="1"/>
  <c r="E281" i="11"/>
  <c r="L281" i="11" s="1"/>
  <c r="P281" i="11" s="1"/>
  <c r="E269" i="11"/>
  <c r="L269" i="11" s="1"/>
  <c r="P269" i="11" s="1"/>
  <c r="E91" i="14"/>
  <c r="L91" i="14" s="1"/>
  <c r="P91" i="14" s="1"/>
  <c r="E293" i="12"/>
  <c r="L293" i="12" s="1"/>
  <c r="P293" i="12" s="1"/>
  <c r="E250" i="12"/>
  <c r="L250" i="12" s="1"/>
  <c r="P250" i="12" s="1"/>
  <c r="E215" i="14"/>
  <c r="L215" i="14" s="1"/>
  <c r="P215" i="14" s="1"/>
  <c r="E105" i="11"/>
  <c r="L105" i="11" s="1"/>
  <c r="P105" i="11" s="1"/>
  <c r="E11" i="12"/>
  <c r="L11" i="12" s="1"/>
  <c r="P11" i="12" s="1"/>
  <c r="E252" i="12"/>
  <c r="L252" i="12" s="1"/>
  <c r="P252" i="12" s="1"/>
  <c r="E183" i="12"/>
  <c r="L183" i="12" s="1"/>
  <c r="P183" i="12" s="1"/>
  <c r="E174" i="11"/>
  <c r="L174" i="11" s="1"/>
  <c r="P174" i="11" s="1"/>
  <c r="E135" i="13"/>
  <c r="L135" i="13" s="1"/>
  <c r="P135" i="13" s="1"/>
  <c r="E163" i="11"/>
  <c r="L163" i="11" s="1"/>
  <c r="P163" i="11" s="1"/>
  <c r="E240" i="14"/>
  <c r="L240" i="14" s="1"/>
  <c r="P240" i="14" s="1"/>
  <c r="E325" i="14"/>
  <c r="L325" i="14" s="1"/>
  <c r="P325" i="14" s="1"/>
  <c r="E317" i="12"/>
  <c r="L317" i="12" s="1"/>
  <c r="P317" i="12" s="1"/>
  <c r="E208" i="14"/>
  <c r="L208" i="14" s="1"/>
  <c r="P208" i="14" s="1"/>
  <c r="E193" i="11"/>
  <c r="L193" i="11" s="1"/>
  <c r="P193" i="11" s="1"/>
  <c r="E327" i="12"/>
  <c r="L327" i="12" s="1"/>
  <c r="P327" i="12" s="1"/>
  <c r="E77" i="11"/>
  <c r="L77" i="11" s="1"/>
  <c r="P77" i="11" s="1"/>
  <c r="E277" i="12"/>
  <c r="L277" i="12" s="1"/>
  <c r="P277" i="12" s="1"/>
  <c r="E304" i="11"/>
  <c r="L304" i="11" s="1"/>
  <c r="P304" i="11" s="1"/>
  <c r="E286" i="14"/>
  <c r="L286" i="14" s="1"/>
  <c r="P286" i="14" s="1"/>
  <c r="E248" i="14"/>
  <c r="L248" i="14" s="1"/>
  <c r="P248" i="14" s="1"/>
  <c r="E182" i="14"/>
  <c r="L182" i="14" s="1"/>
  <c r="P182" i="14" s="1"/>
  <c r="E194" i="13"/>
  <c r="L194" i="13" s="1"/>
  <c r="P194" i="13" s="1"/>
  <c r="E35" i="13"/>
  <c r="L35" i="13" s="1"/>
  <c r="P35" i="13" s="1"/>
  <c r="E127" i="13"/>
  <c r="L127" i="13" s="1"/>
  <c r="P127" i="13" s="1"/>
  <c r="E266" i="12"/>
  <c r="L266" i="12" s="1"/>
  <c r="P266" i="12" s="1"/>
  <c r="E77" i="12"/>
  <c r="L77" i="12" s="1"/>
  <c r="P77" i="12" s="1"/>
  <c r="E175" i="12"/>
  <c r="L175" i="12" s="1"/>
  <c r="P175" i="12" s="1"/>
  <c r="E129" i="12"/>
  <c r="L129" i="12" s="1"/>
  <c r="P129" i="12" s="1"/>
  <c r="E82" i="12"/>
  <c r="L82" i="12" s="1"/>
  <c r="P82" i="12" s="1"/>
  <c r="E6" i="12"/>
  <c r="L6" i="12" s="1"/>
  <c r="P6" i="12" s="1"/>
  <c r="E223" i="14"/>
  <c r="L223" i="14" s="1"/>
  <c r="P223" i="14" s="1"/>
  <c r="E157" i="12"/>
  <c r="L157" i="12" s="1"/>
  <c r="P157" i="12" s="1"/>
  <c r="E70" i="13"/>
  <c r="L70" i="13" s="1"/>
  <c r="P70" i="13" s="1"/>
  <c r="E109" i="12"/>
  <c r="L109" i="12" s="1"/>
  <c r="P109" i="12" s="1"/>
  <c r="E112" i="11"/>
  <c r="L112" i="11" s="1"/>
  <c r="P112" i="11" s="1"/>
  <c r="E291" i="13"/>
  <c r="L291" i="13" s="1"/>
  <c r="P291" i="13" s="1"/>
  <c r="E291" i="11"/>
  <c r="L291" i="11" s="1"/>
  <c r="P291" i="11" s="1"/>
  <c r="E286" i="11"/>
  <c r="L286" i="11" s="1"/>
  <c r="P286" i="11" s="1"/>
  <c r="E268" i="13"/>
  <c r="L268" i="13" s="1"/>
  <c r="P268" i="13" s="1"/>
  <c r="E165" i="13"/>
  <c r="L165" i="13" s="1"/>
  <c r="P165" i="13" s="1"/>
  <c r="E315" i="13"/>
  <c r="L315" i="13" s="1"/>
  <c r="P315" i="13" s="1"/>
  <c r="E141" i="13"/>
  <c r="L141" i="13" s="1"/>
  <c r="P141" i="13" s="1"/>
  <c r="E140" i="13"/>
  <c r="L140" i="13" s="1"/>
  <c r="P140" i="13" s="1"/>
  <c r="E227" i="12"/>
  <c r="L227" i="12" s="1"/>
  <c r="P227" i="12" s="1"/>
  <c r="E130" i="12"/>
  <c r="L130" i="12" s="1"/>
  <c r="P130" i="12" s="1"/>
  <c r="E190" i="13"/>
  <c r="L190" i="13" s="1"/>
  <c r="P190" i="13" s="1"/>
  <c r="E68" i="13"/>
  <c r="L68" i="13" s="1"/>
  <c r="P68" i="13" s="1"/>
  <c r="E10" i="14"/>
  <c r="L10" i="14" s="1"/>
  <c r="P10" i="14" s="1"/>
  <c r="E60" i="13"/>
  <c r="L60" i="13" s="1"/>
  <c r="P60" i="13" s="1"/>
  <c r="E29" i="14"/>
  <c r="L29" i="14" s="1"/>
  <c r="P29" i="14" s="1"/>
  <c r="E147" i="12"/>
  <c r="L147" i="12" s="1"/>
  <c r="P147" i="12" s="1"/>
  <c r="E137" i="12"/>
  <c r="L137" i="12" s="1"/>
  <c r="P137" i="12" s="1"/>
  <c r="E211" i="11"/>
  <c r="L211" i="11" s="1"/>
  <c r="P211" i="11" s="1"/>
  <c r="E94" i="12"/>
  <c r="L94" i="12" s="1"/>
  <c r="P94" i="12" s="1"/>
  <c r="E51" i="13"/>
  <c r="L51" i="13" s="1"/>
  <c r="P51" i="13" s="1"/>
  <c r="E188" i="13"/>
  <c r="L188" i="13" s="1"/>
  <c r="P188" i="13" s="1"/>
  <c r="E223" i="11"/>
  <c r="L223" i="11" s="1"/>
  <c r="P223" i="11" s="1"/>
  <c r="E289" i="12"/>
  <c r="L289" i="12" s="1"/>
  <c r="P289" i="12" s="1"/>
  <c r="E74" i="14"/>
  <c r="L74" i="14" s="1"/>
  <c r="P74" i="14" s="1"/>
  <c r="E116" i="12"/>
  <c r="L116" i="12" s="1"/>
  <c r="P116" i="12" s="1"/>
  <c r="E180" i="12"/>
  <c r="L180" i="12" s="1"/>
  <c r="P180" i="12" s="1"/>
  <c r="E18" i="11"/>
  <c r="L18" i="11" s="1"/>
  <c r="P18" i="11" s="1"/>
  <c r="E336" i="11"/>
  <c r="L336" i="11" s="1"/>
  <c r="P336" i="11" s="1"/>
  <c r="E24" i="14"/>
  <c r="L24" i="14" s="1"/>
  <c r="P24" i="14" s="1"/>
  <c r="E133" i="11"/>
  <c r="L133" i="11" s="1"/>
  <c r="P133" i="11" s="1"/>
  <c r="E242" i="11"/>
  <c r="L242" i="11" s="1"/>
  <c r="P242" i="11" s="1"/>
  <c r="E140" i="12"/>
  <c r="L140" i="12" s="1"/>
  <c r="P140" i="12" s="1"/>
  <c r="E28" i="13"/>
  <c r="L28" i="13" s="1"/>
  <c r="P28" i="13" s="1"/>
  <c r="E58" i="12"/>
  <c r="L58" i="12" s="1"/>
  <c r="P58" i="12" s="1"/>
  <c r="E131" i="13"/>
  <c r="L131" i="13" s="1"/>
  <c r="P131" i="13" s="1"/>
  <c r="E314" i="11"/>
  <c r="L314" i="11" s="1"/>
  <c r="P314" i="11" s="1"/>
  <c r="E277" i="13"/>
  <c r="L277" i="13" s="1"/>
  <c r="P277" i="13" s="1"/>
  <c r="E178" i="13"/>
  <c r="L178" i="13" s="1"/>
  <c r="P178" i="13" s="1"/>
  <c r="E76" i="12"/>
  <c r="L76" i="12" s="1"/>
  <c r="P76" i="12" s="1"/>
  <c r="E259" i="12"/>
  <c r="L259" i="12" s="1"/>
  <c r="P259" i="12" s="1"/>
  <c r="E190" i="12"/>
  <c r="L190" i="12" s="1"/>
  <c r="P190" i="12" s="1"/>
  <c r="E148" i="12"/>
  <c r="L148" i="12" s="1"/>
  <c r="P148" i="12" s="1"/>
  <c r="E184" i="13"/>
  <c r="L184" i="13" s="1"/>
  <c r="P184" i="13" s="1"/>
  <c r="E131" i="14"/>
  <c r="L131" i="14" s="1"/>
  <c r="P131" i="14" s="1"/>
  <c r="E117" i="14"/>
  <c r="L117" i="14" s="1"/>
  <c r="P117" i="14" s="1"/>
  <c r="E163" i="14"/>
  <c r="L163" i="14" s="1"/>
  <c r="P163" i="14" s="1"/>
  <c r="E184" i="11"/>
  <c r="L184" i="11" s="1"/>
  <c r="P184" i="11" s="1"/>
  <c r="E224" i="12"/>
  <c r="L224" i="12" s="1"/>
  <c r="P224" i="12" s="1"/>
  <c r="E328" i="11"/>
  <c r="L328" i="11" s="1"/>
  <c r="P328" i="11" s="1"/>
  <c r="E8" i="14"/>
  <c r="L8" i="14" s="1"/>
  <c r="P8" i="14" s="1"/>
  <c r="E151" i="12"/>
  <c r="L151" i="12" s="1"/>
  <c r="P151" i="12" s="1"/>
  <c r="E315" i="12"/>
  <c r="L315" i="12" s="1"/>
  <c r="P315" i="12" s="1"/>
  <c r="E109" i="11"/>
  <c r="L109" i="11" s="1"/>
  <c r="P109" i="11" s="1"/>
  <c r="E150" i="11"/>
  <c r="L150" i="11" s="1"/>
  <c r="P150" i="11" s="1"/>
  <c r="E333" i="11"/>
  <c r="L333" i="11" s="1"/>
  <c r="P333" i="11" s="1"/>
  <c r="E134" i="13"/>
  <c r="L134" i="13" s="1"/>
  <c r="P134" i="13" s="1"/>
  <c r="E179" i="11"/>
  <c r="L179" i="11" s="1"/>
  <c r="P179" i="11" s="1"/>
  <c r="E214" i="12"/>
  <c r="L214" i="12" s="1"/>
  <c r="P214" i="12" s="1"/>
  <c r="E169" i="12"/>
  <c r="L169" i="12" s="1"/>
  <c r="P169" i="12" s="1"/>
  <c r="E73" i="11"/>
  <c r="L73" i="11" s="1"/>
  <c r="P73" i="11" s="1"/>
  <c r="E180" i="13"/>
  <c r="L180" i="13" s="1"/>
  <c r="P180" i="13" s="1"/>
  <c r="E134" i="14"/>
  <c r="L134" i="14" s="1"/>
  <c r="P134" i="14" s="1"/>
  <c r="E187" i="11"/>
  <c r="L187" i="11" s="1"/>
  <c r="P187" i="11" s="1"/>
  <c r="E193" i="13"/>
  <c r="L193" i="13" s="1"/>
  <c r="P193" i="13" s="1"/>
  <c r="E202" i="13"/>
  <c r="L202" i="13" s="1"/>
  <c r="P202" i="13" s="1"/>
  <c r="E237" i="11"/>
  <c r="L237" i="11" s="1"/>
  <c r="P237" i="11" s="1"/>
  <c r="E153" i="14"/>
  <c r="L153" i="14" s="1"/>
  <c r="P153" i="14" s="1"/>
  <c r="E9" i="12"/>
  <c r="L9" i="12" s="1"/>
  <c r="P9" i="12" s="1"/>
  <c r="E96" i="11"/>
  <c r="L96" i="11" s="1"/>
  <c r="P96" i="11" s="1"/>
  <c r="E37" i="11"/>
  <c r="L37" i="11" s="1"/>
  <c r="P37" i="11" s="1"/>
  <c r="E262" i="14"/>
  <c r="L262" i="14" s="1"/>
  <c r="P262" i="14" s="1"/>
  <c r="E42" i="12"/>
  <c r="L42" i="12" s="1"/>
  <c r="P42" i="12" s="1"/>
  <c r="E84" i="13"/>
  <c r="L84" i="13" s="1"/>
  <c r="P84" i="13" s="1"/>
  <c r="E83" i="13"/>
  <c r="L83" i="13" s="1"/>
  <c r="P83" i="13" s="1"/>
  <c r="E64" i="12"/>
  <c r="L64" i="12" s="1"/>
  <c r="P64" i="12" s="1"/>
  <c r="E325" i="12"/>
  <c r="L325" i="12" s="1"/>
  <c r="P325" i="12" s="1"/>
  <c r="E69" i="11"/>
  <c r="L69" i="11" s="1"/>
  <c r="P69" i="11" s="1"/>
  <c r="E295" i="13"/>
  <c r="L295" i="13" s="1"/>
  <c r="P295" i="13" s="1"/>
  <c r="E80" i="13"/>
  <c r="L80" i="13" s="1"/>
  <c r="P80" i="13" s="1"/>
  <c r="E57" i="11"/>
  <c r="L57" i="11" s="1"/>
  <c r="P57" i="11" s="1"/>
  <c r="E124" i="13"/>
  <c r="L124" i="13" s="1"/>
  <c r="P124" i="13" s="1"/>
  <c r="E312" i="13"/>
  <c r="L312" i="13" s="1"/>
  <c r="P312" i="13" s="1"/>
  <c r="E65" i="12"/>
  <c r="L65" i="12" s="1"/>
  <c r="P65" i="12" s="1"/>
  <c r="E317" i="13"/>
  <c r="L317" i="13" s="1"/>
  <c r="P317" i="13" s="1"/>
  <c r="E176" i="14"/>
  <c r="L176" i="14" s="1"/>
  <c r="P176" i="14" s="1"/>
  <c r="E242" i="12"/>
  <c r="L242" i="12" s="1"/>
  <c r="P242" i="12" s="1"/>
  <c r="E170" i="12"/>
  <c r="L170" i="12" s="1"/>
  <c r="P170" i="12" s="1"/>
  <c r="E227" i="13"/>
  <c r="L227" i="13" s="1"/>
  <c r="P227" i="13" s="1"/>
  <c r="E253" i="13"/>
  <c r="L253" i="13" s="1"/>
  <c r="P253" i="13" s="1"/>
  <c r="E104" i="13"/>
  <c r="L104" i="13" s="1"/>
  <c r="P104" i="13" s="1"/>
  <c r="E266" i="11"/>
  <c r="L266" i="11" s="1"/>
  <c r="P266" i="11" s="1"/>
  <c r="E101" i="12"/>
  <c r="L101" i="12" s="1"/>
  <c r="P101" i="12" s="1"/>
  <c r="E324" i="13"/>
  <c r="L324" i="13" s="1"/>
  <c r="P324" i="13" s="1"/>
  <c r="E198" i="11"/>
  <c r="L198" i="11" s="1"/>
  <c r="P198" i="11" s="1"/>
  <c r="E237" i="12"/>
  <c r="L237" i="12" s="1"/>
  <c r="P237" i="12" s="1"/>
  <c r="E26" i="13"/>
  <c r="L26" i="13" s="1"/>
  <c r="P26" i="13" s="1"/>
  <c r="E10" i="12"/>
  <c r="L10" i="12" s="1"/>
  <c r="P10" i="12" s="1"/>
  <c r="E330" i="11"/>
  <c r="L330" i="11" s="1"/>
  <c r="P330" i="11" s="1"/>
  <c r="E154" i="14"/>
  <c r="L154" i="14" s="1"/>
  <c r="P154" i="14" s="1"/>
  <c r="E115" i="14"/>
  <c r="L115" i="14" s="1"/>
  <c r="P115" i="14" s="1"/>
  <c r="E35" i="14"/>
  <c r="L35" i="14" s="1"/>
  <c r="P35" i="14" s="1"/>
  <c r="E119" i="13"/>
  <c r="L119" i="13" s="1"/>
  <c r="P119" i="13" s="1"/>
  <c r="E185" i="13"/>
  <c r="L185" i="13" s="1"/>
  <c r="P185" i="13" s="1"/>
  <c r="E76" i="14"/>
  <c r="L76" i="14" s="1"/>
  <c r="P76" i="14" s="1"/>
  <c r="E33" i="11"/>
  <c r="L33" i="11" s="1"/>
  <c r="P33" i="11" s="1"/>
  <c r="E89" i="14"/>
  <c r="L89" i="14" s="1"/>
  <c r="P89" i="14" s="1"/>
  <c r="E293" i="11"/>
  <c r="L293" i="11" s="1"/>
  <c r="P293" i="11" s="1"/>
  <c r="E174" i="12"/>
  <c r="L174" i="12" s="1"/>
  <c r="P174" i="12" s="1"/>
  <c r="E312" i="14"/>
  <c r="L312" i="14" s="1"/>
  <c r="P312" i="14" s="1"/>
  <c r="E156" i="11"/>
  <c r="L156" i="11" s="1"/>
  <c r="P156" i="11" s="1"/>
  <c r="E239" i="11"/>
  <c r="L239" i="11" s="1"/>
  <c r="P239" i="11" s="1"/>
  <c r="E195" i="13"/>
  <c r="L195" i="13" s="1"/>
  <c r="P195" i="13" s="1"/>
  <c r="E332" i="11"/>
  <c r="L332" i="11" s="1"/>
  <c r="P332" i="11" s="1"/>
  <c r="E171" i="11"/>
  <c r="L171" i="11" s="1"/>
  <c r="P171" i="11" s="1"/>
  <c r="E17" i="14"/>
  <c r="L17" i="14" s="1"/>
  <c r="P17" i="14" s="1"/>
  <c r="E36" i="12"/>
  <c r="L36" i="12" s="1"/>
  <c r="P36" i="12" s="1"/>
  <c r="E275" i="13"/>
  <c r="L275" i="13" s="1"/>
  <c r="P275" i="13" s="1"/>
  <c r="E258" i="11"/>
  <c r="L258" i="11" s="1"/>
  <c r="P258" i="11" s="1"/>
  <c r="E288" i="14"/>
  <c r="L288" i="14" s="1"/>
  <c r="P288" i="14" s="1"/>
  <c r="E105" i="12"/>
  <c r="L105" i="12" s="1"/>
  <c r="P105" i="12" s="1"/>
  <c r="E263" i="13"/>
  <c r="L263" i="13" s="1"/>
  <c r="P263" i="13" s="1"/>
  <c r="E270" i="11"/>
  <c r="L270" i="11" s="1"/>
  <c r="P270" i="11" s="1"/>
  <c r="E107" i="14"/>
  <c r="L107" i="14" s="1"/>
  <c r="P107" i="14" s="1"/>
  <c r="E260" i="12"/>
  <c r="L260" i="12" s="1"/>
  <c r="P260" i="12" s="1"/>
  <c r="E194" i="14"/>
  <c r="L194" i="14" s="1"/>
  <c r="P194" i="14" s="1"/>
  <c r="E200" i="11"/>
  <c r="L200" i="11" s="1"/>
  <c r="P200" i="11" s="1"/>
  <c r="E168" i="14"/>
  <c r="L168" i="14" s="1"/>
  <c r="P168" i="14" s="1"/>
  <c r="E314" i="12"/>
  <c r="L314" i="12" s="1"/>
  <c r="P314" i="12" s="1"/>
  <c r="E36" i="13"/>
  <c r="L36" i="13" s="1"/>
  <c r="P36" i="13" s="1"/>
  <c r="E125" i="11"/>
  <c r="L125" i="11" s="1"/>
  <c r="P125" i="11" s="1"/>
  <c r="E276" i="13"/>
  <c r="L276" i="13" s="1"/>
  <c r="P276" i="13" s="1"/>
  <c r="E104" i="14"/>
  <c r="L104" i="14" s="1"/>
  <c r="P104" i="14" s="1"/>
  <c r="E219" i="14"/>
  <c r="L219" i="14" s="1"/>
  <c r="P219" i="14" s="1"/>
  <c r="E174" i="14"/>
  <c r="L174" i="14" s="1"/>
  <c r="P174" i="14" s="1"/>
  <c r="E19" i="14"/>
  <c r="L19" i="14" s="1"/>
  <c r="P19" i="14" s="1"/>
  <c r="E69" i="12"/>
  <c r="L69" i="12" s="1"/>
  <c r="P69" i="12" s="1"/>
  <c r="E130" i="13"/>
  <c r="L130" i="13" s="1"/>
  <c r="P130" i="13" s="1"/>
  <c r="E132" i="14"/>
  <c r="L132" i="14" s="1"/>
  <c r="P132" i="14" s="1"/>
  <c r="E326" i="14"/>
  <c r="L326" i="14" s="1"/>
  <c r="P326" i="14" s="1"/>
  <c r="E97" i="13"/>
  <c r="L97" i="13" s="1"/>
  <c r="P97" i="13" s="1"/>
  <c r="E275" i="11"/>
  <c r="L275" i="11" s="1"/>
  <c r="P275" i="11" s="1"/>
  <c r="E69" i="14"/>
  <c r="L69" i="14" s="1"/>
  <c r="P69" i="14" s="1"/>
  <c r="E192" i="14"/>
  <c r="L192" i="14" s="1"/>
  <c r="P192" i="14" s="1"/>
  <c r="E273" i="12"/>
  <c r="L273" i="12" s="1"/>
  <c r="P273" i="12" s="1"/>
  <c r="E265" i="12"/>
  <c r="L265" i="12" s="1"/>
  <c r="P265" i="12" s="1"/>
  <c r="E31" i="13"/>
  <c r="L31" i="13" s="1"/>
  <c r="P31" i="13" s="1"/>
  <c r="E206" i="12"/>
  <c r="L206" i="12" s="1"/>
  <c r="P206" i="12" s="1"/>
  <c r="E73" i="12"/>
  <c r="L73" i="12" s="1"/>
  <c r="P73" i="12" s="1"/>
  <c r="E75" i="14"/>
  <c r="L75" i="14" s="1"/>
  <c r="P75" i="14" s="1"/>
  <c r="E74" i="13"/>
  <c r="L74" i="13" s="1"/>
  <c r="P74" i="13" s="1"/>
  <c r="E280" i="14"/>
  <c r="L280" i="14" s="1"/>
  <c r="P280" i="14" s="1"/>
  <c r="E177" i="14"/>
  <c r="L177" i="14" s="1"/>
  <c r="P177" i="14" s="1"/>
  <c r="E66" i="13"/>
  <c r="L66" i="13" s="1"/>
  <c r="P66" i="13" s="1"/>
  <c r="E77" i="13"/>
  <c r="L77" i="13" s="1"/>
  <c r="P77" i="13" s="1"/>
  <c r="E245" i="14"/>
  <c r="L245" i="14" s="1"/>
  <c r="P245" i="14" s="1"/>
  <c r="E291" i="14"/>
  <c r="L291" i="14" s="1"/>
  <c r="P291" i="14" s="1"/>
  <c r="E225" i="13"/>
  <c r="L225" i="13" s="1"/>
  <c r="P225" i="13" s="1"/>
  <c r="E122" i="14"/>
  <c r="L122" i="14" s="1"/>
  <c r="P122" i="14" s="1"/>
  <c r="E337" i="14"/>
  <c r="L337" i="14" s="1"/>
  <c r="P337" i="14" s="1"/>
  <c r="E148" i="14"/>
  <c r="L148" i="14" s="1"/>
  <c r="P148" i="14" s="1"/>
  <c r="E58" i="14"/>
  <c r="L58" i="14" s="1"/>
  <c r="P58" i="14" s="1"/>
  <c r="E129" i="14"/>
  <c r="L129" i="14" s="1"/>
  <c r="P129" i="14" s="1"/>
  <c r="E138" i="14"/>
  <c r="L138" i="14" s="1"/>
  <c r="P138" i="14" s="1"/>
  <c r="E240" i="12"/>
  <c r="L240" i="12" s="1"/>
  <c r="P240" i="12" s="1"/>
  <c r="E20" i="12"/>
  <c r="L20" i="12" s="1"/>
  <c r="P20" i="12" s="1"/>
  <c r="E243" i="13"/>
  <c r="L243" i="13" s="1"/>
  <c r="P243" i="13" s="1"/>
  <c r="E311" i="13"/>
  <c r="L311" i="13" s="1"/>
  <c r="P311" i="13" s="1"/>
  <c r="E16" i="14"/>
  <c r="L16" i="14" s="1"/>
  <c r="P16" i="14" s="1"/>
  <c r="E253" i="14"/>
  <c r="L253" i="14" s="1"/>
  <c r="P253" i="14" s="1"/>
  <c r="E31" i="11"/>
  <c r="L31" i="11" s="1"/>
  <c r="P31" i="11" s="1"/>
  <c r="E95" i="13"/>
  <c r="L95" i="13" s="1"/>
  <c r="P95" i="13" s="1"/>
  <c r="E268" i="11"/>
  <c r="L268" i="11" s="1"/>
  <c r="P268" i="11" s="1"/>
  <c r="E22" i="12"/>
  <c r="L22" i="12" s="1"/>
  <c r="P22" i="12" s="1"/>
  <c r="E152" i="11"/>
  <c r="L152" i="11" s="1"/>
  <c r="P152" i="11" s="1"/>
  <c r="E253" i="12"/>
  <c r="L253" i="12" s="1"/>
  <c r="P253" i="12" s="1"/>
  <c r="E191" i="12"/>
  <c r="L191" i="12" s="1"/>
  <c r="P191" i="12" s="1"/>
  <c r="E155" i="12"/>
  <c r="L155" i="12" s="1"/>
  <c r="P155" i="12" s="1"/>
  <c r="E80" i="12"/>
  <c r="L80" i="12" s="1"/>
  <c r="P80" i="12" s="1"/>
  <c r="E126" i="14"/>
  <c r="L126" i="14" s="1"/>
  <c r="P126" i="14" s="1"/>
  <c r="E161" i="12"/>
  <c r="L161" i="12" s="1"/>
  <c r="P161" i="12" s="1"/>
  <c r="E218" i="12"/>
  <c r="L218" i="12" s="1"/>
  <c r="P218" i="12" s="1"/>
  <c r="E337" i="13"/>
  <c r="L337" i="13" s="1"/>
  <c r="P337" i="13" s="1"/>
  <c r="E155" i="14"/>
  <c r="L155" i="14" s="1"/>
  <c r="P155" i="14" s="1"/>
  <c r="E187" i="14"/>
  <c r="L187" i="14" s="1"/>
  <c r="P187" i="14" s="1"/>
  <c r="E333" i="12"/>
  <c r="L333" i="12" s="1"/>
  <c r="P333" i="12" s="1"/>
  <c r="E93" i="13"/>
  <c r="L93" i="13" s="1"/>
  <c r="P93" i="13" s="1"/>
  <c r="E129" i="13"/>
  <c r="L129" i="13" s="1"/>
  <c r="P129" i="13" s="1"/>
  <c r="E274" i="11"/>
  <c r="L274" i="11" s="1"/>
  <c r="P274" i="11" s="1"/>
  <c r="E192" i="12"/>
  <c r="L192" i="12" s="1"/>
  <c r="P192" i="12" s="1"/>
  <c r="E234" i="11"/>
  <c r="L234" i="11" s="1"/>
  <c r="P234" i="11" s="1"/>
  <c r="E17" i="12"/>
  <c r="L17" i="12" s="1"/>
  <c r="P17" i="12" s="1"/>
  <c r="E297" i="11"/>
  <c r="L297" i="11" s="1"/>
  <c r="P297" i="11" s="1"/>
  <c r="E122" i="12"/>
  <c r="L122" i="12" s="1"/>
  <c r="P122" i="12" s="1"/>
  <c r="E340" i="13"/>
  <c r="L340" i="13" s="1"/>
  <c r="P340" i="13" s="1"/>
  <c r="E338" i="14"/>
  <c r="L338" i="14" s="1"/>
  <c r="P338" i="14" s="1"/>
  <c r="E278" i="13"/>
  <c r="L278" i="13" s="1"/>
  <c r="P278" i="13" s="1"/>
  <c r="E318" i="13"/>
  <c r="L318" i="13" s="1"/>
  <c r="P318" i="13" s="1"/>
  <c r="E67" i="12"/>
  <c r="L67" i="12" s="1"/>
  <c r="P67" i="12" s="1"/>
  <c r="E139" i="13"/>
  <c r="L139" i="13" s="1"/>
  <c r="P139" i="13" s="1"/>
  <c r="E195" i="14"/>
  <c r="L195" i="14" s="1"/>
  <c r="P195" i="14" s="1"/>
  <c r="E40" i="14"/>
  <c r="L40" i="14" s="1"/>
  <c r="P40" i="14" s="1"/>
  <c r="E108" i="14"/>
  <c r="L108" i="14" s="1"/>
  <c r="P108" i="14" s="1"/>
  <c r="E274" i="12"/>
  <c r="L274" i="12" s="1"/>
  <c r="P274" i="12" s="1"/>
  <c r="E255" i="14"/>
  <c r="L255" i="14" s="1"/>
  <c r="P255" i="14" s="1"/>
  <c r="E27" i="13"/>
  <c r="L27" i="13" s="1"/>
  <c r="P27" i="13" s="1"/>
  <c r="E16" i="12"/>
  <c r="L16" i="12" s="1"/>
  <c r="P16" i="12" s="1"/>
  <c r="E36" i="14"/>
  <c r="L36" i="14" s="1"/>
  <c r="P36" i="14" s="1"/>
  <c r="E335" i="13"/>
  <c r="L335" i="13" s="1"/>
  <c r="P335" i="13" s="1"/>
  <c r="E46" i="12"/>
  <c r="L46" i="12" s="1"/>
  <c r="P46" i="12" s="1"/>
  <c r="E88" i="13"/>
  <c r="L88" i="13" s="1"/>
  <c r="P88" i="13" s="1"/>
  <c r="E82" i="11"/>
  <c r="L82" i="11" s="1"/>
  <c r="P82" i="11" s="1"/>
  <c r="E86" i="13"/>
  <c r="L86" i="13" s="1"/>
  <c r="P86" i="13" s="1"/>
  <c r="E302" i="14"/>
  <c r="L302" i="14" s="1"/>
  <c r="P302" i="14" s="1"/>
  <c r="E93" i="14"/>
  <c r="L93" i="14" s="1"/>
  <c r="P93" i="14" s="1"/>
  <c r="E144" i="12"/>
  <c r="L144" i="12" s="1"/>
  <c r="P144" i="12" s="1"/>
  <c r="E246" i="12"/>
  <c r="L246" i="12" s="1"/>
  <c r="P246" i="12" s="1"/>
  <c r="E23" i="14"/>
  <c r="L23" i="14" s="1"/>
  <c r="P23" i="14" s="1"/>
  <c r="E102" i="11"/>
  <c r="L102" i="11" s="1"/>
  <c r="P102" i="11" s="1"/>
  <c r="E87" i="11"/>
  <c r="L87" i="11" s="1"/>
  <c r="P87" i="11" s="1"/>
  <c r="E119" i="12"/>
  <c r="L119" i="12" s="1"/>
  <c r="P119" i="12" s="1"/>
  <c r="E146" i="13"/>
  <c r="L146" i="13" s="1"/>
  <c r="P146" i="13" s="1"/>
  <c r="E34" i="11"/>
  <c r="L34" i="11" s="1"/>
  <c r="P34" i="11" s="1"/>
  <c r="E147" i="11"/>
  <c r="L147" i="11" s="1"/>
  <c r="P147" i="11" s="1"/>
  <c r="E51" i="11"/>
  <c r="L51" i="11" s="1"/>
  <c r="P51" i="11" s="1"/>
  <c r="E81" i="11"/>
  <c r="L81" i="11" s="1"/>
  <c r="P81" i="11" s="1"/>
  <c r="E307" i="13"/>
  <c r="L307" i="13" s="1"/>
  <c r="P307" i="13" s="1"/>
  <c r="E240" i="13"/>
  <c r="L240" i="13" s="1"/>
  <c r="P240" i="13" s="1"/>
  <c r="E96" i="14"/>
  <c r="L96" i="14" s="1"/>
  <c r="P96" i="14" s="1"/>
  <c r="E333" i="14"/>
  <c r="L333" i="14" s="1"/>
  <c r="P333" i="14" s="1"/>
  <c r="E300" i="11"/>
  <c r="L300" i="11" s="1"/>
  <c r="P300" i="11" s="1"/>
  <c r="E101" i="14"/>
  <c r="L101" i="14" s="1"/>
  <c r="P101" i="14" s="1"/>
  <c r="E100" i="12"/>
  <c r="L100" i="12" s="1"/>
  <c r="P100" i="12" s="1"/>
  <c r="E61" i="11"/>
  <c r="L61" i="11" s="1"/>
  <c r="P61" i="11" s="1"/>
  <c r="E275" i="14"/>
  <c r="L275" i="14" s="1"/>
  <c r="P275" i="14" s="1"/>
  <c r="E248" i="13"/>
  <c r="L248" i="13" s="1"/>
  <c r="P248" i="13" s="1"/>
  <c r="E230" i="13"/>
  <c r="L230" i="13" s="1"/>
  <c r="P230" i="13" s="1"/>
  <c r="E60" i="14"/>
  <c r="L60" i="14" s="1"/>
  <c r="P60" i="14" s="1"/>
  <c r="E296" i="12"/>
  <c r="L296" i="12" s="1"/>
  <c r="P296" i="12" s="1"/>
  <c r="E167" i="11"/>
  <c r="L167" i="11" s="1"/>
  <c r="P167" i="11" s="1"/>
  <c r="E22" i="13"/>
  <c r="L22" i="13" s="1"/>
  <c r="P22" i="13" s="1"/>
  <c r="E67" i="13"/>
  <c r="L67" i="13" s="1"/>
  <c r="P67" i="13" s="1"/>
  <c r="E90" i="13"/>
  <c r="L90" i="13" s="1"/>
  <c r="P90" i="13" s="1"/>
  <c r="E310" i="11"/>
  <c r="L310" i="11" s="1"/>
  <c r="P310" i="11" s="1"/>
  <c r="E174" i="13"/>
  <c r="L174" i="13" s="1"/>
  <c r="P174" i="13" s="1"/>
  <c r="E177" i="13"/>
  <c r="L177" i="13" s="1"/>
  <c r="P177" i="13" s="1"/>
  <c r="E123" i="14"/>
  <c r="L123" i="14" s="1"/>
  <c r="P123" i="14" s="1"/>
  <c r="E323" i="12"/>
  <c r="L323" i="12" s="1"/>
  <c r="P323" i="12" s="1"/>
  <c r="E56" i="11"/>
  <c r="L56" i="11" s="1"/>
  <c r="P56" i="11" s="1"/>
  <c r="E340" i="12"/>
  <c r="L340" i="12" s="1"/>
  <c r="P340" i="12" s="1"/>
  <c r="E62" i="11"/>
  <c r="L62" i="11" s="1"/>
  <c r="P62" i="11" s="1"/>
  <c r="E67" i="14"/>
  <c r="L67" i="14" s="1"/>
  <c r="P67" i="14" s="1"/>
  <c r="E191" i="11"/>
  <c r="L191" i="11" s="1"/>
  <c r="P191" i="11" s="1"/>
  <c r="E288" i="12"/>
  <c r="L288" i="12" s="1"/>
  <c r="P288" i="12" s="1"/>
  <c r="E290" i="11"/>
  <c r="L290" i="11" s="1"/>
  <c r="P290" i="11" s="1"/>
  <c r="E249" i="11"/>
  <c r="L249" i="11" s="1"/>
  <c r="P249" i="11" s="1"/>
  <c r="E38" i="12"/>
  <c r="L38" i="12" s="1"/>
  <c r="P38" i="12" s="1"/>
  <c r="E234" i="13"/>
  <c r="L234" i="13" s="1"/>
  <c r="P234" i="13" s="1"/>
  <c r="E30" i="11"/>
  <c r="L30" i="11" s="1"/>
  <c r="P30" i="11" s="1"/>
  <c r="E47" i="11"/>
  <c r="L47" i="11" s="1"/>
  <c r="P47" i="11" s="1"/>
  <c r="E71" i="11"/>
  <c r="L71" i="11" s="1"/>
  <c r="P71" i="11" s="1"/>
  <c r="E249" i="14"/>
  <c r="L249" i="14" s="1"/>
  <c r="P249" i="14" s="1"/>
  <c r="E306" i="14"/>
  <c r="L306" i="14" s="1"/>
  <c r="P306" i="14" s="1"/>
  <c r="E30" i="14"/>
  <c r="L30" i="14" s="1"/>
  <c r="P30" i="14" s="1"/>
  <c r="E218" i="11"/>
  <c r="L218" i="11" s="1"/>
  <c r="P218" i="11" s="1"/>
  <c r="E287" i="14"/>
  <c r="L287" i="14" s="1"/>
  <c r="P287" i="14" s="1"/>
  <c r="E45" i="12"/>
  <c r="L45" i="12" s="1"/>
  <c r="P45" i="12" s="1"/>
  <c r="E273" i="14"/>
  <c r="L273" i="14" s="1"/>
  <c r="P273" i="14" s="1"/>
  <c r="E142" i="13"/>
  <c r="L142" i="13" s="1"/>
  <c r="P142" i="13" s="1"/>
  <c r="E335" i="12"/>
  <c r="L335" i="12" s="1"/>
  <c r="P335" i="12" s="1"/>
  <c r="E94" i="14"/>
  <c r="L94" i="14" s="1"/>
  <c r="P94" i="14" s="1"/>
  <c r="E113" i="12"/>
  <c r="L113" i="12" s="1"/>
  <c r="P113" i="12" s="1"/>
  <c r="E149" i="14"/>
  <c r="L149" i="14" s="1"/>
  <c r="P149" i="14" s="1"/>
  <c r="E335" i="11"/>
  <c r="L335" i="11" s="1"/>
  <c r="P335" i="11" s="1"/>
  <c r="E156" i="12"/>
  <c r="L156" i="12" s="1"/>
  <c r="P156" i="12" s="1"/>
  <c r="E101" i="11"/>
  <c r="L101" i="11" s="1"/>
  <c r="P101" i="11" s="1"/>
  <c r="E200" i="14"/>
  <c r="L200" i="14" s="1"/>
  <c r="P200" i="14" s="1"/>
  <c r="E111" i="11"/>
  <c r="L111" i="11" s="1"/>
  <c r="P111" i="11" s="1"/>
  <c r="E202" i="11"/>
  <c r="L202" i="11" s="1"/>
  <c r="P202" i="11" s="1"/>
  <c r="E338" i="11"/>
  <c r="L338" i="11" s="1"/>
  <c r="P338" i="11" s="1"/>
  <c r="E312" i="12"/>
  <c r="L312" i="12" s="1"/>
  <c r="P312" i="12" s="1"/>
  <c r="E98" i="14"/>
  <c r="L98" i="14" s="1"/>
  <c r="P98" i="14" s="1"/>
  <c r="E329" i="11"/>
  <c r="L329" i="11" s="1"/>
  <c r="P329" i="11" s="1"/>
  <c r="E235" i="12"/>
  <c r="L235" i="12" s="1"/>
  <c r="P235" i="12" s="1"/>
  <c r="E117" i="12"/>
  <c r="L117" i="12" s="1"/>
  <c r="P117" i="12" s="1"/>
  <c r="E45" i="11"/>
  <c r="L45" i="11" s="1"/>
  <c r="P45" i="11" s="1"/>
  <c r="E259" i="11"/>
  <c r="L259" i="11" s="1"/>
  <c r="P259" i="11" s="1"/>
  <c r="E54" i="13"/>
  <c r="L54" i="13" s="1"/>
  <c r="P54" i="13" s="1"/>
  <c r="E305" i="12"/>
  <c r="L305" i="12" s="1"/>
  <c r="P305" i="12" s="1"/>
  <c r="E303" i="14"/>
  <c r="L303" i="14" s="1"/>
  <c r="P303" i="14" s="1"/>
  <c r="E82" i="13"/>
  <c r="L82" i="13" s="1"/>
  <c r="P82" i="13" s="1"/>
  <c r="E193" i="12"/>
  <c r="L193" i="12" s="1"/>
  <c r="P193" i="12" s="1"/>
  <c r="E68" i="11"/>
  <c r="L68" i="11" s="1"/>
  <c r="P68" i="11" s="1"/>
  <c r="E73" i="14"/>
  <c r="L73" i="14" s="1"/>
  <c r="P73" i="14" s="1"/>
  <c r="E278" i="14"/>
  <c r="L278" i="14" s="1"/>
  <c r="P278" i="14" s="1"/>
  <c r="E222" i="14"/>
  <c r="L222" i="14" s="1"/>
  <c r="P222" i="14" s="1"/>
  <c r="E102" i="12"/>
  <c r="L102" i="12" s="1"/>
  <c r="P102" i="12" s="1"/>
  <c r="E14" i="12"/>
  <c r="L14" i="12" s="1"/>
  <c r="P14" i="12" s="1"/>
  <c r="E239" i="12"/>
  <c r="L239" i="12" s="1"/>
  <c r="P239" i="12" s="1"/>
  <c r="E167" i="12"/>
  <c r="L167" i="12" s="1"/>
  <c r="P167" i="12" s="1"/>
  <c r="E267" i="11"/>
  <c r="L267" i="11" s="1"/>
  <c r="P267" i="11" s="1"/>
  <c r="E252" i="14"/>
  <c r="L252" i="14" s="1"/>
  <c r="P252" i="14" s="1"/>
  <c r="E178" i="11"/>
  <c r="L178" i="11" s="1"/>
  <c r="P178" i="11" s="1"/>
  <c r="E61" i="14"/>
  <c r="L61" i="14" s="1"/>
  <c r="P61" i="14" s="1"/>
  <c r="E57" i="14"/>
  <c r="L57" i="14" s="1"/>
  <c r="P57" i="14" s="1"/>
  <c r="E291" i="12"/>
  <c r="L291" i="12" s="1"/>
  <c r="P291" i="12" s="1"/>
  <c r="E210" i="11"/>
  <c r="L210" i="11" s="1"/>
  <c r="P210" i="11" s="1"/>
  <c r="E292" i="11"/>
  <c r="L292" i="11" s="1"/>
  <c r="P292" i="11" s="1"/>
  <c r="E258" i="14"/>
  <c r="L258" i="14" s="1"/>
  <c r="P258" i="14" s="1"/>
  <c r="E294" i="13"/>
  <c r="L294" i="13" s="1"/>
  <c r="P294" i="13" s="1"/>
  <c r="E171" i="13"/>
  <c r="L171" i="13" s="1"/>
  <c r="P171" i="13" s="1"/>
  <c r="E152" i="12"/>
  <c r="L152" i="12" s="1"/>
  <c r="P152" i="12" s="1"/>
  <c r="E116" i="11"/>
  <c r="L116" i="11" s="1"/>
  <c r="P116" i="11" s="1"/>
  <c r="E207" i="14"/>
  <c r="L207" i="14" s="1"/>
  <c r="P207" i="14" s="1"/>
  <c r="E170" i="13"/>
  <c r="L170" i="13" s="1"/>
  <c r="P170" i="13" s="1"/>
  <c r="E26" i="14"/>
  <c r="L26" i="14" s="1"/>
  <c r="P26" i="14" s="1"/>
  <c r="E12" i="14"/>
  <c r="L12" i="14" s="1"/>
  <c r="P12" i="14" s="1"/>
  <c r="E111" i="13"/>
  <c r="L111" i="13" s="1"/>
  <c r="P111" i="13" s="1"/>
  <c r="E299" i="14"/>
  <c r="L299" i="14" s="1"/>
  <c r="P299" i="14" s="1"/>
  <c r="E208" i="12"/>
  <c r="L208" i="12" s="1"/>
  <c r="P208" i="12" s="1"/>
  <c r="E227" i="11"/>
  <c r="L227" i="11" s="1"/>
  <c r="P227" i="11" s="1"/>
  <c r="E64" i="13"/>
  <c r="L64" i="13" s="1"/>
  <c r="P64" i="13" s="1"/>
  <c r="E108" i="13"/>
  <c r="L108" i="13" s="1"/>
  <c r="P108" i="13" s="1"/>
  <c r="E228" i="11"/>
  <c r="L228" i="11" s="1"/>
  <c r="P228" i="11" s="1"/>
  <c r="E70" i="11"/>
  <c r="L70" i="11" s="1"/>
  <c r="P70" i="11" s="1"/>
  <c r="E137" i="11"/>
  <c r="L137" i="11" s="1"/>
  <c r="P137" i="11" s="1"/>
  <c r="E48" i="12"/>
  <c r="L48" i="12" s="1"/>
  <c r="P48" i="12" s="1"/>
  <c r="E133" i="13"/>
  <c r="L133" i="13" s="1"/>
  <c r="P133" i="13" s="1"/>
  <c r="E319" i="11"/>
  <c r="L319" i="11" s="1"/>
  <c r="P319" i="11" s="1"/>
  <c r="E220" i="14"/>
  <c r="L220" i="14" s="1"/>
  <c r="P220" i="14" s="1"/>
  <c r="E297" i="14"/>
  <c r="L297" i="14" s="1"/>
  <c r="P297" i="14" s="1"/>
  <c r="E199" i="13"/>
  <c r="L199" i="13" s="1"/>
  <c r="P199" i="13" s="1"/>
  <c r="E89" i="11"/>
  <c r="L89" i="11" s="1"/>
  <c r="P89" i="11" s="1"/>
  <c r="E80" i="14"/>
  <c r="L80" i="14" s="1"/>
  <c r="P80" i="14" s="1"/>
  <c r="E286" i="13"/>
  <c r="L286" i="13" s="1"/>
  <c r="P286" i="13" s="1"/>
  <c r="E207" i="12"/>
  <c r="L207" i="12" s="1"/>
  <c r="P207" i="12" s="1"/>
  <c r="E145" i="12"/>
  <c r="L145" i="12" s="1"/>
  <c r="P145" i="12" s="1"/>
  <c r="E212" i="12"/>
  <c r="L212" i="12" s="1"/>
  <c r="P212" i="12" s="1"/>
  <c r="E54" i="12"/>
  <c r="L54" i="12" s="1"/>
  <c r="P54" i="12" s="1"/>
  <c r="E243" i="14"/>
  <c r="L243" i="14" s="1"/>
  <c r="P243" i="14" s="1"/>
  <c r="E39" i="14"/>
  <c r="L39" i="14" s="1"/>
  <c r="P39" i="14" s="1"/>
  <c r="E211" i="13"/>
  <c r="L211" i="13" s="1"/>
  <c r="P211" i="13" s="1"/>
  <c r="E200" i="12"/>
  <c r="L200" i="12" s="1"/>
  <c r="P200" i="12" s="1"/>
  <c r="E197" i="14"/>
  <c r="L197" i="14" s="1"/>
  <c r="P197" i="14" s="1"/>
  <c r="E151" i="14"/>
  <c r="L151" i="14" s="1"/>
  <c r="P151" i="14" s="1"/>
  <c r="E301" i="13"/>
  <c r="L301" i="13" s="1"/>
  <c r="P301" i="13" s="1"/>
  <c r="E327" i="14"/>
  <c r="L327" i="14" s="1"/>
  <c r="P327" i="14" s="1"/>
  <c r="E222" i="13"/>
  <c r="L222" i="13" s="1"/>
  <c r="P222" i="13" s="1"/>
  <c r="E44" i="14"/>
  <c r="L44" i="14" s="1"/>
  <c r="P44" i="14" s="1"/>
  <c r="E250" i="13"/>
  <c r="L250" i="13" s="1"/>
  <c r="P250" i="13" s="1"/>
  <c r="E225" i="14"/>
  <c r="L225" i="14" s="1"/>
  <c r="P225" i="14" s="1"/>
  <c r="E21" i="13"/>
  <c r="L21" i="13" s="1"/>
  <c r="P21" i="13" s="1"/>
  <c r="E192" i="11"/>
  <c r="L192" i="11" s="1"/>
  <c r="P192" i="11" s="1"/>
  <c r="E329" i="13"/>
  <c r="L329" i="13" s="1"/>
  <c r="P329" i="13" s="1"/>
  <c r="E139" i="11"/>
  <c r="L139" i="11" s="1"/>
  <c r="P139" i="11" s="1"/>
  <c r="E136" i="13"/>
  <c r="L136" i="13" s="1"/>
  <c r="P136" i="13" s="1"/>
  <c r="E25" i="12"/>
  <c r="L25" i="12" s="1"/>
  <c r="P25" i="12" s="1"/>
  <c r="E62" i="13"/>
  <c r="L62" i="13" s="1"/>
  <c r="P62" i="13" s="1"/>
  <c r="E219" i="12"/>
  <c r="L219" i="12" s="1"/>
  <c r="P219" i="12" s="1"/>
  <c r="E256" i="14"/>
  <c r="L256" i="14" s="1"/>
  <c r="P256" i="14" s="1"/>
  <c r="E81" i="14"/>
  <c r="L81" i="14" s="1"/>
  <c r="P81" i="14" s="1"/>
  <c r="E263" i="14"/>
  <c r="L263" i="14" s="1"/>
  <c r="P263" i="14" s="1"/>
  <c r="E50" i="13"/>
  <c r="L50" i="13" s="1"/>
  <c r="P50" i="13" s="1"/>
  <c r="E239" i="13"/>
  <c r="L239" i="13" s="1"/>
  <c r="P239" i="13" s="1"/>
  <c r="E14" i="11"/>
  <c r="L14" i="11" s="1"/>
  <c r="P14" i="11" s="1"/>
  <c r="E236" i="14"/>
  <c r="L236" i="14" s="1"/>
  <c r="P236" i="14" s="1"/>
  <c r="E245" i="12"/>
  <c r="L245" i="12" s="1"/>
  <c r="P245" i="12" s="1"/>
  <c r="E136" i="11"/>
  <c r="L136" i="11" s="1"/>
  <c r="P136" i="11" s="1"/>
  <c r="E167" i="14"/>
  <c r="L167" i="14" s="1"/>
  <c r="P167" i="14" s="1"/>
  <c r="E100" i="13"/>
  <c r="L100" i="13" s="1"/>
  <c r="P100" i="13" s="1"/>
  <c r="E269" i="13"/>
  <c r="L269" i="13" s="1"/>
  <c r="P269" i="13" s="1"/>
  <c r="E183" i="13"/>
  <c r="L183" i="13" s="1"/>
  <c r="P183" i="13" s="1"/>
  <c r="E56" i="12"/>
  <c r="L56" i="12" s="1"/>
  <c r="P56" i="12" s="1"/>
  <c r="E107" i="11"/>
  <c r="L107" i="11" s="1"/>
  <c r="P107" i="11" s="1"/>
  <c r="E68" i="14"/>
  <c r="L68" i="14" s="1"/>
  <c r="P68" i="14" s="1"/>
  <c r="E305" i="13"/>
  <c r="L305" i="13" s="1"/>
  <c r="P305" i="13" s="1"/>
  <c r="E9" i="11"/>
  <c r="L9" i="11" s="1"/>
  <c r="P9" i="11" s="1"/>
  <c r="E53" i="11"/>
  <c r="L53" i="11" s="1"/>
  <c r="P53" i="11" s="1"/>
  <c r="E97" i="11"/>
  <c r="L97" i="11" s="1"/>
  <c r="P97" i="11" s="1"/>
  <c r="E169" i="13"/>
  <c r="L169" i="13" s="1"/>
  <c r="P169" i="13" s="1"/>
  <c r="E97" i="12"/>
  <c r="L97" i="12" s="1"/>
  <c r="P97" i="12" s="1"/>
  <c r="E189" i="13"/>
  <c r="L189" i="13" s="1"/>
  <c r="P189" i="13" s="1"/>
  <c r="E125" i="14"/>
  <c r="L125" i="14" s="1"/>
  <c r="P125" i="14" s="1"/>
  <c r="E100" i="14"/>
  <c r="L100" i="14" s="1"/>
  <c r="P100" i="14" s="1"/>
  <c r="E110" i="12"/>
  <c r="L110" i="12" s="1"/>
  <c r="P110" i="12" s="1"/>
  <c r="E226" i="12"/>
  <c r="L226" i="12" s="1"/>
  <c r="P226" i="12" s="1"/>
  <c r="E158" i="12"/>
  <c r="L158" i="12" s="1"/>
  <c r="P158" i="12" s="1"/>
  <c r="E308" i="12"/>
  <c r="L308" i="12" s="1"/>
  <c r="P308" i="12" s="1"/>
  <c r="E271" i="13"/>
  <c r="L271" i="13" s="1"/>
  <c r="P271" i="13" s="1"/>
  <c r="E251" i="13"/>
  <c r="L251" i="13" s="1"/>
  <c r="P251" i="13" s="1"/>
  <c r="E161" i="14"/>
  <c r="L161" i="14" s="1"/>
  <c r="P161" i="14" s="1"/>
  <c r="E322" i="14"/>
  <c r="L322" i="14" s="1"/>
  <c r="P322" i="14" s="1"/>
  <c r="E85" i="11"/>
  <c r="L85" i="11" s="1"/>
  <c r="P85" i="11" s="1"/>
  <c r="E186" i="14"/>
  <c r="L186" i="14" s="1"/>
  <c r="P186" i="14" s="1"/>
  <c r="E91" i="13"/>
  <c r="L91" i="13" s="1"/>
  <c r="P91" i="13" s="1"/>
  <c r="E163" i="12"/>
  <c r="L163" i="12" s="1"/>
  <c r="P163" i="12" s="1"/>
  <c r="E239" i="14"/>
  <c r="L239" i="14" s="1"/>
  <c r="P239" i="14" s="1"/>
  <c r="E27" i="11"/>
  <c r="L27" i="11" s="1"/>
  <c r="P27" i="11" s="1"/>
  <c r="E169" i="11"/>
  <c r="L169" i="11" s="1"/>
  <c r="P169" i="11" s="1"/>
  <c r="E58" i="13"/>
  <c r="L58" i="13" s="1"/>
  <c r="P58" i="13" s="1"/>
  <c r="E272" i="12"/>
  <c r="L272" i="12" s="1"/>
  <c r="P272" i="12" s="1"/>
  <c r="E205" i="14"/>
  <c r="L205" i="14" s="1"/>
  <c r="P205" i="14" s="1"/>
  <c r="E197" i="12"/>
  <c r="L197" i="12" s="1"/>
  <c r="P197" i="12" s="1"/>
  <c r="E136" i="14"/>
  <c r="L136" i="14" s="1"/>
  <c r="P136" i="14" s="1"/>
  <c r="E99" i="11"/>
  <c r="L99" i="11" s="1"/>
  <c r="P99" i="11" s="1"/>
  <c r="E116" i="14"/>
  <c r="L116" i="14" s="1"/>
  <c r="P116" i="14" s="1"/>
  <c r="E74" i="12"/>
  <c r="L74" i="12" s="1"/>
  <c r="P74" i="12" s="1"/>
  <c r="E261" i="12"/>
  <c r="L261" i="12" s="1"/>
  <c r="P261" i="12" s="1"/>
  <c r="E112" i="13"/>
  <c r="L112" i="13" s="1"/>
  <c r="P112" i="13" s="1"/>
  <c r="E75" i="13"/>
  <c r="L75" i="13" s="1"/>
  <c r="P75" i="13" s="1"/>
  <c r="E57" i="12"/>
  <c r="L57" i="12" s="1"/>
  <c r="P57" i="12" s="1"/>
  <c r="E114" i="13"/>
  <c r="L114" i="13" s="1"/>
  <c r="P114" i="13" s="1"/>
  <c r="E208" i="11"/>
  <c r="L208" i="11" s="1"/>
  <c r="P208" i="11" s="1"/>
  <c r="E37" i="13"/>
  <c r="L37" i="13" s="1"/>
  <c r="P37" i="13" s="1"/>
  <c r="E38" i="13"/>
  <c r="L38" i="13" s="1"/>
  <c r="P38" i="13" s="1"/>
  <c r="E14" i="13"/>
  <c r="L14" i="13" s="1"/>
  <c r="P14" i="13" s="1"/>
  <c r="E199" i="11"/>
  <c r="L199" i="11" s="1"/>
  <c r="P199" i="11" s="1"/>
  <c r="E189" i="12"/>
  <c r="L189" i="12" s="1"/>
  <c r="P189" i="12" s="1"/>
  <c r="E275" i="12"/>
  <c r="L275" i="12" s="1"/>
  <c r="P275" i="12" s="1"/>
  <c r="E66" i="11"/>
  <c r="L66" i="11" s="1"/>
  <c r="P66" i="11" s="1"/>
  <c r="E320" i="11"/>
  <c r="L320" i="11" s="1"/>
  <c r="P320" i="11" s="1"/>
  <c r="E90" i="11"/>
  <c r="L90" i="11" s="1"/>
  <c r="P90" i="11" s="1"/>
  <c r="E261" i="13"/>
  <c r="L261" i="13" s="1"/>
  <c r="P261" i="13" s="1"/>
  <c r="E46" i="14"/>
  <c r="L46" i="14" s="1"/>
  <c r="P46" i="14" s="1"/>
  <c r="E254" i="11"/>
  <c r="L254" i="11" s="1"/>
  <c r="P254" i="11" s="1"/>
  <c r="E232" i="14"/>
  <c r="L232" i="14" s="1"/>
  <c r="P232" i="14" s="1"/>
  <c r="E63" i="13"/>
  <c r="L63" i="13" s="1"/>
  <c r="P63" i="13" s="1"/>
  <c r="E11" i="13"/>
  <c r="L11" i="13" s="1"/>
  <c r="P11" i="13" s="1"/>
  <c r="E17" i="13"/>
  <c r="L17" i="13" s="1"/>
  <c r="P17" i="13" s="1"/>
  <c r="E90" i="12"/>
  <c r="L90" i="12" s="1"/>
  <c r="P90" i="12" s="1"/>
  <c r="E221" i="14"/>
  <c r="L221" i="14" s="1"/>
  <c r="P221" i="14" s="1"/>
  <c r="E159" i="13"/>
  <c r="L159" i="13" s="1"/>
  <c r="P159" i="13" s="1"/>
  <c r="E303" i="13"/>
  <c r="L303" i="13" s="1"/>
  <c r="P303" i="13" s="1"/>
  <c r="E269" i="12"/>
  <c r="L269" i="12" s="1"/>
  <c r="P269" i="12" s="1"/>
  <c r="E300" i="12"/>
  <c r="L300" i="12" s="1"/>
  <c r="P300" i="12" s="1"/>
  <c r="E201" i="13"/>
  <c r="L201" i="13" s="1"/>
  <c r="P201" i="13" s="1"/>
  <c r="E313" i="11"/>
  <c r="L313" i="11" s="1"/>
  <c r="P313" i="11" s="1"/>
  <c r="E83" i="14"/>
  <c r="L83" i="14" s="1"/>
  <c r="P83" i="14" s="1"/>
  <c r="E173" i="11"/>
  <c r="L173" i="11" s="1"/>
  <c r="P173" i="11" s="1"/>
  <c r="E294" i="14"/>
  <c r="L294" i="14" s="1"/>
  <c r="P294" i="14" s="1"/>
  <c r="E49" i="11"/>
  <c r="L49" i="11" s="1"/>
  <c r="P49" i="11" s="1"/>
  <c r="E222" i="11"/>
  <c r="L222" i="11" s="1"/>
  <c r="P222" i="11" s="1"/>
  <c r="E109" i="14"/>
  <c r="L109" i="14" s="1"/>
  <c r="P109" i="14" s="1"/>
  <c r="E188" i="12"/>
  <c r="L188" i="12" s="1"/>
  <c r="P188" i="12" s="1"/>
  <c r="E12" i="11"/>
  <c r="L12" i="11" s="1"/>
  <c r="P12" i="11" s="1"/>
  <c r="E118" i="12"/>
  <c r="L118" i="12" s="1"/>
  <c r="P118" i="12" s="1"/>
  <c r="E47" i="14"/>
  <c r="L47" i="14" s="1"/>
  <c r="P47" i="14" s="1"/>
  <c r="E316" i="13"/>
  <c r="L316" i="13" s="1"/>
  <c r="P316" i="13" s="1"/>
  <c r="E13" i="12"/>
  <c r="L13" i="12" s="1"/>
  <c r="P13" i="12" s="1"/>
  <c r="E132" i="11"/>
  <c r="L132" i="11" s="1"/>
  <c r="P132" i="11" s="1"/>
  <c r="E294" i="12"/>
  <c r="L294" i="12" s="1"/>
  <c r="P294" i="12" s="1"/>
  <c r="E103" i="12"/>
  <c r="L103" i="12" s="1"/>
  <c r="P103" i="12" s="1"/>
  <c r="E235" i="11"/>
  <c r="L235" i="11" s="1"/>
  <c r="P235" i="11" s="1"/>
  <c r="E20" i="13"/>
  <c r="L20" i="13" s="1"/>
  <c r="P20" i="13" s="1"/>
  <c r="E228" i="14"/>
  <c r="L228" i="14" s="1"/>
  <c r="P228" i="14" s="1"/>
  <c r="E144" i="14"/>
  <c r="L144" i="14" s="1"/>
  <c r="P144" i="14" s="1"/>
  <c r="E215" i="12"/>
  <c r="L215" i="12" s="1"/>
  <c r="P215" i="12" s="1"/>
  <c r="E49" i="12"/>
  <c r="L49" i="12" s="1"/>
  <c r="P49" i="12" s="1"/>
  <c r="E191" i="14"/>
  <c r="L191" i="14" s="1"/>
  <c r="P191" i="14" s="1"/>
  <c r="E25" i="13"/>
  <c r="L25" i="13" s="1"/>
  <c r="P25" i="13" s="1"/>
  <c r="E270" i="13"/>
  <c r="L270" i="13" s="1"/>
  <c r="P270" i="13" s="1"/>
  <c r="E27" i="12"/>
  <c r="L27" i="12" s="1"/>
  <c r="P27" i="12" s="1"/>
  <c r="E165" i="12"/>
  <c r="L165" i="12" s="1"/>
  <c r="P165" i="12" s="1"/>
  <c r="E229" i="11"/>
  <c r="L229" i="11" s="1"/>
  <c r="P229" i="11" s="1"/>
  <c r="E24" i="11"/>
  <c r="L24" i="11" s="1"/>
  <c r="P24" i="11" s="1"/>
  <c r="E203" i="11"/>
  <c r="L203" i="11" s="1"/>
  <c r="P203" i="11" s="1"/>
  <c r="E189" i="11"/>
  <c r="L189" i="11" s="1"/>
  <c r="P189" i="11" s="1"/>
  <c r="E241" i="11"/>
  <c r="L241" i="11" s="1"/>
  <c r="P241" i="11" s="1"/>
  <c r="E254" i="12"/>
  <c r="L254" i="12" s="1"/>
  <c r="P254" i="12" s="1"/>
  <c r="E45" i="13"/>
  <c r="L45" i="13" s="1"/>
  <c r="P45" i="13" s="1"/>
  <c r="E96" i="12"/>
  <c r="L96" i="12" s="1"/>
  <c r="P96" i="12" s="1"/>
  <c r="E159" i="14"/>
  <c r="L159" i="14" s="1"/>
  <c r="P159" i="14" s="1"/>
  <c r="E105" i="14"/>
  <c r="L105" i="14" s="1"/>
  <c r="P105" i="14" s="1"/>
  <c r="E162" i="13"/>
  <c r="L162" i="13" s="1"/>
  <c r="P162" i="13" s="1"/>
  <c r="E21" i="14"/>
  <c r="L21" i="14" s="1"/>
  <c r="P21" i="14" s="1"/>
  <c r="E39" i="11"/>
  <c r="L39" i="11" s="1"/>
  <c r="P39" i="11" s="1"/>
  <c r="E206" i="11"/>
  <c r="L206" i="11" s="1"/>
  <c r="P206" i="11" s="1"/>
  <c r="E211" i="14"/>
  <c r="L211" i="14" s="1"/>
  <c r="P211" i="14" s="1"/>
  <c r="E55" i="12"/>
  <c r="L55" i="12" s="1"/>
  <c r="P55" i="12" s="1"/>
  <c r="E140" i="14"/>
  <c r="L140" i="14" s="1"/>
  <c r="P140" i="14" s="1"/>
  <c r="E147" i="14"/>
  <c r="L147" i="14" s="1"/>
  <c r="P147" i="14" s="1"/>
  <c r="E78" i="11"/>
  <c r="L78" i="11" s="1"/>
  <c r="P78" i="11" s="1"/>
  <c r="E17" i="11"/>
  <c r="L17" i="11" s="1"/>
  <c r="P17" i="11" s="1"/>
  <c r="E340" i="11"/>
  <c r="L340" i="11" s="1"/>
  <c r="P340" i="11" s="1"/>
  <c r="E12" i="13"/>
  <c r="L12" i="13" s="1"/>
  <c r="P12" i="13" s="1"/>
  <c r="E284" i="14"/>
  <c r="L284" i="14" s="1"/>
  <c r="P284" i="14" s="1"/>
  <c r="E170" i="14"/>
  <c r="L170" i="14" s="1"/>
  <c r="P170" i="14" s="1"/>
  <c r="E86" i="14"/>
  <c r="L86" i="14" s="1"/>
  <c r="P86" i="14" s="1"/>
  <c r="E156" i="13"/>
  <c r="L156" i="13" s="1"/>
  <c r="P156" i="13" s="1"/>
  <c r="E37" i="12"/>
  <c r="L37" i="12" s="1"/>
  <c r="P37" i="12" s="1"/>
  <c r="E258" i="12"/>
  <c r="L258" i="12" s="1"/>
  <c r="P258" i="12" s="1"/>
  <c r="E331" i="13"/>
  <c r="L331" i="13" s="1"/>
  <c r="P331" i="13" s="1"/>
  <c r="E199" i="12"/>
  <c r="L199" i="12" s="1"/>
  <c r="P199" i="12" s="1"/>
  <c r="E300" i="13"/>
  <c r="L300" i="13" s="1"/>
  <c r="P300" i="13" s="1"/>
  <c r="E220" i="12"/>
  <c r="L220" i="12" s="1"/>
  <c r="P220" i="12" s="1"/>
  <c r="E64" i="14"/>
  <c r="L64" i="14" s="1"/>
  <c r="P64" i="14" s="1"/>
  <c r="E251" i="14"/>
  <c r="L251" i="14" s="1"/>
  <c r="P251" i="14" s="1"/>
  <c r="E260" i="13"/>
  <c r="L260" i="13" s="1"/>
  <c r="P260" i="13" s="1"/>
  <c r="E134" i="11"/>
  <c r="L134" i="11" s="1"/>
  <c r="P134" i="11" s="1"/>
  <c r="E66" i="12"/>
  <c r="L66" i="12" s="1"/>
  <c r="P66" i="12" s="1"/>
  <c r="E141" i="14"/>
  <c r="L141" i="14" s="1"/>
  <c r="P141" i="14" s="1"/>
  <c r="E32" i="12"/>
  <c r="L32" i="12" s="1"/>
  <c r="P32" i="12" s="1"/>
  <c r="E296" i="14"/>
  <c r="L296" i="14" s="1"/>
  <c r="P296" i="14" s="1"/>
  <c r="E274" i="14"/>
  <c r="L274" i="14" s="1"/>
  <c r="P274" i="14" s="1"/>
  <c r="E63" i="11"/>
  <c r="L63" i="11" s="1"/>
  <c r="P63" i="11" s="1"/>
  <c r="E319" i="13"/>
  <c r="L319" i="13" s="1"/>
  <c r="P319" i="13" s="1"/>
  <c r="E287" i="12"/>
  <c r="L287" i="12" s="1"/>
  <c r="P287" i="12" s="1"/>
  <c r="E26" i="11"/>
  <c r="L26" i="11" s="1"/>
  <c r="P26" i="11" s="1"/>
  <c r="E7" i="11"/>
  <c r="L7" i="11" s="1"/>
  <c r="P7" i="11" s="1"/>
  <c r="E123" i="12"/>
  <c r="L123" i="12" s="1"/>
  <c r="P123" i="12" s="1"/>
  <c r="E256" i="11"/>
  <c r="L256" i="11" s="1"/>
  <c r="P256" i="11" s="1"/>
  <c r="E71" i="13"/>
  <c r="L71" i="13" s="1"/>
  <c r="P71" i="13" s="1"/>
  <c r="E282" i="14"/>
  <c r="L282" i="14" s="1"/>
  <c r="P282" i="14" s="1"/>
  <c r="E322" i="12"/>
  <c r="L322" i="12" s="1"/>
  <c r="P322" i="12" s="1"/>
  <c r="E31" i="14"/>
  <c r="L31" i="14" s="1"/>
  <c r="P31" i="14" s="1"/>
  <c r="E8" i="11"/>
  <c r="L8" i="11" s="1"/>
  <c r="P8" i="11" s="1"/>
  <c r="E293" i="13"/>
  <c r="L293" i="13" s="1"/>
  <c r="P293" i="13" s="1"/>
  <c r="E14" i="14"/>
  <c r="L14" i="14" s="1"/>
  <c r="P14" i="14" s="1"/>
  <c r="E212" i="14"/>
  <c r="L212" i="14" s="1"/>
  <c r="P212" i="14" s="1"/>
  <c r="E149" i="11"/>
  <c r="L149" i="11" s="1"/>
  <c r="P149" i="11" s="1"/>
  <c r="E190" i="11"/>
  <c r="L190" i="11" s="1"/>
  <c r="P190" i="11" s="1"/>
  <c r="E227" i="14"/>
  <c r="L227" i="14" s="1"/>
  <c r="P227" i="14" s="1"/>
  <c r="E65" i="14"/>
  <c r="L65" i="14" s="1"/>
  <c r="P65" i="14" s="1"/>
  <c r="E120" i="14"/>
  <c r="L120" i="14" s="1"/>
  <c r="P120" i="14" s="1"/>
  <c r="E187" i="12"/>
  <c r="L187" i="12" s="1"/>
  <c r="P187" i="12" s="1"/>
  <c r="E246" i="13"/>
  <c r="L246" i="13" s="1"/>
  <c r="P246" i="13" s="1"/>
  <c r="E74" i="11"/>
  <c r="L74" i="11" s="1"/>
  <c r="P74" i="11" s="1"/>
  <c r="E186" i="13"/>
  <c r="L186" i="13" s="1"/>
  <c r="P186" i="13" s="1"/>
  <c r="E187" i="13"/>
  <c r="L187" i="13" s="1"/>
  <c r="P187" i="13" s="1"/>
  <c r="E124" i="11"/>
  <c r="L124" i="11" s="1"/>
  <c r="P124" i="11" s="1"/>
  <c r="E172" i="12"/>
  <c r="L172" i="12" s="1"/>
  <c r="P172" i="12" s="1"/>
  <c r="E254" i="13"/>
  <c r="L254" i="13" s="1"/>
  <c r="P254" i="13" s="1"/>
  <c r="E73" i="13"/>
  <c r="L73" i="13" s="1"/>
  <c r="P73" i="13" s="1"/>
  <c r="E331" i="11"/>
  <c r="L331" i="11" s="1"/>
  <c r="P331" i="11" s="1"/>
  <c r="E292" i="14"/>
  <c r="L292" i="14" s="1"/>
  <c r="P292" i="14" s="1"/>
  <c r="E329" i="12"/>
  <c r="L329" i="12" s="1"/>
  <c r="P329" i="12" s="1"/>
  <c r="E165" i="14"/>
  <c r="L165" i="14" s="1"/>
  <c r="P165" i="14" s="1"/>
  <c r="E80" i="11"/>
  <c r="L80" i="11" s="1"/>
  <c r="P80" i="11" s="1"/>
  <c r="E298" i="14"/>
  <c r="L298" i="14" s="1"/>
  <c r="P298" i="14" s="1"/>
  <c r="E5" i="11"/>
  <c r="L5" i="11" s="1"/>
  <c r="P5" i="11" s="1"/>
  <c r="E218" i="14"/>
  <c r="L218" i="14" s="1"/>
  <c r="P218" i="14" s="1"/>
  <c r="E135" i="11"/>
  <c r="L135" i="11" s="1"/>
  <c r="P135" i="11" s="1"/>
  <c r="E13" i="14"/>
  <c r="L13" i="14" s="1"/>
  <c r="P13" i="14" s="1"/>
  <c r="E321" i="13"/>
  <c r="L321" i="13" s="1"/>
  <c r="P321" i="13" s="1"/>
  <c r="E210" i="12"/>
  <c r="L210" i="12" s="1"/>
  <c r="P210" i="12" s="1"/>
  <c r="E320" i="14"/>
  <c r="L320" i="14" s="1"/>
  <c r="P320" i="14" s="1"/>
  <c r="E267" i="14"/>
  <c r="L267" i="14" s="1"/>
  <c r="P267" i="14" s="1"/>
  <c r="E221" i="11"/>
  <c r="L221" i="11" s="1"/>
  <c r="P221" i="11" s="1"/>
  <c r="E8" i="13"/>
  <c r="L8" i="13" s="1"/>
  <c r="P8" i="13" s="1"/>
  <c r="E269" i="14"/>
  <c r="L269" i="14" s="1"/>
  <c r="P269" i="14" s="1"/>
  <c r="E148" i="11"/>
  <c r="L148" i="11" s="1"/>
  <c r="P148" i="11" s="1"/>
  <c r="E44" i="13"/>
  <c r="L44" i="13" s="1"/>
  <c r="P44" i="13" s="1"/>
  <c r="E265" i="13"/>
  <c r="L265" i="13" s="1"/>
  <c r="P265" i="13" s="1"/>
  <c r="E62" i="14"/>
  <c r="L62" i="14" s="1"/>
  <c r="P62" i="14" s="1"/>
  <c r="E328" i="13"/>
  <c r="L328" i="13" s="1"/>
  <c r="P328" i="13" s="1"/>
  <c r="E236" i="13"/>
  <c r="L236" i="13" s="1"/>
  <c r="P236" i="13" s="1"/>
  <c r="E339" i="14"/>
  <c r="L339" i="14" s="1"/>
  <c r="P339" i="14" s="1"/>
  <c r="E29" i="13"/>
  <c r="L29" i="13" s="1"/>
  <c r="P29" i="13" s="1"/>
  <c r="E339" i="12"/>
  <c r="L339" i="12" s="1"/>
  <c r="P339" i="12" s="1"/>
  <c r="E209" i="11"/>
  <c r="L209" i="11" s="1"/>
  <c r="P209" i="11" s="1"/>
  <c r="E216" i="14"/>
  <c r="L216" i="14" s="1"/>
  <c r="P216" i="14" s="1"/>
  <c r="E261" i="14"/>
  <c r="L261" i="14" s="1"/>
  <c r="P261" i="14" s="1"/>
  <c r="E51" i="12"/>
  <c r="L51" i="12" s="1"/>
  <c r="P51" i="12" s="1"/>
  <c r="E113" i="11"/>
  <c r="L113" i="11" s="1"/>
  <c r="P113" i="11" s="1"/>
  <c r="E247" i="13"/>
  <c r="L247" i="13" s="1"/>
  <c r="P247" i="13" s="1"/>
  <c r="E72" i="14"/>
  <c r="L72" i="14" s="1"/>
  <c r="P72" i="14" s="1"/>
  <c r="E225" i="12"/>
  <c r="L225" i="12" s="1"/>
  <c r="P225" i="12" s="1"/>
  <c r="E229" i="14"/>
  <c r="L229" i="14" s="1"/>
  <c r="P229" i="14" s="1"/>
  <c r="E298" i="11"/>
  <c r="L298" i="11" s="1"/>
  <c r="P298" i="11" s="1"/>
  <c r="E304" i="13"/>
  <c r="L304" i="13" s="1"/>
  <c r="P304" i="13" s="1"/>
  <c r="E11" i="11"/>
  <c r="L11" i="11" s="1"/>
  <c r="P11" i="11" s="1"/>
  <c r="E118" i="13"/>
  <c r="L118" i="13" s="1"/>
  <c r="P118" i="13" s="1"/>
  <c r="E247" i="14"/>
  <c r="L247" i="14" s="1"/>
  <c r="P247" i="14" s="1"/>
  <c r="E125" i="13"/>
  <c r="L125" i="13" s="1"/>
  <c r="P125" i="13" s="1"/>
  <c r="E306" i="13"/>
  <c r="L306" i="13" s="1"/>
  <c r="P306" i="13" s="1"/>
  <c r="E301" i="14"/>
  <c r="L301" i="14" s="1"/>
  <c r="P301" i="14" s="1"/>
  <c r="E106" i="14"/>
  <c r="L106" i="14" s="1"/>
  <c r="P106" i="14" s="1"/>
  <c r="E142" i="11"/>
  <c r="L142" i="11" s="1"/>
  <c r="P142" i="11" s="1"/>
  <c r="E273" i="13"/>
  <c r="L273" i="13" s="1"/>
  <c r="P273" i="13" s="1"/>
  <c r="E213" i="12"/>
  <c r="L213" i="12" s="1"/>
  <c r="P213" i="12" s="1"/>
  <c r="E87" i="14"/>
  <c r="L87" i="14" s="1"/>
  <c r="P87" i="14" s="1"/>
  <c r="E226" i="11"/>
  <c r="L226" i="11" s="1"/>
  <c r="P226" i="11" s="1"/>
  <c r="E217" i="14"/>
  <c r="L217" i="14" s="1"/>
  <c r="P217" i="14" s="1"/>
  <c r="E47" i="12"/>
  <c r="L47" i="12" s="1"/>
  <c r="P47" i="12" s="1"/>
  <c r="E149" i="12"/>
  <c r="L149" i="12" s="1"/>
  <c r="P149" i="12" s="1"/>
  <c r="E126" i="11"/>
  <c r="L126" i="11" s="1"/>
  <c r="P126" i="11" s="1"/>
  <c r="E128" i="13"/>
  <c r="L128" i="13" s="1"/>
  <c r="P128" i="13" s="1"/>
  <c r="E287" i="13"/>
  <c r="L287" i="13" s="1"/>
  <c r="P287" i="13" s="1"/>
  <c r="E101" i="13"/>
  <c r="L101" i="13" s="1"/>
  <c r="P101" i="13" s="1"/>
  <c r="E204" i="11"/>
  <c r="L204" i="11" s="1"/>
  <c r="P204" i="11" s="1"/>
  <c r="E244" i="12"/>
  <c r="L244" i="12" s="1"/>
  <c r="P244" i="12" s="1"/>
  <c r="E149" i="13"/>
  <c r="L149" i="13" s="1"/>
  <c r="P149" i="13" s="1"/>
  <c r="E13" i="13"/>
  <c r="L13" i="13" s="1"/>
  <c r="P13" i="13" s="1"/>
  <c r="E254" i="14"/>
  <c r="L254" i="14" s="1"/>
  <c r="P254" i="14" s="1"/>
  <c r="E65" i="11"/>
  <c r="L65" i="11" s="1"/>
  <c r="P65" i="11" s="1"/>
  <c r="E32" i="14"/>
  <c r="L32" i="14" s="1"/>
  <c r="P32" i="14" s="1"/>
  <c r="E157" i="14"/>
  <c r="L157" i="14" s="1"/>
  <c r="P157" i="14" s="1"/>
  <c r="E133" i="14"/>
  <c r="L133" i="14" s="1"/>
  <c r="P133" i="14" s="1"/>
  <c r="E140" i="11"/>
  <c r="L140" i="11" s="1"/>
  <c r="P140" i="11" s="1"/>
  <c r="E266" i="14"/>
  <c r="L266" i="14" s="1"/>
  <c r="P266" i="14" s="1"/>
  <c r="E339" i="13"/>
  <c r="L339" i="13" s="1"/>
  <c r="P339" i="13" s="1"/>
  <c r="E287" i="11"/>
  <c r="L287" i="11" s="1"/>
  <c r="P287" i="11" s="1"/>
  <c r="E318" i="12"/>
  <c r="L318" i="12" s="1"/>
  <c r="P318" i="12" s="1"/>
  <c r="E319" i="14"/>
  <c r="L319" i="14" s="1"/>
  <c r="P319" i="14" s="1"/>
  <c r="E28" i="12"/>
  <c r="L28" i="12" s="1"/>
  <c r="P28" i="12" s="1"/>
  <c r="E202" i="12"/>
  <c r="L202" i="12" s="1"/>
  <c r="P202"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<sst xmlns="http://schemas.openxmlformats.org/spreadsheetml/2006/main" count="4103" uniqueCount="475">
  <si>
    <t>Effective Date</t>
  </si>
  <si>
    <t>Settlement Period</t>
  </si>
  <si>
    <t>Consumption Value</t>
  </si>
  <si>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</si>
  <si>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</si>
  <si>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</si>
  <si>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</si>
  <si>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</si>
  <si>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</si>
  <si>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</si>
  <si>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</si>
  <si>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</si>
  <si>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</si>
  <si>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</si>
  <si>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</si>
  <si>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</si>
  <si>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</si>
  <si>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</si>
  <si>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</si>
  <si>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</si>
  <si>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</si>
  <si>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</si>
  <si>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</si>
  <si>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</si>
  <si>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</si>
  <si>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</si>
  <si>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</si>
  <si>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</si>
  <si>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</si>
  <si>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</si>
  <si>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</si>
  <si>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</si>
  <si>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</si>
  <si>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Consent</t>
  </si>
  <si>
    <t>Annual Consumption</t>
  </si>
  <si>
    <t>Number of days in PMA period (N)</t>
  </si>
  <si>
    <t>LS_TOTN</t>
  </si>
  <si>
    <t>PMAN</t>
  </si>
  <si>
    <t>settlementDayConsumptionPeriods</t>
  </si>
  <si>
    <t>DIP sends PUB-021 to SUPC, LDSO, MDS, LSS</t>
  </si>
  <si>
    <t>&lt;receive&gt;</t>
  </si>
  <si>
    <t>Primary MPAN</t>
  </si>
  <si>
    <t>Secondary MPAN</t>
  </si>
  <si>
    <t>TPrIxxxNxTxAxxxCxxx</t>
  </si>
  <si>
    <t>TSeIxxxNxTxAxxxCxxx</t>
  </si>
  <si>
    <t>SDSO sends IF-021 (Primary Mpan)</t>
  </si>
  <si>
    <t>E6</t>
  </si>
  <si>
    <t>UTCP_PEAKDj = LSPVDj/ LS_TOT_PEAKN * PMA_PEAKN for j in Peak period</t>
  </si>
  <si>
    <t>AND</t>
  </si>
  <si>
    <t>UTCP_OFFDj = LSPVDj/ LS_TOT_OFFN * PMA_OFFN for j in Off-peak period</t>
  </si>
  <si>
    <t>Calculation for UTC Period j on UTC Date D and Meter Advance Period N where LS_TOT_OFFD is the Load shape off-peak total summed over the PMA Period N and LS_TOT_PEAKN is the Load Shape total summed over the PMA Period N:</t>
  </si>
  <si>
    <t>Where the non-smart Meter has switch load (Economy 7 customers), the SDS applies the PMAs to the Peak (PMA_PEAKN) and Off-Peak (PMA_OFFN) Periods as appropriate. The Peak and Off-Peak Meter advances shall be identified using the relevant MTD and the Periods they are applied to as set out in the Load Shape categories in ISD.</t>
  </si>
  <si>
    <t>Method 6: SDS estimates for non-smart Meters with PMAs available (Import and Export)</t>
  </si>
  <si>
    <t>Where non-smart Meter advances spanning the UTC period are available the advances shall summed across all Settlement Registers. The PMA will be applied to the load shapes for the Meter advance period using the appropriate load shape and daily totals notified by the LSS. This data will be recorded as ""E6"".</t>
  </si>
  <si>
    <t>Calculation for UTC Period j on UTC Date D and Meter Advance Period N where LS_TOTN is the Load Shape totals LS_TOTD summed over Meter advance period N:</t>
  </si>
  <si>
    <t>UTCPDj = LSPVDj/ LS_TOTN * PMAN</t>
  </si>
  <si>
    <t>SDSO sends IF-021 (Secondary MPAN)</t>
  </si>
  <si>
    <t>Method 8: SDS estimates using an Annual Consumption (AC) or an Supplier Nominated Annual Consumption (SNAC)</t>
  </si>
  <si>
    <t>Where only an Annual Consumption value, or Supplier Nominated Annual Consumption (ACY) provided on the I/F-024/ PUB-024 for a year Y is available then the SDS shall process the data as follows and store these records as “E8”:</t>
  </si>
  <si>
    <t>Where a year of Load Shape Totals (LS_TOTY) are available then the calculation for UTC Period j on UTC Date D is as follows:</t>
  </si>
  <si>
    <t>UTCPDj = (LSPVDj/ (LS_TOTY) * ACY</t>
  </si>
  <si>
    <t>OR</t>
  </si>
  <si>
    <t>Where less than a year of Load Shape Totals are available then the SDS shall use the Annual Consumption (ACY) to calculate a DAE for the Settlement Date D:</t>
  </si>
  <si>
    <t>DAED = ACY/365</t>
  </si>
  <si>
    <t>Then the calculation for UTC Period j on UTC Date D is as follows:</t>
  </si>
  <si>
    <t>UTCPDj = LSPVDj / LS_ROLL_TOTD * (DAED * 7)</t>
  </si>
  <si>
    <t>SDSI sends IF-021 (Primary MPAN)</t>
  </si>
  <si>
    <t>DAED</t>
  </si>
  <si>
    <t>LS_ROLL_TOTD</t>
  </si>
  <si>
    <t>E8</t>
  </si>
  <si>
    <t>SDSI sends IF-021 (Secondary MPAN)</t>
  </si>
  <si>
    <t>DIP sends PUB-021.  The IF-021 data is now queued awaiting the next Calendar Run for the UTC Settlement Day [D] which will be processed as per the published calendar and timetable.</t>
  </si>
  <si>
    <t>Formula Method 6</t>
  </si>
  <si>
    <t>Formula Method 8</t>
  </si>
  <si>
    <t>Reading Type</t>
  </si>
  <si>
    <t>Effective Date (00:00:00)</t>
  </si>
  <si>
    <t xml:space="preserve">registerReading </t>
  </si>
  <si>
    <t>C</t>
  </si>
  <si>
    <t>SDSO obtains COR and sends D0010 to SDSI, Primary MPAN</t>
  </si>
  <si>
    <t>SDSO obtains COR and sends D0010 to SDSI, Secondary MPAN</t>
  </si>
  <si>
    <t>SDSO obtains COR and sends D0010 to Supplier, Primary MPAN</t>
  </si>
  <si>
    <t>SDSO obtains COR and sends D0010 to Supplier , Secondary MPAN</t>
  </si>
  <si>
    <t>SDSO obtains COR and sends D0010 to LDSO, Primary MPAN</t>
  </si>
  <si>
    <t>SDSO obtains COR and sends D0010 to LDSO, Secondary MPAN</t>
  </si>
  <si>
    <t>effectivedate</t>
  </si>
  <si>
    <t>&lt;effectivedate +1cd YYYY-MM-DDT00:00:00+00:00&gt;</t>
  </si>
  <si>
    <t>&lt;effectivedate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</si>
  <si>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</si>
  <si>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</si>
  <si>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</si>
  <si>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</si>
  <si>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</si>
  <si>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</si>
  <si>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</si>
  <si>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</si>
  <si>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</si>
  <si>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</si>
  <si>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</si>
  <si>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</si>
  <si>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</si>
  <si>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</si>
  <si>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</si>
  <si>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</si>
  <si>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</si>
  <si>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</si>
  <si>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</si>
  <si>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</si>
  <si>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</si>
  <si>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</si>
  <si>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</si>
  <si>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</si>
  <si>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</si>
  <si>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</si>
  <si>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</si>
  <si>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</si>
  <si>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</si>
  <si>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</si>
  <si>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</si>
  <si>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</si>
  <si>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</si>
  <si>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</si>
  <si>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</si>
  <si>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</si>
  <si>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</si>
  <si>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</si>
  <si>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</si>
  <si>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</si>
  <si>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</si>
  <si>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</si>
  <si>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</si>
  <si>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</si>
  <si>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</si>
  <si>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</si>
  <si>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</si>
  <si>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</si>
  <si>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</si>
  <si>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</si>
  <si>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</si>
  <si>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</si>
  <si>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</si>
  <si>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</si>
  <si>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</si>
  <si>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</si>
  <si>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</si>
  <si>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</si>
  <si>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</si>
  <si>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</si>
  <si>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</si>
  <si>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</si>
  <si>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</si>
  <si>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</si>
  <si>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</si>
  <si>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</si>
  <si>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</si>
  <si>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</si>
  <si>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</si>
  <si>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</si>
  <si>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</si>
  <si>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</si>
  <si>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</si>
  <si>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</si>
  <si>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</si>
  <si>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</si>
  <si>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</si>
  <si>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</si>
  <si>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</si>
  <si>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</si>
  <si>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</si>
  <si>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</si>
  <si>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</si>
  <si>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</si>
  <si>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</si>
  <si>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</si>
  <si>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</si>
  <si>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</si>
  <si>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</si>
  <si>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</si>
  <si>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</si>
  <si>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</si>
  <si>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</si>
  <si>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</si>
  <si>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</si>
  <si>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YYYY-MM-DDT00:00:00+00:00&gt;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</si>
  <si>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</si>
  <si>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</si>
  <si>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</si>
  <si>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</si>
  <si>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</si>
  <si>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</si>
  <si>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</si>
  <si>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</si>
  <si>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</si>
  <si>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</si>
  <si>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</si>
  <si>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</si>
  <si>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</si>
  <si>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</si>
  <si>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</si>
  <si>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</si>
  <si>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</si>
  <si>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</si>
  <si>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</si>
  <si>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</si>
  <si>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</si>
  <si>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</si>
  <si>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</si>
  <si>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</si>
  <si>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</si>
  <si>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</si>
  <si>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</si>
  <si>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</si>
  <si>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</si>
  <si>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</si>
  <si>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</si>
  <si>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</si>
  <si>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</si>
  <si>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</si>
  <si>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</si>
  <si>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</si>
  <si>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</si>
  <si>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</si>
  <si>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</si>
  <si>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</si>
  <si>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</si>
  <si>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</si>
  <si>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</si>
  <si>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</si>
  <si>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</si>
  <si>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</si>
  <si>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</si>
  <si>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&lt;effectivedate -3cd YYYY-MM-DDT00:00:00+00:00&gt;</t>
  </si>
  <si>
    <t>&lt;effectivedate -3cd YYYY-MM-DDT00:30:00+00:00&gt;</t>
  </si>
  <si>
    <t>&lt;effectivedate -3cd YYYY-MM-DDT01:00:00+00:00&gt;</t>
  </si>
  <si>
    <t>&lt;effectivedate -3cd YYYY-MM-DDT01:30:00+00:00&gt;</t>
  </si>
  <si>
    <t>&lt;effectivedate -3cd YYYY-MM-DDT02:00:00+00:00&gt;</t>
  </si>
  <si>
    <t>&lt;effectivedate -3cd YYYY-MM-DDT02:30:00+00:00&gt;</t>
  </si>
  <si>
    <t>&lt;effectivedate -3cd YYYY-MM-DDT03:00:00+00:00&gt;</t>
  </si>
  <si>
    <t>&lt;effectivedate -3cd YYYY-MM-DDT03:30:00+00:00&gt;</t>
  </si>
  <si>
    <t>&lt;effectivedate -3cd YYYY-MM-DDT04:00:00+00:00&gt;</t>
  </si>
  <si>
    <t>&lt;effectivedate -3cd YYYY-MM-DDT04:30:00+00:00&gt;</t>
  </si>
  <si>
    <t>&lt;effectivedate -3cd YYYY-MM-DDT05:00:00+00:00&gt;</t>
  </si>
  <si>
    <t>&lt;effectivedate -3cd YYYY-MM-DDT05:30:00+00:00&gt;</t>
  </si>
  <si>
    <t>&lt;effectivedate -3cd YYYY-MM-DDT06:00:00+00:00&gt;</t>
  </si>
  <si>
    <t>&lt;effectivedate -3cd YYYY-MM-DDT06:30:00+00:00&gt;</t>
  </si>
  <si>
    <t>&lt;effectivedate -3cd YYYY-MM-DDT07:00:00+00:00&gt;</t>
  </si>
  <si>
    <t>&lt;effectivedate -3cd YYYY-MM-DDT07:30:00+00:00&gt;</t>
  </si>
  <si>
    <t>&lt;effectivedate -3cd YYYY-MM-DDT08:00:00+00:00&gt;</t>
  </si>
  <si>
    <t>&lt;effectivedate -3cd YYYY-MM-DDT08:30:00+00:00&gt;</t>
  </si>
  <si>
    <t>&lt;effectivedate -3cd YYYY-MM-DDT09:00:00+00:00&gt;</t>
  </si>
  <si>
    <t>&lt;effectivedate -3cd YYYY-MM-DDT09:30:00+00:00&gt;</t>
  </si>
  <si>
    <t>&lt;effectivedate -3cd YYYY-MM-DDT10:00:00+00:00&gt;</t>
  </si>
  <si>
    <t>&lt;effectivedate -3cd YYYY-MM-DDT10:30:00+00:00&gt;</t>
  </si>
  <si>
    <t>&lt;effectivedate -3cd YYYY-MM-DDT11:00:00+00:00&gt;</t>
  </si>
  <si>
    <t>&lt;effectivedate -3cd YYYY-MM-DDT11:30:00+00:00&gt;</t>
  </si>
  <si>
    <t>&lt;effectivedate -3cd YYYY-MM-DDT12:00:00+00:00&gt;</t>
  </si>
  <si>
    <t>&lt;effectivedate -3cd YYYY-MM-DDT12:30:00+00:00&gt;</t>
  </si>
  <si>
    <t>&lt;effectivedate -3cd YYYY-MM-DDT13:00:00+00:00&gt;</t>
  </si>
  <si>
    <t>&lt;effectivedate -3cd YYYY-MM-DDT13:30:00+00:00&gt;</t>
  </si>
  <si>
    <t>&lt;effectivedate -3cd YYYY-MM-DDT14:00:00+00:00&gt;</t>
  </si>
  <si>
    <t>&lt;effectivedate -3cd YYYY-MM-DDT14:30:00+00:00&gt;</t>
  </si>
  <si>
    <t>&lt;effectivedate -3cd YYYY-MM-DDT15:00:00+00:00&gt;</t>
  </si>
  <si>
    <t>&lt;effectivedate -3cd YYYY-MM-DDT15:30:00+00:00&gt;</t>
  </si>
  <si>
    <t>&lt;effectivedate -3cd YYYY-MM-DDT16:00:00+00:00&gt;</t>
  </si>
  <si>
    <t>&lt;effectivedate -3cd YYYY-MM-DDT16:30:00+00:00&gt;</t>
  </si>
  <si>
    <t>&lt;effectivedate -3cd YYYY-MM-DDT17:00:00+00:00&gt;</t>
  </si>
  <si>
    <t>&lt;effectivedate -3cd YYYY-MM-DDT17:30:00+00:00&gt;</t>
  </si>
  <si>
    <t>&lt;effectivedate -3cd YYYY-MM-DDT18:00:00+00:00&gt;</t>
  </si>
  <si>
    <t>&lt;effectivedate -3cd YYYY-MM-DDT18:30:00+00:00&gt;</t>
  </si>
  <si>
    <t>&lt;effectivedate -3cd YYYY-MM-DDT19:00:00+00:00&gt;</t>
  </si>
  <si>
    <t>&lt;effectivedate -3cd YYYY-MM-DDT19:30:00+00:00&gt;</t>
  </si>
  <si>
    <t>&lt;effectivedate -3cd YYYY-MM-DDT20:00:00+00:00&gt;</t>
  </si>
  <si>
    <t>&lt;effectivedate -3cd YYYY-MM-DDT20:30:00+00:00&gt;</t>
  </si>
  <si>
    <t>&lt;effectivedate -3cd YYYY-MM-DDT21:00:00+00:00&gt;</t>
  </si>
  <si>
    <t>&lt;effectivedate -3cd YYYY-MM-DDT21:30:00+00:00&gt;</t>
  </si>
  <si>
    <t>&lt;effectivedate -3cd YYYY-MM-DDT22:00:00+00:00&gt;</t>
  </si>
  <si>
    <t>&lt;effectivedate -3cd YYYY-MM-DDT22:30:00+00:00&gt;</t>
  </si>
  <si>
    <t>&lt;effectivedate -3cd YYYY-MM-DDT23:00:00+00:00&gt;</t>
  </si>
  <si>
    <t>&lt;effectivedate -3cd YYYY-MM-DDT23:30:00+00:00&gt;</t>
  </si>
  <si>
    <t>&lt;effectivedate -4cd YYYY-MM-DDT00:00:00+00:00&gt;</t>
  </si>
  <si>
    <t>&lt;effectivedate -4cd YYYY-MM-DDT00:30:00+00:00&gt;</t>
  </si>
  <si>
    <t>&lt;effectivedate -4cd YYYY-MM-DDT01:00:00+00:00&gt;</t>
  </si>
  <si>
    <t>&lt;effectivedate -4cd YYYY-MM-DDT01:30:00+00:00&gt;</t>
  </si>
  <si>
    <t>&lt;effectivedate -4cd YYYY-MM-DDT02:00:00+00:00&gt;</t>
  </si>
  <si>
    <t>&lt;effectivedate -4cd YYYY-MM-DDT02:30:00+00:00&gt;</t>
  </si>
  <si>
    <t>&lt;effectivedate -4cd YYYY-MM-DDT03:00:00+00:00&gt;</t>
  </si>
  <si>
    <t>&lt;effectivedate -4cd YYYY-MM-DDT03:30:00+00:00&gt;</t>
  </si>
  <si>
    <t>&lt;effectivedate -4cd YYYY-MM-DDT04:00:00+00:00&gt;</t>
  </si>
  <si>
    <t>&lt;effectivedate -4cd YYYY-MM-DDT04:30:00+00:00&gt;</t>
  </si>
  <si>
    <t>&lt;effectivedate -4cd YYYY-MM-DDT05:00:00+00:00&gt;</t>
  </si>
  <si>
    <t>&lt;effectivedate -4cd YYYY-MM-DDT05:30:00+00:00&gt;</t>
  </si>
  <si>
    <t>&lt;effectivedate -4cd YYYY-MM-DDT06:00:00+00:00&gt;</t>
  </si>
  <si>
    <t>&lt;effectivedate -4cd YYYY-MM-DDT06:30:00+00:00&gt;</t>
  </si>
  <si>
    <t>&lt;effectivedate -4cd YYYY-MM-DDT07:00:00+00:00&gt;</t>
  </si>
  <si>
    <t>&lt;effectivedate -4cd YYYY-MM-DDT07:30:00+00:00&gt;</t>
  </si>
  <si>
    <t>&lt;effectivedate -4cd YYYY-MM-DDT08:00:00+00:00&gt;</t>
  </si>
  <si>
    <t>&lt;effectivedate -4cd YYYY-MM-DDT08:30:00+00:00&gt;</t>
  </si>
  <si>
    <t>&lt;effectivedate -4cd YYYY-MM-DDT09:00:00+00:00&gt;</t>
  </si>
  <si>
    <t>&lt;effectivedate -4cd YYYY-MM-DDT09:30:00+00:00&gt;</t>
  </si>
  <si>
    <t>&lt;effectivedate -4cd YYYY-MM-DDT10:00:00+00:00&gt;</t>
  </si>
  <si>
    <t>&lt;effectivedate -4cd YYYY-MM-DDT10:30:00+00:00&gt;</t>
  </si>
  <si>
    <t>&lt;effectivedate -4cd YYYY-MM-DDT11:00:00+00:00&gt;</t>
  </si>
  <si>
    <t>&lt;effectivedate -4cd YYYY-MM-DDT11:30:00+00:00&gt;</t>
  </si>
  <si>
    <t>&lt;effectivedate -4cd YYYY-MM-DDT12:00:00+00:00&gt;</t>
  </si>
  <si>
    <t>&lt;effectivedate -4cd YYYY-MM-DDT12:30:00+00:00&gt;</t>
  </si>
  <si>
    <t>&lt;effectivedate -4cd YYYY-MM-DDT13:00:00+00:00&gt;</t>
  </si>
  <si>
    <t>&lt;effectivedate -4cd YYYY-MM-DDT13:30:00+00:00&gt;</t>
  </si>
  <si>
    <t>&lt;effectivedate -4cd YYYY-MM-DDT14:00:00+00:00&gt;</t>
  </si>
  <si>
    <t>&lt;effectivedate -4cd YYYY-MM-DDT14:30:00+00:00&gt;</t>
  </si>
  <si>
    <t>&lt;effectivedate -4cd YYYY-MM-DDT15:00:00+00:00&gt;</t>
  </si>
  <si>
    <t>&lt;effectivedate -4cd YYYY-MM-DDT15:30:00+00:00&gt;</t>
  </si>
  <si>
    <t>&lt;effectivedate -4cd YYYY-MM-DDT16:00:00+00:00&gt;</t>
  </si>
  <si>
    <t>&lt;effectivedate -4cd YYYY-MM-DDT16:30:00+00:00&gt;</t>
  </si>
  <si>
    <t>&lt;effectivedate -4cd YYYY-MM-DDT17:00:00+00:00&gt;</t>
  </si>
  <si>
    <t>&lt;effectivedate -4cd YYYY-MM-DDT17:30:00+00:00&gt;</t>
  </si>
  <si>
    <t>&lt;effectivedate -4cd YYYY-MM-DDT18:00:00+00:00&gt;</t>
  </si>
  <si>
    <t>&lt;effectivedate -4cd YYYY-MM-DDT18:30:00+00:00&gt;</t>
  </si>
  <si>
    <t>&lt;effectivedate -4cd YYYY-MM-DDT19:00:00+00:00&gt;</t>
  </si>
  <si>
    <t>&lt;effectivedate -4cd YYYY-MM-DDT19:30:00+00:00&gt;</t>
  </si>
  <si>
    <t>&lt;effectivedate -4cd YYYY-MM-DDT20:00:00+00:00&gt;</t>
  </si>
  <si>
    <t>&lt;effectivedate -4cd YYYY-MM-DDT20:30:00+00:00&gt;</t>
  </si>
  <si>
    <t>&lt;effectivedate -4cd YYYY-MM-DDT21:00:00+00:00&gt;</t>
  </si>
  <si>
    <t>&lt;effectivedate -4cd YYYY-MM-DDT21:30:00+00:00&gt;</t>
  </si>
  <si>
    <t>&lt;effectivedate -4cd YYYY-MM-DDT22:00:00+00:00&gt;</t>
  </si>
  <si>
    <t>&lt;effectivedate -4cd YYYY-MM-DDT22:30:00+00:00&gt;</t>
  </si>
  <si>
    <t>&lt;effectivedate -4cd YYYY-MM-DDT23:00:00+00:00&gt;</t>
  </si>
  <si>
    <t>&lt;effectivedate -4cd YYYY-MM-DDT23:30:00+00:00&gt;</t>
  </si>
  <si>
    <t>&lt;effectivedate -5cd YYYY-MM-DDT00:00:00+00:00&gt;</t>
  </si>
  <si>
    <t>&lt;effectivedate -5cd YYYY-MM-DDT00:30:00+00:00&gt;</t>
  </si>
  <si>
    <t>&lt;effectivedate -5cd YYYY-MM-DDT01:00:00+00:00&gt;</t>
  </si>
  <si>
    <t>&lt;effectivedate -5cd YYYY-MM-DDT01:30:00+00:00&gt;</t>
  </si>
  <si>
    <t>&lt;effectivedate -5cd YYYY-MM-DDT02:00:00+00:00&gt;</t>
  </si>
  <si>
    <t>&lt;effectivedate -5cd YYYY-MM-DDT02:30:00+00:00&gt;</t>
  </si>
  <si>
    <t>&lt;effectivedate -5cd YYYY-MM-DDT03:00:00+00:00&gt;</t>
  </si>
  <si>
    <t>&lt;effectivedate -5cd YYYY-MM-DDT03:30:00+00:00&gt;</t>
  </si>
  <si>
    <t>&lt;effectivedate -5cd YYYY-MM-DDT04:00:00+00:00&gt;</t>
  </si>
  <si>
    <t>&lt;effectivedate -5cd YYYY-MM-DDT04:30:00+00:00&gt;</t>
  </si>
  <si>
    <t>&lt;effectivedate -5cd YYYY-MM-DDT05:00:00+00:00&gt;</t>
  </si>
  <si>
    <t>&lt;effectivedate -5cd YYYY-MM-DDT05:30:00+00:00&gt;</t>
  </si>
  <si>
    <t>&lt;effectivedate -5cd YYYY-MM-DDT06:00:00+00:00&gt;</t>
  </si>
  <si>
    <t>&lt;effectivedate -5cd YYYY-MM-DDT06:30:00+00:00&gt;</t>
  </si>
  <si>
    <t>&lt;effectivedate -5cd YYYY-MM-DDT07:00:00+00:00&gt;</t>
  </si>
  <si>
    <t>&lt;effectivedate -5cd YYYY-MM-DDT07:30:00+00:00&gt;</t>
  </si>
  <si>
    <t>&lt;effectivedate -5cd YYYY-MM-DDT08:00:00+00:00&gt;</t>
  </si>
  <si>
    <t>&lt;effectivedate -5cd YYYY-MM-DDT08:30:00+00:00&gt;</t>
  </si>
  <si>
    <t>&lt;effectivedate -5cd YYYY-MM-DDT09:00:00+00:00&gt;</t>
  </si>
  <si>
    <t>&lt;effectivedate -5cd YYYY-MM-DDT09:30:00+00:00&gt;</t>
  </si>
  <si>
    <t>&lt;effectivedate -5cd YYYY-MM-DDT10:00:00+00:00&gt;</t>
  </si>
  <si>
    <t>&lt;effectivedate -5cd YYYY-MM-DDT10:30:00+00:00&gt;</t>
  </si>
  <si>
    <t>&lt;effectivedate -5cd YYYY-MM-DDT11:00:00+00:00&gt;</t>
  </si>
  <si>
    <t>&lt;effectivedate -5cd YYYY-MM-DDT11:30:00+00:00&gt;</t>
  </si>
  <si>
    <t>&lt;effectivedate -5cd YYYY-MM-DDT12:00:00+00:00&gt;</t>
  </si>
  <si>
    <t>&lt;effectivedate -5cd YYYY-MM-DDT12:30:00+00:00&gt;</t>
  </si>
  <si>
    <t>&lt;effectivedate -5cd YYYY-MM-DDT13:00:00+00:00&gt;</t>
  </si>
  <si>
    <t>&lt;effectivedate -5cd YYYY-MM-DDT13:30:00+00:00&gt;</t>
  </si>
  <si>
    <t>&lt;effectivedate -5cd YYYY-MM-DDT14:00:00+00:00&gt;</t>
  </si>
  <si>
    <t>&lt;effectivedate -5cd YYYY-MM-DDT14:30:00+00:00&gt;</t>
  </si>
  <si>
    <t>&lt;effectivedate -5cd YYYY-MM-DDT15:00:00+00:00&gt;</t>
  </si>
  <si>
    <t>&lt;effectivedate -5cd YYYY-MM-DDT15:30:00+00:00&gt;</t>
  </si>
  <si>
    <t>&lt;effectivedate -5cd YYYY-MM-DDT16:00:00+00:00&gt;</t>
  </si>
  <si>
    <t>&lt;effectivedate -5cd YYYY-MM-DDT16:30:00+00:00&gt;</t>
  </si>
  <si>
    <t>&lt;effectivedate -5cd YYYY-MM-DDT17:00:00+00:00&gt;</t>
  </si>
  <si>
    <t>&lt;effectivedate -5cd YYYY-MM-DDT17:30:00+00:00&gt;</t>
  </si>
  <si>
    <t>&lt;effectivedate -5cd YYYY-MM-DDT18:00:00+00:00&gt;</t>
  </si>
  <si>
    <t>&lt;effectivedate -5cd YYYY-MM-DDT18:30:00+00:00&gt;</t>
  </si>
  <si>
    <t>&lt;effectivedate -5cd YYYY-MM-DDT19:00:00+00:00&gt;</t>
  </si>
  <si>
    <t>&lt;effectivedate -5cd YYYY-MM-DDT19:30:00+00:00&gt;</t>
  </si>
  <si>
    <t>&lt;effectivedate -5cd YYYY-MM-DDT20:00:00+00:00&gt;</t>
  </si>
  <si>
    <t>&lt;effectivedate -5cd YYYY-MM-DDT20:30:00+00:00&gt;</t>
  </si>
  <si>
    <t>&lt;effectivedate -5cd YYYY-MM-DDT21:00:00+00:00&gt;</t>
  </si>
  <si>
    <t>&lt;effectivedate -5cd YYYY-MM-DDT21:30:00+00:00&gt;</t>
  </si>
  <si>
    <t>&lt;effectivedate -5cd YYYY-MM-DDT22:00:00+00:00&gt;</t>
  </si>
  <si>
    <t>&lt;effectivedate -5cd YYYY-MM-DDT22:30:00+00:00&gt;</t>
  </si>
  <si>
    <t>&lt;effectivedate -5cd YYYY-MM-DDT23:00:00+00:00&gt;</t>
  </si>
  <si>
    <t>&lt;effectivedate -5cd YYYY-MM-DDT23:30:00+00:00&gt;</t>
  </si>
  <si>
    <t>&lt;effectivedate -6cd YYYY-MM-DDT00:00:00+00:00&gt;</t>
  </si>
  <si>
    <t>&lt;effectivedate -6cd YYYY-MM-DDT00:30:00+00:00&gt;</t>
  </si>
  <si>
    <t>&lt;effectivedate -6cd YYYY-MM-DDT01:00:00+00:00&gt;</t>
  </si>
  <si>
    <t>&lt;effectivedate -6cd YYYY-MM-DDT01:30:00+00:00&gt;</t>
  </si>
  <si>
    <t>&lt;effectivedate -6cd YYYY-MM-DDT02:00:00+00:00&gt;</t>
  </si>
  <si>
    <t>&lt;effectivedate -6cd YYYY-MM-DDT02:30:00+00:00&gt;</t>
  </si>
  <si>
    <t>&lt;effectivedate -6cd YYYY-MM-DDT03:00:00+00:00&gt;</t>
  </si>
  <si>
    <t>&lt;effectivedate -6cd YYYY-MM-DDT03:30:00+00:00&gt;</t>
  </si>
  <si>
    <t>&lt;effectivedate -6cd YYYY-MM-DDT04:00:00+00:00&gt;</t>
  </si>
  <si>
    <t>&lt;effectivedate -6cd YYYY-MM-DDT04:30:00+00:00&gt;</t>
  </si>
  <si>
    <t>&lt;effectivedate -6cd YYYY-MM-DDT05:00:00+00:00&gt;</t>
  </si>
  <si>
    <t>&lt;effectivedate -6cd YYYY-MM-DDT05:30:00+00:00&gt;</t>
  </si>
  <si>
    <t>&lt;effectivedate -6cd YYYY-MM-DDT06:00:00+00:00&gt;</t>
  </si>
  <si>
    <t>&lt;effectivedate -6cd YYYY-MM-DDT06:30:00+00:00&gt;</t>
  </si>
  <si>
    <t>&lt;effectivedate -6cd YYYY-MM-DDT07:00:00+00:00&gt;</t>
  </si>
  <si>
    <t>&lt;effectivedate -6cd YYYY-MM-DDT07:30:00+00:00&gt;</t>
  </si>
  <si>
    <t>&lt;effectivedate -6cd YYYY-MM-DDT08:00:00+00:00&gt;</t>
  </si>
  <si>
    <t>&lt;effectivedate -6cd YYYY-MM-DDT08:30:00+00:00&gt;</t>
  </si>
  <si>
    <t>&lt;effectivedate -6cd YYYY-MM-DDT09:00:00+00:00&gt;</t>
  </si>
  <si>
    <t>&lt;effectivedate -6cd YYYY-MM-DDT09:30:00+00:00&gt;</t>
  </si>
  <si>
    <t>&lt;effectivedate -6cd YYYY-MM-DDT10:00:00+00:00&gt;</t>
  </si>
  <si>
    <t>&lt;effectivedate -6cd YYYY-MM-DDT10:30:00+00:00&gt;</t>
  </si>
  <si>
    <t>&lt;effectivedate -6cd YYYY-MM-DDT11:00:00+00:00&gt;</t>
  </si>
  <si>
    <t>&lt;effectivedate -6cd YYYY-MM-DDT11:30:00+00:00&gt;</t>
  </si>
  <si>
    <t>&lt;effectivedate -6cd YYYY-MM-DDT12:00:00+00:00&gt;</t>
  </si>
  <si>
    <t>&lt;effectivedate -6cd YYYY-MM-DDT12:30:00+00:00&gt;</t>
  </si>
  <si>
    <t>&lt;effectivedate -6cd YYYY-MM-DDT13:00:00+00:00&gt;</t>
  </si>
  <si>
    <t>&lt;effectivedate -6cd YYYY-MM-DDT13:30:00+00:00&gt;</t>
  </si>
  <si>
    <t>&lt;effectivedate -6cd YYYY-MM-DDT14:00:00+00:00&gt;</t>
  </si>
  <si>
    <t>&lt;effectivedate -6cd YYYY-MM-DDT14:30:00+00:00&gt;</t>
  </si>
  <si>
    <t>&lt;effectivedate -6cd YYYY-MM-DDT15:00:00+00:00&gt;</t>
  </si>
  <si>
    <t>&lt;effectivedate -6cd YYYY-MM-DDT15:30:00+00:00&gt;</t>
  </si>
  <si>
    <t>&lt;effectivedate -6cd YYYY-MM-DDT16:00:00+00:00&gt;</t>
  </si>
  <si>
    <t>&lt;effectivedate -6cd YYYY-MM-DDT16:30:00+00:00&gt;</t>
  </si>
  <si>
    <t>&lt;effectivedate -6cd YYYY-MM-DDT17:00:00+00:00&gt;</t>
  </si>
  <si>
    <t>&lt;effectivedate -6cd YYYY-MM-DDT17:30:00+00:00&gt;</t>
  </si>
  <si>
    <t>&lt;effectivedate -6cd YYYY-MM-DDT18:00:00+00:00&gt;</t>
  </si>
  <si>
    <t>&lt;effectivedate -6cd YYYY-MM-DDT18:30:00+00:00&gt;</t>
  </si>
  <si>
    <t>&lt;effectivedate -6cd YYYY-MM-DDT19:00:00+00:00&gt;</t>
  </si>
  <si>
    <t>&lt;effectivedate -6cd YYYY-MM-DDT19:30:00+00:00&gt;</t>
  </si>
  <si>
    <t>&lt;effectivedate -6cd YYYY-MM-DDT20:00:00+00:00&gt;</t>
  </si>
  <si>
    <t>&lt;effectivedate -6cd YYYY-MM-DDT20:30:00+00:00&gt;</t>
  </si>
  <si>
    <t>&lt;effectivedate -6cd YYYY-MM-DDT21:00:00+00:00&gt;</t>
  </si>
  <si>
    <t>&lt;effectivedate -6cd YYYY-MM-DDT21:30:00+00:00&gt;</t>
  </si>
  <si>
    <t>&lt;effectivedate -6cd YYYY-MM-DDT22:00:00+00:00&gt;</t>
  </si>
  <si>
    <t>&lt;effectivedate -6cd YYYY-MM-DDT22:30:00+00:00&gt;</t>
  </si>
  <si>
    <t>&lt;effectivedate -6cd YYYY-MM-DDT23:00:00+00:00&gt;</t>
  </si>
  <si>
    <t>&lt;effectivedate -6cd YYYY-MM-DDT23:30:00+00:00&gt;</t>
  </si>
  <si>
    <t>&lt;effectivedate -7cd YYYY-MM-DDT00:30:00+00:00&gt;</t>
  </si>
  <si>
    <t>&lt;effectivedate -7cd YYYY-MM-DDT01:00:00+00:00&gt;</t>
  </si>
  <si>
    <t>&lt;effectivedate -7cd YYYY-MM-DDT01:30:00+00:00&gt;</t>
  </si>
  <si>
    <t>&lt;effectivedate -7cd YYYY-MM-DDT02:00:00+00:00&gt;</t>
  </si>
  <si>
    <t>&lt;effectivedate -7cd YYYY-MM-DDT02:30:00+00:00&gt;</t>
  </si>
  <si>
    <t>&lt;effectivedate -7cd YYYY-MM-DDT03:00:00+00:00&gt;</t>
  </si>
  <si>
    <t>&lt;effectivedate -7cd YYYY-MM-DDT03:30:00+00:00&gt;</t>
  </si>
  <si>
    <t>&lt;effectivedate -7cd YYYY-MM-DDT04:00:00+00:00&gt;</t>
  </si>
  <si>
    <t>&lt;effectivedate -7cd YYYY-MM-DDT04:30:00+00:00&gt;</t>
  </si>
  <si>
    <t>&lt;effectivedate -7cd YYYY-MM-DDT05:00:00+00:00&gt;</t>
  </si>
  <si>
    <t>&lt;effectivedate -7cd YYYY-MM-DDT05:30:00+00:00&gt;</t>
  </si>
  <si>
    <t>&lt;effectivedate -7cd YYYY-MM-DDT06:00:00+00:00&gt;</t>
  </si>
  <si>
    <t>&lt;effectivedate -7cd YYYY-MM-DDT06:30:00+00:00&gt;</t>
  </si>
  <si>
    <t>&lt;effectivedate -7cd YYYY-MM-DDT07:00:00+00:00&gt;</t>
  </si>
  <si>
    <t>&lt;effectivedate -7cd YYYY-MM-DDT07:30:00+00:00&gt;</t>
  </si>
  <si>
    <t>&lt;effectivedate -7cd YYYY-MM-DDT08:00:00+00:00&gt;</t>
  </si>
  <si>
    <t>&lt;effectivedate -7cd YYYY-MM-DDT08:30:00+00:00&gt;</t>
  </si>
  <si>
    <t>&lt;effectivedate -7cd YYYY-MM-DDT09:00:00+00:00&gt;</t>
  </si>
  <si>
    <t>&lt;effectivedate -7cd YYYY-MM-DDT09:30:00+00:00&gt;</t>
  </si>
  <si>
    <t>&lt;effectivedate -7cd YYYY-MM-DDT10:00:00+00:00&gt;</t>
  </si>
  <si>
    <t>&lt;effectivedate -7cd YYYY-MM-DDT10:30:00+00:00&gt;</t>
  </si>
  <si>
    <t>&lt;effectivedate -7cd YYYY-MM-DDT11:00:00+00:00&gt;</t>
  </si>
  <si>
    <t>&lt;effectivedate -7cd YYYY-MM-DDT11:30:00+00:00&gt;</t>
  </si>
  <si>
    <t>&lt;effectivedate -7cd YYYY-MM-DDT12:00:00+00:00&gt;</t>
  </si>
  <si>
    <t>&lt;effectivedate -7cd YYYY-MM-DDT12:30:00+00:00&gt;</t>
  </si>
  <si>
    <t>&lt;effectivedate -7cd YYYY-MM-DDT13:00:00+00:00&gt;</t>
  </si>
  <si>
    <t>&lt;effectivedate -7cd YYYY-MM-DDT13:30:00+00:00&gt;</t>
  </si>
  <si>
    <t>&lt;effectivedate -7cd YYYY-MM-DDT14:00:00+00:00&gt;</t>
  </si>
  <si>
    <t>&lt;effectivedate -7cd YYYY-MM-DDT14:30:00+00:00&gt;</t>
  </si>
  <si>
    <t>&lt;effectivedate -7cd YYYY-MM-DDT15:00:00+00:00&gt;</t>
  </si>
  <si>
    <t>&lt;effectivedate -7cd YYYY-MM-DDT15:30:00+00:00&gt;</t>
  </si>
  <si>
    <t>&lt;effectivedate -7cd YYYY-MM-DDT16:00:00+00:00&gt;</t>
  </si>
  <si>
    <t>&lt;effectivedate -7cd YYYY-MM-DDT16:30:00+00:00&gt;</t>
  </si>
  <si>
    <t>&lt;effectivedate -7cd YYYY-MM-DDT17:00:00+00:00&gt;</t>
  </si>
  <si>
    <t>&lt;effectivedate -7cd YYYY-MM-DDT17:30:00+00:00&gt;</t>
  </si>
  <si>
    <t>&lt;effectivedate -7cd YYYY-MM-DDT18:00:00+00:00&gt;</t>
  </si>
  <si>
    <t>&lt;effectivedate -7cd YYYY-MM-DDT18:30:00+00:00&gt;</t>
  </si>
  <si>
    <t>&lt;effectivedate -7cd YYYY-MM-DDT19:00:00+00:00&gt;</t>
  </si>
  <si>
    <t>&lt;effectivedate -7cd YYYY-MM-DDT19:30:00+00:00&gt;</t>
  </si>
  <si>
    <t>&lt;effectivedate -7cd YYYY-MM-DDT20:00:00+00:00&gt;</t>
  </si>
  <si>
    <t>&lt;effectivedate -7cd YYYY-MM-DDT20:30:00+00:00&gt;</t>
  </si>
  <si>
    <t>&lt;effectivedate -7cd YYYY-MM-DDT21:00:00+00:00&gt;</t>
  </si>
  <si>
    <t>&lt;effectivedate -7cd YYYY-MM-DDT21:30:00+00:00&gt;</t>
  </si>
  <si>
    <t>&lt;effectivedate -7cd YYYY-MM-DDT22:00:00+00:00&gt;</t>
  </si>
  <si>
    <t>&lt;effectivedate -7cd YYYY-MM-DDT22:30:00+00:00&gt;</t>
  </si>
  <si>
    <t>&lt;effectivedate -7cd YYYY-MM-DDT23:00:00+00:00&gt;</t>
  </si>
  <si>
    <t>&lt;effectivedate -7cd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</si>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</sst>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
      <sz val="8"/>
      <name val="Aptos Narrow"/>
      <family val="2"/>
      <scheme val="minor"/>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36">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xf numFmtId="0" fontId="1" fillId="0" borderId="11" xfId="0" applyFont="1" applyBorder="1"/>
    <xf numFmtId="0" fontId="2" fillId="0" borderId="0" xfId="0" applyFont="1" applyAlignment="1">
      <alignment wrapText="1"/>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sheetData sheetId="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9D10-3EAA-4E96-94F9-EA3CE1F99B76}">
  <dimension ref="A1:A16"/>
  <sheetViews>
    <sheetView workbookViewId="0">
      <selection activeCell="A12" sqref="A1:XFD1048576"/>
    </sheetView>
  </sheetViews>
  <sheetFormatPr defaultRowHeight="15" x14ac:dyDescent="0.25"/>
  <cols>
    <col min="1" max="1" width="124.7109375" style="18" customWidth="1"/>
  </cols>
  <sheetData>
    <row r="1" spans="1:1" x14ac:dyDescent="0.25">
      <c r="A1" s="14" t="s">
        <v>23</v>
      </c>
    </row>
    <row r="3" spans="1:1" ht="45" x14ac:dyDescent="0.25">
      <c r="A3" s="18" t="s">
        <v>469</v>
      </c>
    </row>
    <row r="5" spans="1:1" ht="45" x14ac:dyDescent="0.25">
      <c r="A5" s="18" t="s">
        <v>470</v>
      </c>
    </row>
    <row r="7" spans="1:1" x14ac:dyDescent="0.25">
      <c r="A7" s="18" t="s">
        <v>24</v>
      </c>
    </row>
    <row r="8" spans="1:1" x14ac:dyDescent="0.25">
      <c r="A8" s="18" t="s">
        <v>25</v>
      </c>
    </row>
    <row r="9" spans="1:1" x14ac:dyDescent="0.25">
      <c r="A9" s="18" t="s">
        <v>26</v>
      </c>
    </row>
    <row r="10" spans="1:1" x14ac:dyDescent="0.25">
      <c r="A10" s="18" t="s">
        <v>27</v>
      </c>
    </row>
    <row r="11" spans="1:1" x14ac:dyDescent="0.25">
      <c r="A11" s="18" t="s">
        <v>28</v>
      </c>
    </row>
    <row r="13" spans="1:1" x14ac:dyDescent="0.25">
      <c r="A13" s="18" t="s">
        <v>471</v>
      </c>
    </row>
    <row r="15" spans="1:1" x14ac:dyDescent="0.25">
      <c r="A15" s="18" t="s">
        <v>29</v>
      </c>
    </row>
    <row r="16" spans="1:1" x14ac:dyDescent="0.25">
      <c r="A16" s="18" t="s">
        <v>472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9624F-DCCE-46E9-9C75-C59B3DC8DD43}">
  <sheetPr>
    <tabColor rgb="FFFF0000"/>
  </sheetPr>
  <dimension ref="A1:B18"/>
  <sheetViews>
    <sheetView tabSelected="1" workbookViewId="0">
      <selection activeCell="B15" sqref="A1:XFD1048576"/>
    </sheetView>
  </sheetViews>
  <sheetFormatPr defaultRowHeight="15" x14ac:dyDescent="0.25"/>
  <cols>
    <col min="2" max="2" width="124.7109375" style="18" customWidth="1"/>
  </cols>
  <sheetData>
    <row r="1" spans="1:2" x14ac:dyDescent="0.25">
      <c r="A1" s="2" t="s">
        <v>30</v>
      </c>
    </row>
    <row r="2" spans="1:2" x14ac:dyDescent="0.25">
      <c r="A2" t="s">
        <v>31</v>
      </c>
    </row>
    <row r="5" spans="1:2" x14ac:dyDescent="0.25">
      <c r="A5" s="20">
        <v>1</v>
      </c>
      <c r="B5" s="21" t="s">
        <v>32</v>
      </c>
    </row>
    <row r="6" spans="1:2" ht="45" x14ac:dyDescent="0.25">
      <c r="A6" s="20">
        <v>2</v>
      </c>
      <c r="B6" s="21" t="s">
        <v>474</v>
      </c>
    </row>
    <row r="7" spans="1:2" ht="30" x14ac:dyDescent="0.25">
      <c r="A7" s="20">
        <v>3</v>
      </c>
      <c r="B7" s="18" t="s">
        <v>473</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B24A6-D3DD-4B4F-A205-334CDD6C2473}">
  <dimension ref="A3:J6"/>
  <sheetViews>
    <sheetView workbookViewId="0">
      <selection activeCell="D4" sqref="D4"/>
    </sheetView>
  </sheetViews>
  <sheetFormatPr defaultRowHeight="15" x14ac:dyDescent="0.25"/>
  <cols>
    <col min="1" max="1" width="18.5703125" style="2" bestFit="1" customWidth="1"/>
    <col min="2" max="2" width="18.5703125" bestFit="1" customWidth="1"/>
    <col min="3" max="3" width="5.28515625" style="26" bestFit="1" customWidth="1"/>
    <col min="4" max="4" width="3.7109375" style="3" bestFit="1" customWidth="1"/>
    <col min="5" max="7" width="5.28515625" style="3" bestFit="1" customWidth="1"/>
    <col min="8" max="8" width="8.42578125" style="27" bestFit="1" customWidth="1"/>
    <col min="9" max="9" width="5.28515625" style="28" bestFit="1" customWidth="1"/>
    <col min="10" max="10" width="8.5703125" style="28" bestFit="1" customWidth="1"/>
  </cols>
  <sheetData>
    <row r="3" spans="1:10" s="2" customFormat="1" ht="139.5" x14ac:dyDescent="0.25">
      <c r="B3" s="2" t="s">
        <v>14</v>
      </c>
      <c r="C3" s="22" t="s">
        <v>15</v>
      </c>
      <c r="D3" s="23" t="s">
        <v>16</v>
      </c>
      <c r="E3" s="23" t="s">
        <v>17</v>
      </c>
      <c r="F3" s="23" t="s">
        <v>18</v>
      </c>
      <c r="G3" s="23" t="s">
        <v>19</v>
      </c>
      <c r="H3" s="24" t="s">
        <v>20</v>
      </c>
      <c r="I3" s="25" t="s">
        <v>33</v>
      </c>
      <c r="J3" s="25" t="s">
        <v>34</v>
      </c>
    </row>
    <row r="4" spans="1:10" x14ac:dyDescent="0.25">
      <c r="A4" s="2" t="s">
        <v>11</v>
      </c>
      <c r="B4" t="s">
        <v>43</v>
      </c>
      <c r="C4" s="26" t="str">
        <f>VLOOKUP($B4,[1]ENV!$B:$D,3,FALSE)</f>
        <v>S</v>
      </c>
      <c r="D4" s="3" t="str">
        <f>IF(OR(LEFT(B4)="S",LEFT(B4)="T"),"_P","")</f>
        <v>_P</v>
      </c>
      <c r="E4" s="3" t="str">
        <f>UPPER(LEFT(VLOOKUP(B4,[1]ENV!$B:$M,12,FALSE)))</f>
        <v>T</v>
      </c>
      <c r="F4" s="3" t="str">
        <f>VLOOKUP(B4,[1]ENV!$B:$AL,37,FALSE)</f>
        <v>AI</v>
      </c>
      <c r="G4" s="3" t="str">
        <f>VLOOKUP(B4,[1]ENV!$B:$P,15,FALSE)</f>
        <v>W</v>
      </c>
      <c r="H4" s="27" t="str">
        <f>_xlfn.CONCAT(C4:G4)</f>
        <v>S_PTAIW</v>
      </c>
      <c r="I4" s="28" t="str">
        <f>VLOOKUP(B4,[1]ENV!$B:$P,10,FALSE)</f>
        <v>N</v>
      </c>
      <c r="J4" s="28" t="str">
        <f>VLOOKUP(B4,[1]ENV!$B:$DA,104,FALSE)</f>
        <v>3000.000</v>
      </c>
    </row>
    <row r="5" spans="1:10" x14ac:dyDescent="0.25">
      <c r="A5" s="2" t="s">
        <v>12</v>
      </c>
      <c r="B5" t="s">
        <v>44</v>
      </c>
      <c r="C5" s="26" t="str">
        <f>VLOOKUP($B5,[1]ENV!$B:$D,3,FALSE)</f>
        <v>S</v>
      </c>
      <c r="D5" s="3" t="str">
        <f>IF(OR(LEFT(B5)="S",LEFT(B5)="T"),"_P","")</f>
        <v>_P</v>
      </c>
      <c r="E5" s="3" t="str">
        <f>UPPER(LEFT(VLOOKUP(B5,[1]ENV!$B:$M,12,FALSE)))</f>
        <v>T</v>
      </c>
      <c r="F5" s="3" t="str">
        <f>VLOOKUP(B5,[1]ENV!$B:$AL,37,FALSE)</f>
        <v>AI</v>
      </c>
      <c r="G5" s="3" t="str">
        <f>VLOOKUP(B5,[1]ENV!$B:$P,15,FALSE)</f>
        <v>W</v>
      </c>
      <c r="H5" s="27" t="str">
        <f t="shared" ref="H5:H6" si="0">_xlfn.CONCAT(C5:G5)</f>
        <v>S_PTAIW</v>
      </c>
      <c r="I5" s="28" t="str">
        <f>VLOOKUP(B5,[1]ENV!$B:$P,10,FALSE)</f>
        <v>N</v>
      </c>
      <c r="J5" s="28" t="str">
        <f>VLOOKUP(B5,[1]ENV!$B:$DA,104,FALSE)</f>
        <v>3000.000</v>
      </c>
    </row>
    <row r="6" spans="1:10" x14ac:dyDescent="0.25">
      <c r="A6" s="2" t="s">
        <v>13</v>
      </c>
      <c r="C6" s="26" t="e">
        <f>VLOOKUP($B6,[1]ENV!$B:$D,3,FALSE)</f>
        <v>#N/A</v>
      </c>
      <c r="D6" s="3" t="str">
        <f>IF(OR(LEFT(B6)="S",LEFT(B6)="T"),"_P","")</f>
        <v/>
      </c>
      <c r="E6" s="3" t="e">
        <f>UPPER(LEFT(VLOOKUP(B6,[1]ENV!$B:$M,12,FALSE)))</f>
        <v>#N/A</v>
      </c>
      <c r="F6" s="3" t="e">
        <f>VLOOKUP(B6,[1]ENV!$B:$AL,37,FALSE)</f>
        <v>#N/A</v>
      </c>
      <c r="G6" s="3" t="e">
        <f>VLOOKUP(B6,[1]ENV!$B:$P,15,FALSE)</f>
        <v>#N/A</v>
      </c>
      <c r="H6" s="27" t="e">
        <f t="shared" si="0"/>
        <v>#N/A</v>
      </c>
      <c r="I6" s="28" t="e">
        <f>VLOOKUP(B6,[1]ENV!$B:$P,10,FALSE)</f>
        <v>#N/A</v>
      </c>
      <c r="J6" s="28"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J12"/>
  <sheetViews>
    <sheetView workbookViewId="0">
      <selection activeCell="F12" sqref="F12"/>
    </sheetView>
  </sheetViews>
  <sheetFormatPr defaultRowHeight="15" x14ac:dyDescent="0.25"/>
  <cols>
    <col min="1" max="1" width="14.85546875" customWidth="1"/>
    <col min="2" max="2" width="18.5703125" customWidth="1"/>
    <col min="3" max="3" width="19.42578125" customWidth="1"/>
    <col min="6" max="6" width="30.7109375" customWidth="1"/>
    <col min="7" max="10" width="15.42578125" customWidth="1"/>
  </cols>
  <sheetData>
    <row r="1" spans="1:10" x14ac:dyDescent="0.25">
      <c r="A1" s="1" t="s">
        <v>78</v>
      </c>
    </row>
    <row r="2" spans="1:10" x14ac:dyDescent="0.25">
      <c r="A2" s="1" t="s">
        <v>79</v>
      </c>
    </row>
    <row r="3" spans="1:10" x14ac:dyDescent="0.25">
      <c r="A3" s="1" t="s">
        <v>80</v>
      </c>
    </row>
    <row r="4" spans="1:10" x14ac:dyDescent="0.25">
      <c r="A4" s="1" t="s">
        <v>81</v>
      </c>
    </row>
    <row r="5" spans="1:10" x14ac:dyDescent="0.25">
      <c r="A5" s="1" t="s">
        <v>82</v>
      </c>
    </row>
    <row r="6" spans="1:10" x14ac:dyDescent="0.25">
      <c r="A6" s="1" t="s">
        <v>83</v>
      </c>
    </row>
    <row r="10" spans="1:10" x14ac:dyDescent="0.25">
      <c r="A10" s="2"/>
      <c r="F10" s="2"/>
      <c r="G10" s="34" t="s">
        <v>41</v>
      </c>
      <c r="H10" s="34"/>
      <c r="I10" s="35" t="s">
        <v>42</v>
      </c>
      <c r="J10" s="35"/>
    </row>
    <row r="11" spans="1:10" x14ac:dyDescent="0.25">
      <c r="A11" s="2" t="s">
        <v>0</v>
      </c>
      <c r="B11" s="2" t="s">
        <v>1</v>
      </c>
      <c r="C11" s="2" t="s">
        <v>2</v>
      </c>
      <c r="F11" s="2" t="s">
        <v>75</v>
      </c>
      <c r="G11" s="14" t="s">
        <v>76</v>
      </c>
      <c r="H11" s="2" t="s">
        <v>74</v>
      </c>
      <c r="I11" s="14" t="s">
        <v>76</v>
      </c>
      <c r="J11" s="2" t="s">
        <v>74</v>
      </c>
    </row>
    <row r="12" spans="1:10" x14ac:dyDescent="0.25">
      <c r="F12" s="3" t="s">
        <v>84</v>
      </c>
      <c r="G12">
        <v>10012</v>
      </c>
      <c r="H12" t="s">
        <v>77</v>
      </c>
      <c r="I12">
        <v>10012</v>
      </c>
      <c r="J12" t="s">
        <v>77</v>
      </c>
    </row>
  </sheetData>
  <mergeCells count="2">
    <mergeCell ref="G10:H10"/>
    <mergeCell ref="I10:J10"/>
  </mergeCells>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602C-5076-416A-BBE4-1564D9BCB003}">
  <dimension ref="A1:A9"/>
  <sheetViews>
    <sheetView workbookViewId="0">
      <selection activeCell="A21" sqref="A21"/>
    </sheetView>
  </sheetViews>
  <sheetFormatPr defaultRowHeight="15" x14ac:dyDescent="0.25"/>
  <cols>
    <col min="1" max="1" width="158.85546875" customWidth="1"/>
  </cols>
  <sheetData>
    <row r="1" spans="1:1" x14ac:dyDescent="0.25">
      <c r="A1" s="18" t="s">
        <v>52</v>
      </c>
    </row>
    <row r="2" spans="1:1" ht="30" x14ac:dyDescent="0.25">
      <c r="A2" s="18" t="s">
        <v>53</v>
      </c>
    </row>
    <row r="3" spans="1:1" x14ac:dyDescent="0.25">
      <c r="A3" s="18" t="s">
        <v>54</v>
      </c>
    </row>
    <row r="4" spans="1:1" x14ac:dyDescent="0.25">
      <c r="A4" s="18" t="s">
        <v>55</v>
      </c>
    </row>
    <row r="5" spans="1:1" ht="30" x14ac:dyDescent="0.25">
      <c r="A5" s="18" t="s">
        <v>51</v>
      </c>
    </row>
    <row r="6" spans="1:1" ht="30" x14ac:dyDescent="0.25">
      <c r="A6" s="18" t="s">
        <v>50</v>
      </c>
    </row>
    <row r="7" spans="1:1" x14ac:dyDescent="0.25">
      <c r="A7" s="18" t="s">
        <v>49</v>
      </c>
    </row>
    <row r="8" spans="1:1" x14ac:dyDescent="0.25">
      <c r="A8" s="18" t="s">
        <v>48</v>
      </c>
    </row>
    <row r="9" spans="1:1" x14ac:dyDescent="0.25">
      <c r="A9" s="18" t="s">
        <v>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691D5-86B5-4C75-A008-339270097872}">
  <sheetPr>
    <tabColor rgb="FF00B0F0"/>
  </sheetPr>
  <dimension ref="A1:P436"/>
  <sheetViews>
    <sheetView topLeftCell="B1" workbookViewId="0">
      <selection activeCell="I1" sqref="I1:P1048576"/>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45</v>
      </c>
      <c r="C1" t="str" cm="1">
        <f t="array" aca="1" ref="C1" ca="1">IF(ISERROR(INDIRECT("'[LoadShape.xlsx]" &amp; 'Load Shape Criteria'!$H$4 &amp; " 22'!$L4")),"Ensure LoadShape.xlsx is open to remove #REF errors","")</f>
        <v/>
      </c>
      <c r="K1" s="7"/>
      <c r="L1" s="8"/>
      <c r="M1" s="8"/>
      <c r="N1" s="8"/>
      <c r="O1" s="8"/>
      <c r="P1" s="9"/>
    </row>
    <row r="2" spans="1:16" ht="15.75" thickBot="1" x14ac:dyDescent="0.3">
      <c r="A2" s="29" t="s">
        <v>35</v>
      </c>
      <c r="B2" s="30">
        <v>7</v>
      </c>
    </row>
    <row r="3" spans="1:16" s="18" customFormat="1" ht="30" x14ac:dyDescent="0.25">
      <c r="A3" s="14" t="s">
        <v>8</v>
      </c>
      <c r="B3" s="14" t="s">
        <v>22</v>
      </c>
      <c r="C3" s="14" t="s">
        <v>22</v>
      </c>
      <c r="D3" s="14" t="s">
        <v>9</v>
      </c>
      <c r="E3" s="15" t="s">
        <v>72</v>
      </c>
      <c r="F3" s="15" t="s">
        <v>10</v>
      </c>
      <c r="G3" s="15" t="s">
        <v>10</v>
      </c>
      <c r="H3" s="16" t="s">
        <v>10</v>
      </c>
      <c r="I3" s="15"/>
      <c r="J3" s="15"/>
      <c r="K3" s="17"/>
      <c r="P3" s="19"/>
    </row>
    <row r="4" spans="1:16" x14ac:dyDescent="0.25">
      <c r="A4" s="2" t="s">
        <v>3</v>
      </c>
      <c r="B4" s="2" t="s">
        <v>21</v>
      </c>
      <c r="C4" s="2" t="s">
        <v>36</v>
      </c>
      <c r="D4" s="2" t="s">
        <v>37</v>
      </c>
      <c r="E4" s="4" t="s">
        <v>4</v>
      </c>
      <c r="F4" s="4" t="s">
        <v>5</v>
      </c>
      <c r="G4" s="4" t="s">
        <v>6</v>
      </c>
      <c r="H4" s="6" t="s">
        <v>7</v>
      </c>
      <c r="I4" s="4" t="s">
        <v>38</v>
      </c>
      <c r="J4" s="4"/>
      <c r="K4" s="12" t="s">
        <v>3</v>
      </c>
      <c r="L4" s="4" t="s">
        <v>4</v>
      </c>
      <c r="M4" s="4" t="s">
        <v>5</v>
      </c>
      <c r="N4" s="4" t="s">
        <v>6</v>
      </c>
      <c r="O4" s="4" t="s">
        <v>7</v>
      </c>
      <c r="P4" s="13" t="s">
        <v>8</v>
      </c>
    </row>
    <row r="5" spans="1:16" x14ac:dyDescent="0.25">
      <c r="A5" t="s">
        <v>422</v>
      </c>
      <c r="B5" cm="1">
        <f t="array" aca="1" ref="B5" ca="1">INDIRECT("'[LoadShape.xlsx]" &amp; 'Load Shape Criteria'!$H$4 &amp; " 22'!$L4")</f>
        <v>0.1</v>
      </c>
      <c r="C5" cm="1">
        <f t="array" aca="1" ref="C5" ca="1">INDIRECT("'[LoadShape.xlsx]" &amp; 'Load Shape Criteria'!$H$4 &amp; " 23'!$I$4") * $B$2</f>
        <v>44.799999999999976</v>
      </c>
      <c r="D5">
        <f>'Step 620-670'!$G$12-10000</f>
        <v>12</v>
      </c>
      <c r="E5" s="3">
        <f ca="1">(B5/C5)*D5</f>
        <v>2.6785714285714302E-2</v>
      </c>
      <c r="F5" s="3" t="s">
        <v>46</v>
      </c>
      <c r="G5" s="3">
        <v>1</v>
      </c>
      <c r="I5" s="31" t="str">
        <f>IF(ISERROR(FIND("T00:30:00",$A5)),"","          {
            ""settlementDay"": {
              ""settlementDayDate"": """&amp;SUBSTITUTE($A5,"00:30","00:00")&amp;""",
              ""periodDuration"": 30
            },
            ""consumptionPeriods"": [
")</f>
        <v xml:space="preserve">          {
            "settlementDay": {
              "settlementDayDate": "&lt;effectivedate -7cd YYYY-MM-DDT00:00:00+00:00&gt;",
              "periodDuration": 30
            },
            "consumptionPeriods": [
</v>
      </c>
      <c r="J5" s="31" t="str">
        <f>IF(ISERROR(FIND("T00:00:00",$A5)),",
","
           ]
          }"&amp;IF(LEN($A6)&gt;0,",
",""))</f>
        <v xml:space="preserve">,
</v>
      </c>
      <c r="K5" s="10" t="str">
        <f>"                ""sp"": """&amp;$A5&amp;""","</f>
        <v xml:space="preserve">                "sp": "&lt;effectivedate -7cd YYYY-MM-DDT00:30:00+00:00&gt;",</v>
      </c>
      <c r="L5" t="str">
        <f ca="1">"                ""v"": """&amp;TEXT(E5,"0.000")&amp;""","</f>
        <v xml:space="preserve">                "v": "0.027",</v>
      </c>
      <c r="M5" t="str">
        <f>"                ""q"": """&amp;F5&amp;""","</f>
        <v xml:space="preserve">                "q": "E6",</v>
      </c>
      <c r="N5" t="str">
        <f>IF(LEN(TRIM(G5))=0,"                ""e"": null,","                ""e"": """&amp;G5&amp;""",")</f>
        <v xml:space="preserve">                "e": "1",</v>
      </c>
      <c r="O5" t="str">
        <f>IF(LEN(TRIM(H5))=0,"                ""arc"": null","                ""arc"": """&amp;H5&amp;"""")</f>
        <v xml:space="preserve">                "arc": null</v>
      </c>
      <c r="P5" s="11" t="str">
        <f ca="1">I5&amp;"              {
"&amp;K5&amp;"
"&amp;L5&amp;"
"&amp;M5&amp;"
"&amp;N5&amp;"
"&amp;O5&amp;"
              }"&amp;J5</f>
        <v xml:space="preserve">          {
            "settlementDay": {
              "settlementDayDate": "&lt;effectivedate -7cd YYYY-MM-DDT00:00:00+00:00&gt;",
              "periodDuration": 30
            },
            "consumptionPeriods": [
              {
                "sp": "&lt;effectivedate -7cd YYYY-MM-DDT00:30:00+00:00&gt;",
                "v": "0.027",
                "q": "E6",
                "e": "1",
                "arc": null
              },
</v>
      </c>
    </row>
    <row r="6" spans="1:16" x14ac:dyDescent="0.25">
      <c r="A6" t="s">
        <v>423</v>
      </c>
      <c r="B6" cm="1">
        <f t="array" aca="1" ref="B6" ca="1">INDIRECT("'[LoadShape.xlsx]" &amp; 'Load Shape Criteria'!$H$4 &amp; " 22'!$L5")</f>
        <v>0.1</v>
      </c>
      <c r="C6" cm="1">
        <f t="array" aca="1" ref="C6" ca="1">INDIRECT("'[LoadShape.xlsx]" &amp; 'Load Shape Criteria'!$H$4 &amp; " 23'!$I$4") * $B$2</f>
        <v>44.799999999999976</v>
      </c>
      <c r="D6">
        <f>'Step 620-670'!$G$12-10000</f>
        <v>12</v>
      </c>
      <c r="E6" s="3">
        <f t="shared" ref="E6:E69" ca="1" si="0">(B6/C6)*D6</f>
        <v>2.6785714285714302E-2</v>
      </c>
      <c r="F6" s="3" t="s">
        <v>46</v>
      </c>
      <c r="G6" s="3">
        <v>1</v>
      </c>
      <c r="I6" s="31" t="str">
        <f t="shared" ref="I6:I69" si="1">IF(ISERROR(FIND("T00:30:00",$A6)),"","          {
            ""settlementDay"": {
              ""settlementDayDate"": """&amp;SUBSTITUTE($A6,"00:30","00:00")&amp;""",
              ""periodDuration"": 30
            },
            ""consumptionPeriods"": [
")</f>
        <v/>
      </c>
      <c r="J6" s="31" t="str">
        <f t="shared" ref="J6:J53" si="2">IF(ISERROR(FIND("T00:00:00",$A6)),",
","
           ]
          }"&amp;IF(LEN($A7)&gt;0,",
",""))</f>
        <v xml:space="preserve">,
</v>
      </c>
      <c r="K6" s="10" t="str">
        <f t="shared" ref="K6:K69" si="3">"                ""sp"": """&amp;$A6&amp;""","</f>
        <v xml:space="preserve">                "sp": "&lt;effectivedate -7cd YYYY-MM-DDT01:00:00+00:00&gt;",</v>
      </c>
      <c r="L6" t="str">
        <f t="shared" ref="L6:L53" ca="1" si="4">"                ""v"": """&amp;TEXT(E6,"0.000")&amp;""","</f>
        <v xml:space="preserve">                "v": "0.027",</v>
      </c>
      <c r="M6" t="str">
        <f t="shared" ref="M6:M53" si="5">"                ""q"": """&amp;F6&amp;""","</f>
        <v xml:space="preserve">                "q": "E6",</v>
      </c>
      <c r="N6" t="str">
        <f t="shared" ref="N6:N53" si="6">IF(LEN(TRIM(G6))=0,"                ""e"": null,","                ""e"": """&amp;G6&amp;""",")</f>
        <v xml:space="preserve">                "e": "1",</v>
      </c>
      <c r="O6" t="str">
        <f t="shared" ref="O6:O53" si="7">IF(LEN(TRIM(H6))=0,"                ""arc"": null","                ""arc"": """&amp;H6&amp;"""")</f>
        <v xml:space="preserve">                "arc": null</v>
      </c>
      <c r="P6" s="11" t="str">
        <f t="shared" ref="P6:P53" ca="1" si="8">I6&amp;"              {
"&amp;K6&amp;"
"&amp;L6&amp;"
"&amp;M6&amp;"
"&amp;N6&amp;"
"&amp;O6&amp;"
              }"&amp;J6</f>
        <v xml:space="preserve">              {
                "sp": "&lt;effectivedate -7cd YYYY-MM-DDT01:00:00+00:00&gt;",
                "v": "0.027",
                "q": "E6",
                "e": "1",
                "arc": null
              },
</v>
      </c>
    </row>
    <row r="7" spans="1:16" x14ac:dyDescent="0.25">
      <c r="A7" t="s">
        <v>424</v>
      </c>
      <c r="B7" cm="1">
        <f t="array" aca="1" ref="B7" ca="1">INDIRECT("'[LoadShape.xlsx]" &amp; 'Load Shape Criteria'!$H$4 &amp; " 22'!$L6")</f>
        <v>0.1</v>
      </c>
      <c r="C7" cm="1">
        <f t="array" aca="1" ref="C7" ca="1">INDIRECT("'[LoadShape.xlsx]" &amp; 'Load Shape Criteria'!$H$4 &amp; " 23'!$I$4") * $B$2</f>
        <v>44.799999999999976</v>
      </c>
      <c r="D7">
        <f>'Step 620-670'!$G$12-10000</f>
        <v>12</v>
      </c>
      <c r="E7" s="3">
        <f t="shared" ca="1" si="0"/>
        <v>2.6785714285714302E-2</v>
      </c>
      <c r="F7" s="3" t="s">
        <v>46</v>
      </c>
      <c r="G7" s="3">
        <v>1</v>
      </c>
      <c r="I7" s="31" t="str">
        <f t="shared" si="1"/>
        <v/>
      </c>
      <c r="J7" s="31" t="str">
        <f t="shared" si="2"/>
        <v xml:space="preserve">,
</v>
      </c>
      <c r="K7" s="10" t="str">
        <f t="shared" si="3"/>
        <v xml:space="preserve">                "sp": "&lt;effectivedate -7cd YYYY-MM-DDT01:30:00+00:00&gt;",</v>
      </c>
      <c r="L7" t="str">
        <f t="shared" ca="1" si="4"/>
        <v xml:space="preserve">                "v": "0.027",</v>
      </c>
      <c r="M7" t="str">
        <f t="shared" si="5"/>
        <v xml:space="preserve">                "q": "E6",</v>
      </c>
      <c r="N7" t="str">
        <f t="shared" si="6"/>
        <v xml:space="preserve">                "e": "1",</v>
      </c>
      <c r="O7" t="str">
        <f t="shared" si="7"/>
        <v xml:space="preserve">                "arc": null</v>
      </c>
      <c r="P7" s="11" t="str">
        <f t="shared" ca="1" si="8"/>
        <v xml:space="preserve">              {
                "sp": "&lt;effectivedate -7cd YYYY-MM-DDT01:30:00+00:00&gt;",
                "v": "0.027",
                "q": "E6",
                "e": "1",
                "arc": null
              },
</v>
      </c>
    </row>
    <row r="8" spans="1:16" x14ac:dyDescent="0.25">
      <c r="A8" t="s">
        <v>425</v>
      </c>
      <c r="B8" cm="1">
        <f t="array" aca="1" ref="B8" ca="1">INDIRECT("'[LoadShape.xlsx]" &amp; 'Load Shape Criteria'!$H$4 &amp; " 22'!$L7")</f>
        <v>0.1</v>
      </c>
      <c r="C8" cm="1">
        <f t="array" aca="1" ref="C8" ca="1">INDIRECT("'[LoadShape.xlsx]" &amp; 'Load Shape Criteria'!$H$4 &amp; " 23'!$I$4") * $B$2</f>
        <v>44.799999999999976</v>
      </c>
      <c r="D8">
        <f>'Step 620-670'!$G$12-10000</f>
        <v>12</v>
      </c>
      <c r="E8" s="3">
        <f t="shared" ca="1" si="0"/>
        <v>2.6785714285714302E-2</v>
      </c>
      <c r="F8" s="3" t="s">
        <v>46</v>
      </c>
      <c r="G8" s="3">
        <v>1</v>
      </c>
      <c r="I8" s="31" t="str">
        <f t="shared" si="1"/>
        <v/>
      </c>
      <c r="J8" s="31" t="str">
        <f t="shared" si="2"/>
        <v xml:space="preserve">,
</v>
      </c>
      <c r="K8" s="10" t="str">
        <f t="shared" si="3"/>
        <v xml:space="preserve">                "sp": "&lt;effectivedate -7cd YYYY-MM-DDT02:00:00+00:00&gt;",</v>
      </c>
      <c r="L8" t="str">
        <f t="shared" ca="1" si="4"/>
        <v xml:space="preserve">                "v": "0.027",</v>
      </c>
      <c r="M8" t="str">
        <f t="shared" si="5"/>
        <v xml:space="preserve">                "q": "E6",</v>
      </c>
      <c r="N8" t="str">
        <f t="shared" si="6"/>
        <v xml:space="preserve">                "e": "1",</v>
      </c>
      <c r="O8" t="str">
        <f t="shared" si="7"/>
        <v xml:space="preserve">                "arc": null</v>
      </c>
      <c r="P8" s="11" t="str">
        <f t="shared" ca="1" si="8"/>
        <v xml:space="preserve">              {
                "sp": "&lt;effectivedate -7cd YYYY-MM-DDT02:00:00+00:00&gt;",
                "v": "0.027",
                "q": "E6",
                "e": "1",
                "arc": null
              },
</v>
      </c>
    </row>
    <row r="9" spans="1:16" x14ac:dyDescent="0.25">
      <c r="A9" t="s">
        <v>426</v>
      </c>
      <c r="B9" cm="1">
        <f t="array" aca="1" ref="B9" ca="1">INDIRECT("'[LoadShape.xlsx]" &amp; 'Load Shape Criteria'!$H$4 &amp; " 22'!$L8")</f>
        <v>0.1</v>
      </c>
      <c r="C9" cm="1">
        <f t="array" aca="1" ref="C9" ca="1">INDIRECT("'[LoadShape.xlsx]" &amp; 'Load Shape Criteria'!$H$4 &amp; " 23'!$I$4") * $B$2</f>
        <v>44.799999999999976</v>
      </c>
      <c r="D9">
        <f>'Step 620-670'!$G$12-10000</f>
        <v>12</v>
      </c>
      <c r="E9" s="3">
        <f t="shared" ca="1" si="0"/>
        <v>2.6785714285714302E-2</v>
      </c>
      <c r="F9" s="3" t="s">
        <v>46</v>
      </c>
      <c r="G9" s="3">
        <v>1</v>
      </c>
      <c r="I9" s="31" t="str">
        <f t="shared" si="1"/>
        <v/>
      </c>
      <c r="J9" s="31" t="str">
        <f t="shared" si="2"/>
        <v xml:space="preserve">,
</v>
      </c>
      <c r="K9" s="10" t="str">
        <f t="shared" si="3"/>
        <v xml:space="preserve">                "sp": "&lt;effectivedate -7cd YYYY-MM-DDT02:30:00+00:00&gt;",</v>
      </c>
      <c r="L9" t="str">
        <f t="shared" ca="1" si="4"/>
        <v xml:space="preserve">                "v": "0.027",</v>
      </c>
      <c r="M9" t="str">
        <f t="shared" si="5"/>
        <v xml:space="preserve">                "q": "E6",</v>
      </c>
      <c r="N9" t="str">
        <f t="shared" si="6"/>
        <v xml:space="preserve">                "e": "1",</v>
      </c>
      <c r="O9" t="str">
        <f t="shared" si="7"/>
        <v xml:space="preserve">                "arc": null</v>
      </c>
      <c r="P9" s="11" t="str">
        <f t="shared" ca="1" si="8"/>
        <v xml:space="preserve">              {
                "sp": "&lt;effectivedate -7cd YYYY-MM-DDT02:30:00+00:00&gt;",
                "v": "0.027",
                "q": "E6",
                "e": "1",
                "arc": null
              },
</v>
      </c>
    </row>
    <row r="10" spans="1:16" x14ac:dyDescent="0.25">
      <c r="A10" t="s">
        <v>427</v>
      </c>
      <c r="B10" cm="1">
        <f t="array" aca="1" ref="B10" ca="1">INDIRECT("'[LoadShape.xlsx]" &amp; 'Load Shape Criteria'!$H$4 &amp; " 22'!$L9")</f>
        <v>0.1</v>
      </c>
      <c r="C10" cm="1">
        <f t="array" aca="1" ref="C10" ca="1">INDIRECT("'[LoadShape.xlsx]" &amp; 'Load Shape Criteria'!$H$4 &amp; " 23'!$I$4") * $B$2</f>
        <v>44.799999999999976</v>
      </c>
      <c r="D10">
        <f>'Step 620-670'!$G$12-10000</f>
        <v>12</v>
      </c>
      <c r="E10" s="3">
        <f t="shared" ca="1" si="0"/>
        <v>2.6785714285714302E-2</v>
      </c>
      <c r="F10" s="3" t="s">
        <v>46</v>
      </c>
      <c r="G10" s="3">
        <v>1</v>
      </c>
      <c r="I10" s="31" t="str">
        <f t="shared" si="1"/>
        <v/>
      </c>
      <c r="J10" s="31" t="str">
        <f t="shared" si="2"/>
        <v xml:space="preserve">,
</v>
      </c>
      <c r="K10" s="10" t="str">
        <f t="shared" si="3"/>
        <v xml:space="preserve">                "sp": "&lt;effectivedate -7cd YYYY-MM-DDT03:00:00+00:00&gt;",</v>
      </c>
      <c r="L10" t="str">
        <f t="shared" ca="1" si="4"/>
        <v xml:space="preserve">                "v": "0.027",</v>
      </c>
      <c r="M10" t="str">
        <f t="shared" si="5"/>
        <v xml:space="preserve">                "q": "E6",</v>
      </c>
      <c r="N10" t="str">
        <f t="shared" si="6"/>
        <v xml:space="preserve">                "e": "1",</v>
      </c>
      <c r="O10" t="str">
        <f t="shared" si="7"/>
        <v xml:space="preserve">                "arc": null</v>
      </c>
      <c r="P10" s="11" t="str">
        <f t="shared" ca="1" si="8"/>
        <v xml:space="preserve">              {
                "sp": "&lt;effectivedate -7cd YYYY-MM-DDT03:00:00+00:00&gt;",
                "v": "0.027",
                "q": "E6",
                "e": "1",
                "arc": null
              },
</v>
      </c>
    </row>
    <row r="11" spans="1:16" x14ac:dyDescent="0.25">
      <c r="A11" t="s">
        <v>428</v>
      </c>
      <c r="B11" cm="1">
        <f t="array" aca="1" ref="B11" ca="1">INDIRECT("'[LoadShape.xlsx]" &amp; 'Load Shape Criteria'!$H$4 &amp; " 22'!$L10")</f>
        <v>0.1</v>
      </c>
      <c r="C11" cm="1">
        <f t="array" aca="1" ref="C11" ca="1">INDIRECT("'[LoadShape.xlsx]" &amp; 'Load Shape Criteria'!$H$4 &amp; " 23'!$I$4") * $B$2</f>
        <v>44.799999999999976</v>
      </c>
      <c r="D11">
        <f>'Step 620-670'!$G$12-10000</f>
        <v>12</v>
      </c>
      <c r="E11" s="3">
        <f t="shared" ca="1" si="0"/>
        <v>2.6785714285714302E-2</v>
      </c>
      <c r="F11" s="3" t="s">
        <v>46</v>
      </c>
      <c r="G11" s="3">
        <v>1</v>
      </c>
      <c r="I11" s="31" t="str">
        <f t="shared" si="1"/>
        <v/>
      </c>
      <c r="J11" s="31" t="str">
        <f t="shared" si="2"/>
        <v xml:space="preserve">,
</v>
      </c>
      <c r="K11" s="10" t="str">
        <f t="shared" si="3"/>
        <v xml:space="preserve">                "sp": "&lt;effectivedate -7cd YYYY-MM-DDT03:30:00+00:00&gt;",</v>
      </c>
      <c r="L11" t="str">
        <f t="shared" ca="1" si="4"/>
        <v xml:space="preserve">                "v": "0.027",</v>
      </c>
      <c r="M11" t="str">
        <f t="shared" si="5"/>
        <v xml:space="preserve">                "q": "E6",</v>
      </c>
      <c r="N11" t="str">
        <f t="shared" si="6"/>
        <v xml:space="preserve">                "e": "1",</v>
      </c>
      <c r="O11" t="str">
        <f t="shared" si="7"/>
        <v xml:space="preserve">                "arc": null</v>
      </c>
      <c r="P11" s="11" t="str">
        <f t="shared" ca="1" si="8"/>
        <v xml:space="preserve">              {
                "sp": "&lt;effectivedate -7cd YYYY-MM-DDT03:30:00+00:00&gt;",
                "v": "0.027",
                "q": "E6",
                "e": "1",
                "arc": null
              },
</v>
      </c>
    </row>
    <row r="12" spans="1:16" x14ac:dyDescent="0.25">
      <c r="A12" t="s">
        <v>429</v>
      </c>
      <c r="B12" cm="1">
        <f t="array" aca="1" ref="B12" ca="1">INDIRECT("'[LoadShape.xlsx]" &amp; 'Load Shape Criteria'!$H$4 &amp; " 22'!$L11")</f>
        <v>0.1</v>
      </c>
      <c r="C12" cm="1">
        <f t="array" aca="1" ref="C12" ca="1">INDIRECT("'[LoadShape.xlsx]" &amp; 'Load Shape Criteria'!$H$4 &amp; " 23'!$I$4") * $B$2</f>
        <v>44.799999999999976</v>
      </c>
      <c r="D12">
        <f>'Step 620-670'!$G$12-10000</f>
        <v>12</v>
      </c>
      <c r="E12" s="3">
        <f t="shared" ca="1" si="0"/>
        <v>2.6785714285714302E-2</v>
      </c>
      <c r="F12" s="3" t="s">
        <v>46</v>
      </c>
      <c r="G12" s="3">
        <v>1</v>
      </c>
      <c r="I12" s="31" t="str">
        <f t="shared" si="1"/>
        <v/>
      </c>
      <c r="J12" s="31" t="str">
        <f t="shared" si="2"/>
        <v xml:space="preserve">,
</v>
      </c>
      <c r="K12" s="10" t="str">
        <f t="shared" si="3"/>
        <v xml:space="preserve">                "sp": "&lt;effectivedate -7cd YYYY-MM-DDT04:00:00+00:00&gt;",</v>
      </c>
      <c r="L12" t="str">
        <f t="shared" ca="1" si="4"/>
        <v xml:space="preserve">                "v": "0.027",</v>
      </c>
      <c r="M12" t="str">
        <f t="shared" si="5"/>
        <v xml:space="preserve">                "q": "E6",</v>
      </c>
      <c r="N12" t="str">
        <f t="shared" si="6"/>
        <v xml:space="preserve">                "e": "1",</v>
      </c>
      <c r="O12" t="str">
        <f t="shared" si="7"/>
        <v xml:space="preserve">                "arc": null</v>
      </c>
      <c r="P12" s="11" t="str">
        <f t="shared" ca="1" si="8"/>
        <v xml:space="preserve">              {
                "sp": "&lt;effectivedate -7cd YYYY-MM-DDT04:00:00+00:00&gt;",
                "v": "0.027",
                "q": "E6",
                "e": "1",
                "arc": null
              },
</v>
      </c>
    </row>
    <row r="13" spans="1:16" x14ac:dyDescent="0.25">
      <c r="A13" t="s">
        <v>430</v>
      </c>
      <c r="B13" cm="1">
        <f t="array" aca="1" ref="B13" ca="1">INDIRECT("'[LoadShape.xlsx]" &amp; 'Load Shape Criteria'!$H$4 &amp; " 22'!$L12")</f>
        <v>0.1</v>
      </c>
      <c r="C13" cm="1">
        <f t="array" aca="1" ref="C13" ca="1">INDIRECT("'[LoadShape.xlsx]" &amp; 'Load Shape Criteria'!$H$4 &amp; " 23'!$I$4") * $B$2</f>
        <v>44.799999999999976</v>
      </c>
      <c r="D13">
        <f>'Step 620-670'!$G$12-10000</f>
        <v>12</v>
      </c>
      <c r="E13" s="3">
        <f t="shared" ca="1" si="0"/>
        <v>2.6785714285714302E-2</v>
      </c>
      <c r="F13" s="3" t="s">
        <v>46</v>
      </c>
      <c r="G13" s="3">
        <v>1</v>
      </c>
      <c r="I13" s="31" t="str">
        <f t="shared" si="1"/>
        <v/>
      </c>
      <c r="J13" s="31" t="str">
        <f t="shared" si="2"/>
        <v xml:space="preserve">,
</v>
      </c>
      <c r="K13" s="10" t="str">
        <f t="shared" si="3"/>
        <v xml:space="preserve">                "sp": "&lt;effectivedate -7cd YYYY-MM-DDT04:30:00+00:00&gt;",</v>
      </c>
      <c r="L13" t="str">
        <f t="shared" ca="1" si="4"/>
        <v xml:space="preserve">                "v": "0.027",</v>
      </c>
      <c r="M13" t="str">
        <f t="shared" si="5"/>
        <v xml:space="preserve">                "q": "E6",</v>
      </c>
      <c r="N13" t="str">
        <f t="shared" si="6"/>
        <v xml:space="preserve">                "e": "1",</v>
      </c>
      <c r="O13" t="str">
        <f t="shared" si="7"/>
        <v xml:space="preserve">                "arc": null</v>
      </c>
      <c r="P13" s="11" t="str">
        <f t="shared" ca="1" si="8"/>
        <v xml:space="preserve">              {
                "sp": "&lt;effectivedate -7cd YYYY-MM-DDT04:30:00+00:00&gt;",
                "v": "0.027",
                "q": "E6",
                "e": "1",
                "arc": null
              },
</v>
      </c>
    </row>
    <row r="14" spans="1:16" x14ac:dyDescent="0.25">
      <c r="A14" t="s">
        <v>431</v>
      </c>
      <c r="B14" cm="1">
        <f t="array" aca="1" ref="B14" ca="1">INDIRECT("'[LoadShape.xlsx]" &amp; 'Load Shape Criteria'!$H$4 &amp; " 22'!$L13")</f>
        <v>0.1</v>
      </c>
      <c r="C14" cm="1">
        <f t="array" aca="1" ref="C14" ca="1">INDIRECT("'[LoadShape.xlsx]" &amp; 'Load Shape Criteria'!$H$4 &amp; " 23'!$I$4") * $B$2</f>
        <v>44.799999999999976</v>
      </c>
      <c r="D14">
        <f>'Step 620-670'!$G$12-10000</f>
        <v>12</v>
      </c>
      <c r="E14" s="3">
        <f t="shared" ca="1" si="0"/>
        <v>2.6785714285714302E-2</v>
      </c>
      <c r="F14" s="3" t="s">
        <v>46</v>
      </c>
      <c r="G14" s="3">
        <v>1</v>
      </c>
      <c r="I14" s="31" t="str">
        <f t="shared" si="1"/>
        <v/>
      </c>
      <c r="J14" s="31" t="str">
        <f t="shared" si="2"/>
        <v xml:space="preserve">,
</v>
      </c>
      <c r="K14" s="10" t="str">
        <f t="shared" si="3"/>
        <v xml:space="preserve">                "sp": "&lt;effectivedate -7cd YYYY-MM-DDT05:00:00+00:00&gt;",</v>
      </c>
      <c r="L14" t="str">
        <f t="shared" ca="1" si="4"/>
        <v xml:space="preserve">                "v": "0.027",</v>
      </c>
      <c r="M14" t="str">
        <f t="shared" si="5"/>
        <v xml:space="preserve">                "q": "E6",</v>
      </c>
      <c r="N14" t="str">
        <f t="shared" si="6"/>
        <v xml:space="preserve">                "e": "1",</v>
      </c>
      <c r="O14" t="str">
        <f t="shared" si="7"/>
        <v xml:space="preserve">                "arc": null</v>
      </c>
      <c r="P14" s="11" t="str">
        <f t="shared" ca="1" si="8"/>
        <v xml:space="preserve">              {
                "sp": "&lt;effectivedate -7cd YYYY-MM-DDT05:00:00+00:00&gt;",
                "v": "0.027",
                "q": "E6",
                "e": "1",
                "arc": null
              },
</v>
      </c>
    </row>
    <row r="15" spans="1:16" x14ac:dyDescent="0.25">
      <c r="A15" t="s">
        <v>432</v>
      </c>
      <c r="B15" cm="1">
        <f t="array" aca="1" ref="B15" ca="1">INDIRECT("'[LoadShape.xlsx]" &amp; 'Load Shape Criteria'!$H$4 &amp; " 22'!$L14")</f>
        <v>0.1</v>
      </c>
      <c r="C15" cm="1">
        <f t="array" aca="1" ref="C15" ca="1">INDIRECT("'[LoadShape.xlsx]" &amp; 'Load Shape Criteria'!$H$4 &amp; " 23'!$I$4") * $B$2</f>
        <v>44.799999999999976</v>
      </c>
      <c r="D15">
        <f>'Step 620-670'!$G$12-10000</f>
        <v>12</v>
      </c>
      <c r="E15" s="3">
        <f t="shared" ca="1" si="0"/>
        <v>2.6785714285714302E-2</v>
      </c>
      <c r="F15" s="3" t="s">
        <v>46</v>
      </c>
      <c r="G15" s="3">
        <v>1</v>
      </c>
      <c r="I15" s="31" t="str">
        <f t="shared" si="1"/>
        <v/>
      </c>
      <c r="J15" s="31" t="str">
        <f t="shared" si="2"/>
        <v xml:space="preserve">,
</v>
      </c>
      <c r="K15" s="10" t="str">
        <f t="shared" si="3"/>
        <v xml:space="preserve">                "sp": "&lt;effectivedate -7cd YYYY-MM-DDT05:30:00+00:00&gt;",</v>
      </c>
      <c r="L15" t="str">
        <f t="shared" ca="1" si="4"/>
        <v xml:space="preserve">                "v": "0.027",</v>
      </c>
      <c r="M15" t="str">
        <f t="shared" si="5"/>
        <v xml:space="preserve">                "q": "E6",</v>
      </c>
      <c r="N15" t="str">
        <f t="shared" si="6"/>
        <v xml:space="preserve">                "e": "1",</v>
      </c>
      <c r="O15" t="str">
        <f t="shared" si="7"/>
        <v xml:space="preserve">                "arc": null</v>
      </c>
      <c r="P15" s="11" t="str">
        <f t="shared" ca="1" si="8"/>
        <v xml:space="preserve">              {
                "sp": "&lt;effectivedate -7cd YYYY-MM-DDT05:30:00+00:00&gt;",
                "v": "0.027",
                "q": "E6",
                "e": "1",
                "arc": null
              },
</v>
      </c>
    </row>
    <row r="16" spans="1:16" x14ac:dyDescent="0.25">
      <c r="A16" t="s">
        <v>433</v>
      </c>
      <c r="B16" cm="1">
        <f t="array" aca="1" ref="B16" ca="1">INDIRECT("'[LoadShape.xlsx]" &amp; 'Load Shape Criteria'!$H$4 &amp; " 22'!$L15")</f>
        <v>0.1</v>
      </c>
      <c r="C16" cm="1">
        <f t="array" aca="1" ref="C16" ca="1">INDIRECT("'[LoadShape.xlsx]" &amp; 'Load Shape Criteria'!$H$4 &amp; " 23'!$I$4") * $B$2</f>
        <v>44.799999999999976</v>
      </c>
      <c r="D16">
        <f>'Step 620-670'!$G$12-10000</f>
        <v>12</v>
      </c>
      <c r="E16" s="3">
        <f t="shared" ca="1" si="0"/>
        <v>2.6785714285714302E-2</v>
      </c>
      <c r="F16" s="3" t="s">
        <v>46</v>
      </c>
      <c r="G16" s="3">
        <v>1</v>
      </c>
      <c r="I16" s="31" t="str">
        <f t="shared" si="1"/>
        <v/>
      </c>
      <c r="J16" s="31" t="str">
        <f t="shared" si="2"/>
        <v xml:space="preserve">,
</v>
      </c>
      <c r="K16" s="10" t="str">
        <f t="shared" si="3"/>
        <v xml:space="preserve">                "sp": "&lt;effectivedate -7cd YYYY-MM-DDT06:00:00+00:00&gt;",</v>
      </c>
      <c r="L16" t="str">
        <f t="shared" ca="1" si="4"/>
        <v xml:space="preserve">                "v": "0.027",</v>
      </c>
      <c r="M16" t="str">
        <f t="shared" si="5"/>
        <v xml:space="preserve">                "q": "E6",</v>
      </c>
      <c r="N16" t="str">
        <f t="shared" si="6"/>
        <v xml:space="preserve">                "e": "1",</v>
      </c>
      <c r="O16" t="str">
        <f t="shared" si="7"/>
        <v xml:space="preserve">                "arc": null</v>
      </c>
      <c r="P16" s="11" t="str">
        <f t="shared" ca="1" si="8"/>
        <v xml:space="preserve">              {
                "sp": "&lt;effectivedate -7cd YYYY-MM-DDT06:00:00+00:00&gt;",
                "v": "0.027",
                "q": "E6",
                "e": "1",
                "arc": null
              },
</v>
      </c>
    </row>
    <row r="17" spans="1:16" x14ac:dyDescent="0.25">
      <c r="A17" t="s">
        <v>434</v>
      </c>
      <c r="B17" cm="1">
        <f t="array" aca="1" ref="B17" ca="1">INDIRECT("'[LoadShape.xlsx]" &amp; 'Load Shape Criteria'!$H$4 &amp; " 22'!$L16")</f>
        <v>0.1</v>
      </c>
      <c r="C17" cm="1">
        <f t="array" aca="1" ref="C17" ca="1">INDIRECT("'[LoadShape.xlsx]" &amp; 'Load Shape Criteria'!$H$4 &amp; " 23'!$I$4") * $B$2</f>
        <v>44.799999999999976</v>
      </c>
      <c r="D17">
        <f>'Step 620-670'!$G$12-10000</f>
        <v>12</v>
      </c>
      <c r="E17" s="3">
        <f t="shared" ca="1" si="0"/>
        <v>2.6785714285714302E-2</v>
      </c>
      <c r="F17" s="3" t="s">
        <v>46</v>
      </c>
      <c r="G17" s="3">
        <v>1</v>
      </c>
      <c r="I17" s="31" t="str">
        <f t="shared" si="1"/>
        <v/>
      </c>
      <c r="J17" s="31" t="str">
        <f t="shared" si="2"/>
        <v xml:space="preserve">,
</v>
      </c>
      <c r="K17" s="10" t="str">
        <f t="shared" si="3"/>
        <v xml:space="preserve">                "sp": "&lt;effectivedate -7cd YYYY-MM-DDT06:30:00+00:00&gt;",</v>
      </c>
      <c r="L17" t="str">
        <f t="shared" ca="1" si="4"/>
        <v xml:space="preserve">                "v": "0.027",</v>
      </c>
      <c r="M17" t="str">
        <f t="shared" si="5"/>
        <v xml:space="preserve">                "q": "E6",</v>
      </c>
      <c r="N17" t="str">
        <f t="shared" si="6"/>
        <v xml:space="preserve">                "e": "1",</v>
      </c>
      <c r="O17" t="str">
        <f t="shared" si="7"/>
        <v xml:space="preserve">                "arc": null</v>
      </c>
      <c r="P17" s="11" t="str">
        <f t="shared" ca="1" si="8"/>
        <v xml:space="preserve">              {
                "sp": "&lt;effectivedate -7cd YYYY-MM-DDT06:30:00+00:00&gt;",
                "v": "0.027",
                "q": "E6",
                "e": "1",
                "arc": null
              },
</v>
      </c>
    </row>
    <row r="18" spans="1:16" x14ac:dyDescent="0.25">
      <c r="A18" t="s">
        <v>435</v>
      </c>
      <c r="B18" cm="1">
        <f t="array" aca="1" ref="B18" ca="1">INDIRECT("'[LoadShape.xlsx]" &amp; 'Load Shape Criteria'!$H$4 &amp; " 22'!$L17")</f>
        <v>0.1</v>
      </c>
      <c r="C18" cm="1">
        <f t="array" aca="1" ref="C18" ca="1">INDIRECT("'[LoadShape.xlsx]" &amp; 'Load Shape Criteria'!$H$4 &amp; " 23'!$I$4") * $B$2</f>
        <v>44.799999999999976</v>
      </c>
      <c r="D18">
        <f>'Step 620-670'!$G$12-10000</f>
        <v>12</v>
      </c>
      <c r="E18" s="3">
        <f t="shared" ca="1" si="0"/>
        <v>2.6785714285714302E-2</v>
      </c>
      <c r="F18" s="3" t="s">
        <v>46</v>
      </c>
      <c r="G18" s="3">
        <v>1</v>
      </c>
      <c r="I18" s="31" t="str">
        <f t="shared" si="1"/>
        <v/>
      </c>
      <c r="J18" s="31" t="str">
        <f t="shared" si="2"/>
        <v xml:space="preserve">,
</v>
      </c>
      <c r="K18" s="10" t="str">
        <f t="shared" si="3"/>
        <v xml:space="preserve">                "sp": "&lt;effectivedate -7cd YYYY-MM-DDT07:00:00+00:00&gt;",</v>
      </c>
      <c r="L18" t="str">
        <f t="shared" ca="1" si="4"/>
        <v xml:space="preserve">                "v": "0.027",</v>
      </c>
      <c r="M18" t="str">
        <f t="shared" si="5"/>
        <v xml:space="preserve">                "q": "E6",</v>
      </c>
      <c r="N18" t="str">
        <f t="shared" si="6"/>
        <v xml:space="preserve">                "e": "1",</v>
      </c>
      <c r="O18" t="str">
        <f t="shared" si="7"/>
        <v xml:space="preserve">                "arc": null</v>
      </c>
      <c r="P18" s="11" t="str">
        <f t="shared" ca="1" si="8"/>
        <v xml:space="preserve">              {
                "sp": "&lt;effectivedate -7cd YYYY-MM-DDT07:00:00+00:00&gt;",
                "v": "0.027",
                "q": "E6",
                "e": "1",
                "arc": null
              },
</v>
      </c>
    </row>
    <row r="19" spans="1:16" x14ac:dyDescent="0.25">
      <c r="A19" t="s">
        <v>436</v>
      </c>
      <c r="B19" cm="1">
        <f t="array" aca="1" ref="B19" ca="1">INDIRECT("'[LoadShape.xlsx]" &amp; 'Load Shape Criteria'!$H$4 &amp; " 22'!$L18")</f>
        <v>0.1</v>
      </c>
      <c r="C19" cm="1">
        <f t="array" aca="1" ref="C19" ca="1">INDIRECT("'[LoadShape.xlsx]" &amp; 'Load Shape Criteria'!$H$4 &amp; " 23'!$I$4") * $B$2</f>
        <v>44.799999999999976</v>
      </c>
      <c r="D19">
        <f>'Step 620-670'!$G$12-10000</f>
        <v>12</v>
      </c>
      <c r="E19" s="3">
        <f t="shared" ca="1" si="0"/>
        <v>2.6785714285714302E-2</v>
      </c>
      <c r="F19" s="3" t="s">
        <v>46</v>
      </c>
      <c r="G19" s="3">
        <v>1</v>
      </c>
      <c r="I19" s="31" t="str">
        <f t="shared" si="1"/>
        <v/>
      </c>
      <c r="J19" s="31" t="str">
        <f t="shared" si="2"/>
        <v xml:space="preserve">,
</v>
      </c>
      <c r="K19" s="10" t="str">
        <f t="shared" si="3"/>
        <v xml:space="preserve">                "sp": "&lt;effectivedate -7cd YYYY-MM-DDT07:30:00+00:00&gt;",</v>
      </c>
      <c r="L19" t="str">
        <f t="shared" ca="1" si="4"/>
        <v xml:space="preserve">                "v": "0.027",</v>
      </c>
      <c r="M19" t="str">
        <f t="shared" si="5"/>
        <v xml:space="preserve">                "q": "E6",</v>
      </c>
      <c r="N19" t="str">
        <f t="shared" si="6"/>
        <v xml:space="preserve">                "e": "1",</v>
      </c>
      <c r="O19" t="str">
        <f t="shared" si="7"/>
        <v xml:space="preserve">                "arc": null</v>
      </c>
      <c r="P19" s="11" t="str">
        <f t="shared" ca="1" si="8"/>
        <v xml:space="preserve">              {
                "sp": "&lt;effectivedate -7cd YYYY-MM-DDT07:30:00+00:00&gt;",
                "v": "0.027",
                "q": "E6",
                "e": "1",
                "arc": null
              },
</v>
      </c>
    </row>
    <row r="20" spans="1:16" x14ac:dyDescent="0.25">
      <c r="A20" t="s">
        <v>437</v>
      </c>
      <c r="B20" cm="1">
        <f t="array" aca="1" ref="B20" ca="1">INDIRECT("'[LoadShape.xlsx]" &amp; 'Load Shape Criteria'!$H$4 &amp; " 22'!$L19")</f>
        <v>0.1</v>
      </c>
      <c r="C20" cm="1">
        <f t="array" aca="1" ref="C20" ca="1">INDIRECT("'[LoadShape.xlsx]" &amp; 'Load Shape Criteria'!$H$4 &amp; " 23'!$I$4") * $B$2</f>
        <v>44.799999999999976</v>
      </c>
      <c r="D20">
        <f>'Step 620-670'!$G$12-10000</f>
        <v>12</v>
      </c>
      <c r="E20" s="3">
        <f t="shared" ca="1" si="0"/>
        <v>2.6785714285714302E-2</v>
      </c>
      <c r="F20" s="3" t="s">
        <v>46</v>
      </c>
      <c r="G20" s="3">
        <v>1</v>
      </c>
      <c r="I20" s="31" t="str">
        <f t="shared" si="1"/>
        <v/>
      </c>
      <c r="J20" s="31" t="str">
        <f t="shared" si="2"/>
        <v xml:space="preserve">,
</v>
      </c>
      <c r="K20" s="10" t="str">
        <f t="shared" si="3"/>
        <v xml:space="preserve">                "sp": "&lt;effectivedate -7cd YYYY-MM-DDT08:00:00+00:00&gt;",</v>
      </c>
      <c r="L20" t="str">
        <f t="shared" ca="1" si="4"/>
        <v xml:space="preserve">                "v": "0.027",</v>
      </c>
      <c r="M20" t="str">
        <f t="shared" si="5"/>
        <v xml:space="preserve">                "q": "E6",</v>
      </c>
      <c r="N20" t="str">
        <f t="shared" si="6"/>
        <v xml:space="preserve">                "e": "1",</v>
      </c>
      <c r="O20" t="str">
        <f t="shared" si="7"/>
        <v xml:space="preserve">                "arc": null</v>
      </c>
      <c r="P20" s="11" t="str">
        <f t="shared" ca="1" si="8"/>
        <v xml:space="preserve">              {
                "sp": "&lt;effectivedate -7cd YYYY-MM-DDT08:00:00+00:00&gt;",
                "v": "0.027",
                "q": "E6",
                "e": "1",
                "arc": null
              },
</v>
      </c>
    </row>
    <row r="21" spans="1:16" x14ac:dyDescent="0.25">
      <c r="A21" t="s">
        <v>438</v>
      </c>
      <c r="B21" cm="1">
        <f t="array" aca="1" ref="B21" ca="1">INDIRECT("'[LoadShape.xlsx]" &amp; 'Load Shape Criteria'!$H$4 &amp; " 22'!$L20")</f>
        <v>0.2</v>
      </c>
      <c r="C21" cm="1">
        <f t="array" aca="1" ref="C21" ca="1">INDIRECT("'[LoadShape.xlsx]" &amp; 'Load Shape Criteria'!$H$4 &amp; " 23'!$I$4") * $B$2</f>
        <v>44.799999999999976</v>
      </c>
      <c r="D21">
        <f>'Step 620-670'!$G$12-10000</f>
        <v>12</v>
      </c>
      <c r="E21" s="3">
        <f t="shared" ca="1" si="0"/>
        <v>5.3571428571428603E-2</v>
      </c>
      <c r="F21" s="3" t="s">
        <v>46</v>
      </c>
      <c r="G21" s="3">
        <v>1</v>
      </c>
      <c r="I21" s="31" t="str">
        <f t="shared" si="1"/>
        <v/>
      </c>
      <c r="J21" s="31" t="str">
        <f t="shared" si="2"/>
        <v xml:space="preserve">,
</v>
      </c>
      <c r="K21" s="10" t="str">
        <f t="shared" si="3"/>
        <v xml:space="preserve">                "sp": "&lt;effectivedate -7cd YYYY-MM-DDT08:30:00+00:00&gt;",</v>
      </c>
      <c r="L21" t="str">
        <f t="shared" ca="1" si="4"/>
        <v xml:space="preserve">                "v": "0.054",</v>
      </c>
      <c r="M21" t="str">
        <f t="shared" si="5"/>
        <v xml:space="preserve">                "q": "E6",</v>
      </c>
      <c r="N21" t="str">
        <f t="shared" si="6"/>
        <v xml:space="preserve">                "e": "1",</v>
      </c>
      <c r="O21" t="str">
        <f t="shared" si="7"/>
        <v xml:space="preserve">                "arc": null</v>
      </c>
      <c r="P21" s="11" t="str">
        <f t="shared" ca="1" si="8"/>
        <v xml:space="preserve">              {
                "sp": "&lt;effectivedate -7cd YYYY-MM-DDT08:30:00+00:00&gt;",
                "v": "0.054",
                "q": "E6",
                "e": "1",
                "arc": null
              },
</v>
      </c>
    </row>
    <row r="22" spans="1:16" x14ac:dyDescent="0.25">
      <c r="A22" t="s">
        <v>439</v>
      </c>
      <c r="B22" cm="1">
        <f t="array" aca="1" ref="B22" ca="1">INDIRECT("'[LoadShape.xlsx]" &amp; 'Load Shape Criteria'!$H$4 &amp; " 22'!$L21")</f>
        <v>0.2</v>
      </c>
      <c r="C22" cm="1">
        <f t="array" aca="1" ref="C22" ca="1">INDIRECT("'[LoadShape.xlsx]" &amp; 'Load Shape Criteria'!$H$4 &amp; " 23'!$I$4") * $B$2</f>
        <v>44.799999999999976</v>
      </c>
      <c r="D22">
        <f>'Step 620-670'!$G$12-10000</f>
        <v>12</v>
      </c>
      <c r="E22" s="3">
        <f t="shared" ca="1" si="0"/>
        <v>5.3571428571428603E-2</v>
      </c>
      <c r="F22" s="3" t="s">
        <v>46</v>
      </c>
      <c r="G22" s="3">
        <v>1</v>
      </c>
      <c r="I22" s="31" t="str">
        <f t="shared" si="1"/>
        <v/>
      </c>
      <c r="J22" s="31" t="str">
        <f t="shared" si="2"/>
        <v xml:space="preserve">,
</v>
      </c>
      <c r="K22" s="10" t="str">
        <f t="shared" si="3"/>
        <v xml:space="preserve">                "sp": "&lt;effectivedate -7cd YYYY-MM-DDT09:00:00+00:00&gt;",</v>
      </c>
      <c r="L22" t="str">
        <f t="shared" ca="1" si="4"/>
        <v xml:space="preserve">                "v": "0.054",</v>
      </c>
      <c r="M22" t="str">
        <f t="shared" si="5"/>
        <v xml:space="preserve">                "q": "E6",</v>
      </c>
      <c r="N22" t="str">
        <f t="shared" si="6"/>
        <v xml:space="preserve">                "e": "1",</v>
      </c>
      <c r="O22" t="str">
        <f t="shared" si="7"/>
        <v xml:space="preserve">                "arc": null</v>
      </c>
      <c r="P22" s="11" t="str">
        <f t="shared" ca="1" si="8"/>
        <v xml:space="preserve">              {
                "sp": "&lt;effectivedate -7cd YYYY-MM-DDT09:00:00+00:00&gt;",
                "v": "0.054",
                "q": "E6",
                "e": "1",
                "arc": null
              },
</v>
      </c>
    </row>
    <row r="23" spans="1:16" x14ac:dyDescent="0.25">
      <c r="A23" t="s">
        <v>440</v>
      </c>
      <c r="B23" cm="1">
        <f t="array" aca="1" ref="B23" ca="1">INDIRECT("'[LoadShape.xlsx]" &amp; 'Load Shape Criteria'!$H$4 &amp; " 22'!$L22")</f>
        <v>0.2</v>
      </c>
      <c r="C23" cm="1">
        <f t="array" aca="1" ref="C23" ca="1">INDIRECT("'[LoadShape.xlsx]" &amp; 'Load Shape Criteria'!$H$4 &amp; " 23'!$I$4") * $B$2</f>
        <v>44.799999999999976</v>
      </c>
      <c r="D23">
        <f>'Step 620-670'!$G$12-10000</f>
        <v>12</v>
      </c>
      <c r="E23" s="3">
        <f t="shared" ca="1" si="0"/>
        <v>5.3571428571428603E-2</v>
      </c>
      <c r="F23" s="3" t="s">
        <v>46</v>
      </c>
      <c r="G23" s="3">
        <v>1</v>
      </c>
      <c r="I23" s="31" t="str">
        <f t="shared" si="1"/>
        <v/>
      </c>
      <c r="J23" s="31" t="str">
        <f t="shared" si="2"/>
        <v xml:space="preserve">,
</v>
      </c>
      <c r="K23" s="10" t="str">
        <f t="shared" si="3"/>
        <v xml:space="preserve">                "sp": "&lt;effectivedate -7cd YYYY-MM-DDT09:30:00+00:00&gt;",</v>
      </c>
      <c r="L23" t="str">
        <f t="shared" ca="1" si="4"/>
        <v xml:space="preserve">                "v": "0.054",</v>
      </c>
      <c r="M23" t="str">
        <f t="shared" si="5"/>
        <v xml:space="preserve">                "q": "E6",</v>
      </c>
      <c r="N23" t="str">
        <f t="shared" si="6"/>
        <v xml:space="preserve">                "e": "1",</v>
      </c>
      <c r="O23" t="str">
        <f t="shared" si="7"/>
        <v xml:space="preserve">                "arc": null</v>
      </c>
      <c r="P23" s="11" t="str">
        <f t="shared" ca="1" si="8"/>
        <v xml:space="preserve">              {
                "sp": "&lt;effectivedate -7cd YYYY-MM-DDT09:30:00+00:00&gt;",
                "v": "0.054",
                "q": "E6",
                "e": "1",
                "arc": null
              },
</v>
      </c>
    </row>
    <row r="24" spans="1:16" x14ac:dyDescent="0.25">
      <c r="A24" t="s">
        <v>441</v>
      </c>
      <c r="B24" cm="1">
        <f t="array" aca="1" ref="B24" ca="1">INDIRECT("'[LoadShape.xlsx]" &amp; 'Load Shape Criteria'!$H$4 &amp; " 22'!$L23")</f>
        <v>0.2</v>
      </c>
      <c r="C24" cm="1">
        <f t="array" aca="1" ref="C24" ca="1">INDIRECT("'[LoadShape.xlsx]" &amp; 'Load Shape Criteria'!$H$4 &amp; " 23'!$I$4") * $B$2</f>
        <v>44.799999999999976</v>
      </c>
      <c r="D24">
        <f>'Step 620-670'!$G$12-10000</f>
        <v>12</v>
      </c>
      <c r="E24" s="3">
        <f t="shared" ca="1" si="0"/>
        <v>5.3571428571428603E-2</v>
      </c>
      <c r="F24" s="3" t="s">
        <v>46</v>
      </c>
      <c r="G24" s="3">
        <v>1</v>
      </c>
      <c r="I24" s="31" t="str">
        <f t="shared" si="1"/>
        <v/>
      </c>
      <c r="J24" s="31" t="str">
        <f t="shared" si="2"/>
        <v xml:space="preserve">,
</v>
      </c>
      <c r="K24" s="10" t="str">
        <f t="shared" si="3"/>
        <v xml:space="preserve">                "sp": "&lt;effectivedate -7cd YYYY-MM-DDT10:00:00+00:00&gt;",</v>
      </c>
      <c r="L24" t="str">
        <f t="shared" ca="1" si="4"/>
        <v xml:space="preserve">                "v": "0.054",</v>
      </c>
      <c r="M24" t="str">
        <f t="shared" si="5"/>
        <v xml:space="preserve">                "q": "E6",</v>
      </c>
      <c r="N24" t="str">
        <f t="shared" si="6"/>
        <v xml:space="preserve">                "e": "1",</v>
      </c>
      <c r="O24" t="str">
        <f t="shared" si="7"/>
        <v xml:space="preserve">                "arc": null</v>
      </c>
      <c r="P24" s="11" t="str">
        <f t="shared" ca="1" si="8"/>
        <v xml:space="preserve">              {
                "sp": "&lt;effectivedate -7cd YYYY-MM-DDT10:00:00+00:00&gt;",
                "v": "0.054",
                "q": "E6",
                "e": "1",
                "arc": null
              },
</v>
      </c>
    </row>
    <row r="25" spans="1:16" x14ac:dyDescent="0.25">
      <c r="A25" t="s">
        <v>442</v>
      </c>
      <c r="B25" cm="1">
        <f t="array" aca="1" ref="B25" ca="1">INDIRECT("'[LoadShape.xlsx]" &amp; 'Load Shape Criteria'!$H$4 &amp; " 22'!$L24")</f>
        <v>0.2</v>
      </c>
      <c r="C25" cm="1">
        <f t="array" aca="1" ref="C25" ca="1">INDIRECT("'[LoadShape.xlsx]" &amp; 'Load Shape Criteria'!$H$4 &amp; " 23'!$I$4") * $B$2</f>
        <v>44.799999999999976</v>
      </c>
      <c r="D25">
        <f>'Step 620-670'!$G$12-10000</f>
        <v>12</v>
      </c>
      <c r="E25" s="3">
        <f t="shared" ca="1" si="0"/>
        <v>5.3571428571428603E-2</v>
      </c>
      <c r="F25" s="3" t="s">
        <v>46</v>
      </c>
      <c r="G25" s="3">
        <v>1</v>
      </c>
      <c r="I25" s="31" t="str">
        <f t="shared" si="1"/>
        <v/>
      </c>
      <c r="J25" s="31" t="str">
        <f t="shared" si="2"/>
        <v xml:space="preserve">,
</v>
      </c>
      <c r="K25" s="10" t="str">
        <f t="shared" si="3"/>
        <v xml:space="preserve">                "sp": "&lt;effectivedate -7cd YYYY-MM-DDT10:30:00+00:00&gt;",</v>
      </c>
      <c r="L25" t="str">
        <f t="shared" ca="1" si="4"/>
        <v xml:space="preserve">                "v": "0.054",</v>
      </c>
      <c r="M25" t="str">
        <f t="shared" si="5"/>
        <v xml:space="preserve">                "q": "E6",</v>
      </c>
      <c r="N25" t="str">
        <f t="shared" si="6"/>
        <v xml:space="preserve">                "e": "1",</v>
      </c>
      <c r="O25" t="str">
        <f t="shared" si="7"/>
        <v xml:space="preserve">                "arc": null</v>
      </c>
      <c r="P25" s="11" t="str">
        <f t="shared" ca="1" si="8"/>
        <v xml:space="preserve">              {
                "sp": "&lt;effectivedate -7cd YYYY-MM-DDT10:30:00+00:00&gt;",
                "v": "0.054",
                "q": "E6",
                "e": "1",
                "arc": null
              },
</v>
      </c>
    </row>
    <row r="26" spans="1:16" x14ac:dyDescent="0.25">
      <c r="A26" t="s">
        <v>443</v>
      </c>
      <c r="B26" cm="1">
        <f t="array" aca="1" ref="B26" ca="1">INDIRECT("'[LoadShape.xlsx]" &amp; 'Load Shape Criteria'!$H$4 &amp; " 22'!$L25")</f>
        <v>0.2</v>
      </c>
      <c r="C26" cm="1">
        <f t="array" aca="1" ref="C26" ca="1">INDIRECT("'[LoadShape.xlsx]" &amp; 'Load Shape Criteria'!$H$4 &amp; " 23'!$I$4") * $B$2</f>
        <v>44.799999999999976</v>
      </c>
      <c r="D26">
        <f>'Step 620-670'!$G$12-10000</f>
        <v>12</v>
      </c>
      <c r="E26" s="3">
        <f t="shared" ca="1" si="0"/>
        <v>5.3571428571428603E-2</v>
      </c>
      <c r="F26" s="3" t="s">
        <v>46</v>
      </c>
      <c r="G26" s="3">
        <v>1</v>
      </c>
      <c r="I26" s="31" t="str">
        <f t="shared" si="1"/>
        <v/>
      </c>
      <c r="J26" s="31" t="str">
        <f t="shared" si="2"/>
        <v xml:space="preserve">,
</v>
      </c>
      <c r="K26" s="10" t="str">
        <f t="shared" si="3"/>
        <v xml:space="preserve">                "sp": "&lt;effectivedate -7cd YYYY-MM-DDT11:00:00+00:00&gt;",</v>
      </c>
      <c r="L26" t="str">
        <f t="shared" ca="1" si="4"/>
        <v xml:space="preserve">                "v": "0.054",</v>
      </c>
      <c r="M26" t="str">
        <f t="shared" si="5"/>
        <v xml:space="preserve">                "q": "E6",</v>
      </c>
      <c r="N26" t="str">
        <f t="shared" si="6"/>
        <v xml:space="preserve">                "e": "1",</v>
      </c>
      <c r="O26" t="str">
        <f t="shared" si="7"/>
        <v xml:space="preserve">                "arc": null</v>
      </c>
      <c r="P26" s="11" t="str">
        <f t="shared" ca="1" si="8"/>
        <v xml:space="preserve">              {
                "sp": "&lt;effectivedate -7cd YYYY-MM-DDT11:00:00+00:00&gt;",
                "v": "0.054",
                "q": "E6",
                "e": "1",
                "arc": null
              },
</v>
      </c>
    </row>
    <row r="27" spans="1:16" x14ac:dyDescent="0.25">
      <c r="A27" t="s">
        <v>444</v>
      </c>
      <c r="B27" cm="1">
        <f t="array" aca="1" ref="B27" ca="1">INDIRECT("'[LoadShape.xlsx]" &amp; 'Load Shape Criteria'!$H$4 &amp; " 22'!$L26")</f>
        <v>0.2</v>
      </c>
      <c r="C27" cm="1">
        <f t="array" aca="1" ref="C27" ca="1">INDIRECT("'[LoadShape.xlsx]" &amp; 'Load Shape Criteria'!$H$4 &amp; " 23'!$I$4") * $B$2</f>
        <v>44.799999999999976</v>
      </c>
      <c r="D27">
        <f>'Step 620-670'!$G$12-10000</f>
        <v>12</v>
      </c>
      <c r="E27" s="3">
        <f t="shared" ca="1" si="0"/>
        <v>5.3571428571428603E-2</v>
      </c>
      <c r="F27" s="3" t="s">
        <v>46</v>
      </c>
      <c r="G27" s="3">
        <v>1</v>
      </c>
      <c r="I27" s="31" t="str">
        <f t="shared" si="1"/>
        <v/>
      </c>
      <c r="J27" s="31" t="str">
        <f t="shared" si="2"/>
        <v xml:space="preserve">,
</v>
      </c>
      <c r="K27" s="10" t="str">
        <f t="shared" si="3"/>
        <v xml:space="preserve">                "sp": "&lt;effectivedate -7cd YYYY-MM-DDT11:30:00+00:00&gt;",</v>
      </c>
      <c r="L27" t="str">
        <f t="shared" ca="1" si="4"/>
        <v xml:space="preserve">                "v": "0.054",</v>
      </c>
      <c r="M27" t="str">
        <f t="shared" si="5"/>
        <v xml:space="preserve">                "q": "E6",</v>
      </c>
      <c r="N27" t="str">
        <f t="shared" si="6"/>
        <v xml:space="preserve">                "e": "1",</v>
      </c>
      <c r="O27" t="str">
        <f t="shared" si="7"/>
        <v xml:space="preserve">                "arc": null</v>
      </c>
      <c r="P27" s="11" t="str">
        <f t="shared" ca="1" si="8"/>
        <v xml:space="preserve">              {
                "sp": "&lt;effectivedate -7cd YYYY-MM-DDT11:30:00+00:00&gt;",
                "v": "0.054",
                "q": "E6",
                "e": "1",
                "arc": null
              },
</v>
      </c>
    </row>
    <row r="28" spans="1:16" x14ac:dyDescent="0.25">
      <c r="A28" t="s">
        <v>445</v>
      </c>
      <c r="B28" cm="1">
        <f t="array" aca="1" ref="B28" ca="1">INDIRECT("'[LoadShape.xlsx]" &amp; 'Load Shape Criteria'!$H$4 &amp; " 22'!$L27")</f>
        <v>0.2</v>
      </c>
      <c r="C28" cm="1">
        <f t="array" aca="1" ref="C28" ca="1">INDIRECT("'[LoadShape.xlsx]" &amp; 'Load Shape Criteria'!$H$4 &amp; " 23'!$I$4") * $B$2</f>
        <v>44.799999999999976</v>
      </c>
      <c r="D28">
        <f>'Step 620-670'!$G$12-10000</f>
        <v>12</v>
      </c>
      <c r="E28" s="3">
        <f t="shared" ca="1" si="0"/>
        <v>5.3571428571428603E-2</v>
      </c>
      <c r="F28" s="3" t="s">
        <v>46</v>
      </c>
      <c r="G28" s="3">
        <v>1</v>
      </c>
      <c r="I28" s="31" t="str">
        <f t="shared" si="1"/>
        <v/>
      </c>
      <c r="J28" s="31" t="str">
        <f t="shared" si="2"/>
        <v xml:space="preserve">,
</v>
      </c>
      <c r="K28" s="10" t="str">
        <f t="shared" si="3"/>
        <v xml:space="preserve">                "sp": "&lt;effectivedate -7cd YYYY-MM-DDT12:00:00+00:00&gt;",</v>
      </c>
      <c r="L28" t="str">
        <f t="shared" ca="1" si="4"/>
        <v xml:space="preserve">                "v": "0.054",</v>
      </c>
      <c r="M28" t="str">
        <f t="shared" si="5"/>
        <v xml:space="preserve">                "q": "E6",</v>
      </c>
      <c r="N28" t="str">
        <f t="shared" si="6"/>
        <v xml:space="preserve">                "e": "1",</v>
      </c>
      <c r="O28" t="str">
        <f t="shared" si="7"/>
        <v xml:space="preserve">                "arc": null</v>
      </c>
      <c r="P28" s="11" t="str">
        <f t="shared" ca="1" si="8"/>
        <v xml:space="preserve">              {
                "sp": "&lt;effectivedate -7cd YYYY-MM-DDT12:00:00+00:00&gt;",
                "v": "0.054",
                "q": "E6",
                "e": "1",
                "arc": null
              },
</v>
      </c>
    </row>
    <row r="29" spans="1:16" x14ac:dyDescent="0.25">
      <c r="A29" t="s">
        <v>446</v>
      </c>
      <c r="B29" cm="1">
        <f t="array" aca="1" ref="B29" ca="1">INDIRECT("'[LoadShape.xlsx]" &amp; 'Load Shape Criteria'!$H$4 &amp; " 22'!$L28")</f>
        <v>0.2</v>
      </c>
      <c r="C29" cm="1">
        <f t="array" aca="1" ref="C29" ca="1">INDIRECT("'[LoadShape.xlsx]" &amp; 'Load Shape Criteria'!$H$4 &amp; " 23'!$I$4") * $B$2</f>
        <v>44.799999999999976</v>
      </c>
      <c r="D29">
        <f>'Step 620-670'!$G$12-10000</f>
        <v>12</v>
      </c>
      <c r="E29" s="3">
        <f t="shared" ca="1" si="0"/>
        <v>5.3571428571428603E-2</v>
      </c>
      <c r="F29" s="3" t="s">
        <v>46</v>
      </c>
      <c r="G29" s="3">
        <v>1</v>
      </c>
      <c r="I29" s="31" t="str">
        <f t="shared" si="1"/>
        <v/>
      </c>
      <c r="J29" s="31" t="str">
        <f t="shared" si="2"/>
        <v xml:space="preserve">,
</v>
      </c>
      <c r="K29" s="10" t="str">
        <f t="shared" si="3"/>
        <v xml:space="preserve">                "sp": "&lt;effectivedate -7cd YYYY-MM-DDT12:30:00+00:00&gt;",</v>
      </c>
      <c r="L29" t="str">
        <f t="shared" ca="1" si="4"/>
        <v xml:space="preserve">                "v": "0.054",</v>
      </c>
      <c r="M29" t="str">
        <f t="shared" si="5"/>
        <v xml:space="preserve">                "q": "E6",</v>
      </c>
      <c r="N29" t="str">
        <f t="shared" si="6"/>
        <v xml:space="preserve">                "e": "1",</v>
      </c>
      <c r="O29" t="str">
        <f t="shared" si="7"/>
        <v xml:space="preserve">                "arc": null</v>
      </c>
      <c r="P29" s="11" t="str">
        <f t="shared" ca="1" si="8"/>
        <v xml:space="preserve">              {
                "sp": "&lt;effectivedate -7cd YYYY-MM-DDT12:30:00+00:00&gt;",
                "v": "0.054",
                "q": "E6",
                "e": "1",
                "arc": null
              },
</v>
      </c>
    </row>
    <row r="30" spans="1:16" x14ac:dyDescent="0.25">
      <c r="A30" t="s">
        <v>447</v>
      </c>
      <c r="B30" cm="1">
        <f t="array" aca="1" ref="B30" ca="1">INDIRECT("'[LoadShape.xlsx]" &amp; 'Load Shape Criteria'!$H$4 &amp; " 22'!$L29")</f>
        <v>0.2</v>
      </c>
      <c r="C30" cm="1">
        <f t="array" aca="1" ref="C30" ca="1">INDIRECT("'[LoadShape.xlsx]" &amp; 'Load Shape Criteria'!$H$4 &amp; " 23'!$I$4") * $B$2</f>
        <v>44.799999999999976</v>
      </c>
      <c r="D30">
        <f>'Step 620-670'!$G$12-10000</f>
        <v>12</v>
      </c>
      <c r="E30" s="3">
        <f t="shared" ca="1" si="0"/>
        <v>5.3571428571428603E-2</v>
      </c>
      <c r="F30" s="3" t="s">
        <v>46</v>
      </c>
      <c r="G30" s="3">
        <v>1</v>
      </c>
      <c r="I30" s="31" t="str">
        <f t="shared" si="1"/>
        <v/>
      </c>
      <c r="J30" s="31" t="str">
        <f t="shared" si="2"/>
        <v xml:space="preserve">,
</v>
      </c>
      <c r="K30" s="10" t="str">
        <f t="shared" si="3"/>
        <v xml:space="preserve">                "sp": "&lt;effectivedate -7cd YYYY-MM-DDT13:00:00+00:00&gt;",</v>
      </c>
      <c r="L30" t="str">
        <f t="shared" ca="1" si="4"/>
        <v xml:space="preserve">                "v": "0.054",</v>
      </c>
      <c r="M30" t="str">
        <f t="shared" si="5"/>
        <v xml:space="preserve">                "q": "E6",</v>
      </c>
      <c r="N30" t="str">
        <f t="shared" si="6"/>
        <v xml:space="preserve">                "e": "1",</v>
      </c>
      <c r="O30" t="str">
        <f t="shared" si="7"/>
        <v xml:space="preserve">                "arc": null</v>
      </c>
      <c r="P30" s="11" t="str">
        <f t="shared" ca="1" si="8"/>
        <v xml:space="preserve">              {
                "sp": "&lt;effectivedate -7cd YYYY-MM-DDT13:00:00+00:00&gt;",
                "v": "0.054",
                "q": "E6",
                "e": "1",
                "arc": null
              },
</v>
      </c>
    </row>
    <row r="31" spans="1:16" x14ac:dyDescent="0.25">
      <c r="A31" t="s">
        <v>448</v>
      </c>
      <c r="B31" cm="1">
        <f t="array" aca="1" ref="B31" ca="1">INDIRECT("'[LoadShape.xlsx]" &amp; 'Load Shape Criteria'!$H$4 &amp; " 22'!$L30")</f>
        <v>0.2</v>
      </c>
      <c r="C31" cm="1">
        <f t="array" aca="1" ref="C31" ca="1">INDIRECT("'[LoadShape.xlsx]" &amp; 'Load Shape Criteria'!$H$4 &amp; " 23'!$I$4") * $B$2</f>
        <v>44.799999999999976</v>
      </c>
      <c r="D31">
        <f>'Step 620-670'!$G$12-10000</f>
        <v>12</v>
      </c>
      <c r="E31" s="3">
        <f t="shared" ca="1" si="0"/>
        <v>5.3571428571428603E-2</v>
      </c>
      <c r="F31" s="3" t="s">
        <v>46</v>
      </c>
      <c r="G31" s="3">
        <v>1</v>
      </c>
      <c r="I31" s="31" t="str">
        <f t="shared" si="1"/>
        <v/>
      </c>
      <c r="J31" s="31" t="str">
        <f t="shared" si="2"/>
        <v xml:space="preserve">,
</v>
      </c>
      <c r="K31" s="10" t="str">
        <f t="shared" si="3"/>
        <v xml:space="preserve">                "sp": "&lt;effectivedate -7cd YYYY-MM-DDT13:30:00+00:00&gt;",</v>
      </c>
      <c r="L31" t="str">
        <f t="shared" ca="1" si="4"/>
        <v xml:space="preserve">                "v": "0.054",</v>
      </c>
      <c r="M31" t="str">
        <f t="shared" si="5"/>
        <v xml:space="preserve">                "q": "E6",</v>
      </c>
      <c r="N31" t="str">
        <f t="shared" si="6"/>
        <v xml:space="preserve">                "e": "1",</v>
      </c>
      <c r="O31" t="str">
        <f t="shared" si="7"/>
        <v xml:space="preserve">                "arc": null</v>
      </c>
      <c r="P31" s="11" t="str">
        <f t="shared" ca="1" si="8"/>
        <v xml:space="preserve">              {
                "sp": "&lt;effectivedate -7cd YYYY-MM-DDT13:30:00+00:00&gt;",
                "v": "0.054",
                "q": "E6",
                "e": "1",
                "arc": null
              },
</v>
      </c>
    </row>
    <row r="32" spans="1:16" x14ac:dyDescent="0.25">
      <c r="A32" t="s">
        <v>449</v>
      </c>
      <c r="B32" cm="1">
        <f t="array" aca="1" ref="B32" ca="1">INDIRECT("'[LoadShape.xlsx]" &amp; 'Load Shape Criteria'!$H$4 &amp; " 22'!$L31")</f>
        <v>0.2</v>
      </c>
      <c r="C32" cm="1">
        <f t="array" aca="1" ref="C32" ca="1">INDIRECT("'[LoadShape.xlsx]" &amp; 'Load Shape Criteria'!$H$4 &amp; " 23'!$I$4") * $B$2</f>
        <v>44.799999999999976</v>
      </c>
      <c r="D32">
        <f>'Step 620-670'!$G$12-10000</f>
        <v>12</v>
      </c>
      <c r="E32" s="3">
        <f t="shared" ca="1" si="0"/>
        <v>5.3571428571428603E-2</v>
      </c>
      <c r="F32" s="3" t="s">
        <v>46</v>
      </c>
      <c r="G32" s="3">
        <v>1</v>
      </c>
      <c r="I32" s="31" t="str">
        <f t="shared" si="1"/>
        <v/>
      </c>
      <c r="J32" s="31" t="str">
        <f t="shared" si="2"/>
        <v xml:space="preserve">,
</v>
      </c>
      <c r="K32" s="10" t="str">
        <f t="shared" si="3"/>
        <v xml:space="preserve">                "sp": "&lt;effectivedate -7cd YYYY-MM-DDT14:00:00+00:00&gt;",</v>
      </c>
      <c r="L32" t="str">
        <f t="shared" ca="1" si="4"/>
        <v xml:space="preserve">                "v": "0.054",</v>
      </c>
      <c r="M32" t="str">
        <f t="shared" si="5"/>
        <v xml:space="preserve">                "q": "E6",</v>
      </c>
      <c r="N32" t="str">
        <f t="shared" si="6"/>
        <v xml:space="preserve">                "e": "1",</v>
      </c>
      <c r="O32" t="str">
        <f t="shared" si="7"/>
        <v xml:space="preserve">                "arc": null</v>
      </c>
      <c r="P32" s="11" t="str">
        <f t="shared" ca="1" si="8"/>
        <v xml:space="preserve">              {
                "sp": "&lt;effectivedate -7cd YYYY-MM-DDT14:00:00+00:00&gt;",
                "v": "0.054",
                "q": "E6",
                "e": "1",
                "arc": null
              },
</v>
      </c>
    </row>
    <row r="33" spans="1:16" x14ac:dyDescent="0.25">
      <c r="A33" t="s">
        <v>450</v>
      </c>
      <c r="B33" cm="1">
        <f t="array" aca="1" ref="B33" ca="1">INDIRECT("'[LoadShape.xlsx]" &amp; 'Load Shape Criteria'!$H$4 &amp; " 22'!$L32")</f>
        <v>0.2</v>
      </c>
      <c r="C33" cm="1">
        <f t="array" aca="1" ref="C33" ca="1">INDIRECT("'[LoadShape.xlsx]" &amp; 'Load Shape Criteria'!$H$4 &amp; " 23'!$I$4") * $B$2</f>
        <v>44.799999999999976</v>
      </c>
      <c r="D33">
        <f>'Step 620-670'!$G$12-10000</f>
        <v>12</v>
      </c>
      <c r="E33" s="3">
        <f t="shared" ca="1" si="0"/>
        <v>5.3571428571428603E-2</v>
      </c>
      <c r="F33" s="3" t="s">
        <v>46</v>
      </c>
      <c r="G33" s="3">
        <v>1</v>
      </c>
      <c r="I33" s="31" t="str">
        <f t="shared" si="1"/>
        <v/>
      </c>
      <c r="J33" s="31" t="str">
        <f t="shared" si="2"/>
        <v xml:space="preserve">,
</v>
      </c>
      <c r="K33" s="10" t="str">
        <f t="shared" si="3"/>
        <v xml:space="preserve">                "sp": "&lt;effectivedate -7cd YYYY-MM-DDT14:30:00+00:00&gt;",</v>
      </c>
      <c r="L33" t="str">
        <f t="shared" ca="1" si="4"/>
        <v xml:space="preserve">                "v": "0.054",</v>
      </c>
      <c r="M33" t="str">
        <f t="shared" si="5"/>
        <v xml:space="preserve">                "q": "E6",</v>
      </c>
      <c r="N33" t="str">
        <f t="shared" si="6"/>
        <v xml:space="preserve">                "e": "1",</v>
      </c>
      <c r="O33" t="str">
        <f t="shared" si="7"/>
        <v xml:space="preserve">                "arc": null</v>
      </c>
      <c r="P33" s="11" t="str">
        <f t="shared" ca="1" si="8"/>
        <v xml:space="preserve">              {
                "sp": "&lt;effectivedate -7cd YYYY-MM-DDT14:30:00+00:00&gt;",
                "v": "0.054",
                "q": "E6",
                "e": "1",
                "arc": null
              },
</v>
      </c>
    </row>
    <row r="34" spans="1:16" x14ac:dyDescent="0.25">
      <c r="A34" t="s">
        <v>451</v>
      </c>
      <c r="B34" cm="1">
        <f t="array" aca="1" ref="B34" ca="1">INDIRECT("'[LoadShape.xlsx]" &amp; 'Load Shape Criteria'!$H$4 &amp; " 22'!$L33")</f>
        <v>0.2</v>
      </c>
      <c r="C34" cm="1">
        <f t="array" aca="1" ref="C34" ca="1">INDIRECT("'[LoadShape.xlsx]" &amp; 'Load Shape Criteria'!$H$4 &amp; " 23'!$I$4") * $B$2</f>
        <v>44.799999999999976</v>
      </c>
      <c r="D34">
        <f>'Step 620-670'!$G$12-10000</f>
        <v>12</v>
      </c>
      <c r="E34" s="3">
        <f t="shared" ca="1" si="0"/>
        <v>5.3571428571428603E-2</v>
      </c>
      <c r="F34" s="3" t="s">
        <v>46</v>
      </c>
      <c r="G34" s="3">
        <v>1</v>
      </c>
      <c r="I34" s="31" t="str">
        <f t="shared" si="1"/>
        <v/>
      </c>
      <c r="J34" s="31" t="str">
        <f t="shared" si="2"/>
        <v xml:space="preserve">,
</v>
      </c>
      <c r="K34" s="10" t="str">
        <f t="shared" si="3"/>
        <v xml:space="preserve">                "sp": "&lt;effectivedate -7cd YYYY-MM-DDT15:00:00+00:00&gt;",</v>
      </c>
      <c r="L34" t="str">
        <f t="shared" ca="1" si="4"/>
        <v xml:space="preserve">                "v": "0.054",</v>
      </c>
      <c r="M34" t="str">
        <f t="shared" si="5"/>
        <v xml:space="preserve">                "q": "E6",</v>
      </c>
      <c r="N34" t="str">
        <f t="shared" si="6"/>
        <v xml:space="preserve">                "e": "1",</v>
      </c>
      <c r="O34" t="str">
        <f t="shared" si="7"/>
        <v xml:space="preserve">                "arc": null</v>
      </c>
      <c r="P34" s="11" t="str">
        <f t="shared" ca="1" si="8"/>
        <v xml:space="preserve">              {
                "sp": "&lt;effectivedate -7cd YYYY-MM-DDT15:00:00+00:00&gt;",
                "v": "0.054",
                "q": "E6",
                "e": "1",
                "arc": null
              },
</v>
      </c>
    </row>
    <row r="35" spans="1:16" x14ac:dyDescent="0.25">
      <c r="A35" t="s">
        <v>452</v>
      </c>
      <c r="B35" cm="1">
        <f t="array" aca="1" ref="B35" ca="1">INDIRECT("'[LoadShape.xlsx]" &amp; 'Load Shape Criteria'!$H$4 &amp; " 22'!$L34")</f>
        <v>0.2</v>
      </c>
      <c r="C35" cm="1">
        <f t="array" aca="1" ref="C35" ca="1">INDIRECT("'[LoadShape.xlsx]" &amp; 'Load Shape Criteria'!$H$4 &amp; " 23'!$I$4") * $B$2</f>
        <v>44.799999999999976</v>
      </c>
      <c r="D35">
        <f>'Step 620-670'!$G$12-10000</f>
        <v>12</v>
      </c>
      <c r="E35" s="3">
        <f t="shared" ca="1" si="0"/>
        <v>5.3571428571428603E-2</v>
      </c>
      <c r="F35" s="3" t="s">
        <v>46</v>
      </c>
      <c r="G35" s="3">
        <v>1</v>
      </c>
      <c r="I35" s="31" t="str">
        <f t="shared" si="1"/>
        <v/>
      </c>
      <c r="J35" s="31" t="str">
        <f t="shared" si="2"/>
        <v xml:space="preserve">,
</v>
      </c>
      <c r="K35" s="10" t="str">
        <f t="shared" si="3"/>
        <v xml:space="preserve">                "sp": "&lt;effectivedate -7cd YYYY-MM-DDT15:30:00+00:00&gt;",</v>
      </c>
      <c r="L35" t="str">
        <f t="shared" ca="1" si="4"/>
        <v xml:space="preserve">                "v": "0.054",</v>
      </c>
      <c r="M35" t="str">
        <f t="shared" si="5"/>
        <v xml:space="preserve">                "q": "E6",</v>
      </c>
      <c r="N35" t="str">
        <f t="shared" si="6"/>
        <v xml:space="preserve">                "e": "1",</v>
      </c>
      <c r="O35" t="str">
        <f t="shared" si="7"/>
        <v xml:space="preserve">                "arc": null</v>
      </c>
      <c r="P35" s="11" t="str">
        <f t="shared" ca="1" si="8"/>
        <v xml:space="preserve">              {
                "sp": "&lt;effectivedate -7cd YYYY-MM-DDT15:30:00+00:00&gt;",
                "v": "0.054",
                "q": "E6",
                "e": "1",
                "arc": null
              },
</v>
      </c>
    </row>
    <row r="36" spans="1:16" x14ac:dyDescent="0.25">
      <c r="A36" t="s">
        <v>453</v>
      </c>
      <c r="B36" cm="1">
        <f t="array" aca="1" ref="B36" ca="1">INDIRECT("'[LoadShape.xlsx]" &amp; 'Load Shape Criteria'!$H$4 &amp; " 22'!$L35")</f>
        <v>0.2</v>
      </c>
      <c r="C36" cm="1">
        <f t="array" aca="1" ref="C36" ca="1">INDIRECT("'[LoadShape.xlsx]" &amp; 'Load Shape Criteria'!$H$4 &amp; " 23'!$I$4") * $B$2</f>
        <v>44.799999999999976</v>
      </c>
      <c r="D36">
        <f>'Step 620-670'!$G$12-10000</f>
        <v>12</v>
      </c>
      <c r="E36" s="3">
        <f t="shared" ca="1" si="0"/>
        <v>5.3571428571428603E-2</v>
      </c>
      <c r="F36" s="3" t="s">
        <v>46</v>
      </c>
      <c r="G36" s="3">
        <v>1</v>
      </c>
      <c r="I36" s="31" t="str">
        <f t="shared" si="1"/>
        <v/>
      </c>
      <c r="J36" s="31" t="str">
        <f t="shared" si="2"/>
        <v xml:space="preserve">,
</v>
      </c>
      <c r="K36" s="10" t="str">
        <f t="shared" si="3"/>
        <v xml:space="preserve">                "sp": "&lt;effectivedate -7cd YYYY-MM-DDT16:00:00+00:00&gt;",</v>
      </c>
      <c r="L36" t="str">
        <f t="shared" ca="1" si="4"/>
        <v xml:space="preserve">                "v": "0.054",</v>
      </c>
      <c r="M36" t="str">
        <f t="shared" si="5"/>
        <v xml:space="preserve">                "q": "E6",</v>
      </c>
      <c r="N36" t="str">
        <f t="shared" si="6"/>
        <v xml:space="preserve">                "e": "1",</v>
      </c>
      <c r="O36" t="str">
        <f t="shared" si="7"/>
        <v xml:space="preserve">                "arc": null</v>
      </c>
      <c r="P36" s="11" t="str">
        <f t="shared" ca="1" si="8"/>
        <v xml:space="preserve">              {
                "sp": "&lt;effectivedate -7cd YYYY-MM-DDT16:00:00+00:00&gt;",
                "v": "0.054",
                "q": "E6",
                "e": "1",
                "arc": null
              },
</v>
      </c>
    </row>
    <row r="37" spans="1:16" x14ac:dyDescent="0.25">
      <c r="A37" t="s">
        <v>454</v>
      </c>
      <c r="B37" cm="1">
        <f t="array" aca="1" ref="B37" ca="1">INDIRECT("'[LoadShape.xlsx]" &amp; 'Load Shape Criteria'!$H$4 &amp; " 22'!$L36")</f>
        <v>0.1</v>
      </c>
      <c r="C37" cm="1">
        <f t="array" aca="1" ref="C37" ca="1">INDIRECT("'[LoadShape.xlsx]" &amp; 'Load Shape Criteria'!$H$4 &amp; " 23'!$I$4") * $B$2</f>
        <v>44.799999999999976</v>
      </c>
      <c r="D37">
        <f>'Step 620-670'!$G$12-10000</f>
        <v>12</v>
      </c>
      <c r="E37" s="3">
        <f t="shared" ca="1" si="0"/>
        <v>2.6785714285714302E-2</v>
      </c>
      <c r="F37" s="3" t="s">
        <v>46</v>
      </c>
      <c r="G37" s="3">
        <v>1</v>
      </c>
      <c r="I37" s="31" t="str">
        <f t="shared" si="1"/>
        <v/>
      </c>
      <c r="J37" s="31" t="str">
        <f t="shared" si="2"/>
        <v xml:space="preserve">,
</v>
      </c>
      <c r="K37" s="10" t="str">
        <f t="shared" si="3"/>
        <v xml:space="preserve">                "sp": "&lt;effectivedate -7cd YYYY-MM-DDT16:30:00+00:00&gt;",</v>
      </c>
      <c r="L37" t="str">
        <f t="shared" ca="1" si="4"/>
        <v xml:space="preserve">                "v": "0.027",</v>
      </c>
      <c r="M37" t="str">
        <f t="shared" si="5"/>
        <v xml:space="preserve">                "q": "E6",</v>
      </c>
      <c r="N37" t="str">
        <f t="shared" si="6"/>
        <v xml:space="preserve">                "e": "1",</v>
      </c>
      <c r="O37" t="str">
        <f t="shared" si="7"/>
        <v xml:space="preserve">                "arc": null</v>
      </c>
      <c r="P37" s="11" t="str">
        <f t="shared" ca="1" si="8"/>
        <v xml:space="preserve">              {
                "sp": "&lt;effectivedate -7cd YYYY-MM-DDT16:30:00+00:00&gt;",
                "v": "0.027",
                "q": "E6",
                "e": "1",
                "arc": null
              },
</v>
      </c>
    </row>
    <row r="38" spans="1:16" x14ac:dyDescent="0.25">
      <c r="A38" t="s">
        <v>455</v>
      </c>
      <c r="B38" cm="1">
        <f t="array" aca="1" ref="B38" ca="1">INDIRECT("'[LoadShape.xlsx]" &amp; 'Load Shape Criteria'!$H$4 &amp; " 22'!$L37")</f>
        <v>0.1</v>
      </c>
      <c r="C38" cm="1">
        <f t="array" aca="1" ref="C38" ca="1">INDIRECT("'[LoadShape.xlsx]" &amp; 'Load Shape Criteria'!$H$4 &amp; " 23'!$I$4") * $B$2</f>
        <v>44.799999999999976</v>
      </c>
      <c r="D38">
        <f>'Step 620-670'!$G$12-10000</f>
        <v>12</v>
      </c>
      <c r="E38" s="3">
        <f t="shared" ca="1" si="0"/>
        <v>2.6785714285714302E-2</v>
      </c>
      <c r="F38" s="3" t="s">
        <v>46</v>
      </c>
      <c r="G38" s="3">
        <v>1</v>
      </c>
      <c r="I38" s="31" t="str">
        <f t="shared" si="1"/>
        <v/>
      </c>
      <c r="J38" s="31" t="str">
        <f t="shared" si="2"/>
        <v xml:space="preserve">,
</v>
      </c>
      <c r="K38" s="10" t="str">
        <f t="shared" si="3"/>
        <v xml:space="preserve">                "sp": "&lt;effectivedate -7cd YYYY-MM-DDT17:00:00+00:00&gt;",</v>
      </c>
      <c r="L38" t="str">
        <f t="shared" ca="1" si="4"/>
        <v xml:space="preserve">                "v": "0.027",</v>
      </c>
      <c r="M38" t="str">
        <f t="shared" si="5"/>
        <v xml:space="preserve">                "q": "E6",</v>
      </c>
      <c r="N38" t="str">
        <f t="shared" si="6"/>
        <v xml:space="preserve">                "e": "1",</v>
      </c>
      <c r="O38" t="str">
        <f t="shared" si="7"/>
        <v xml:space="preserve">                "arc": null</v>
      </c>
      <c r="P38" s="11" t="str">
        <f t="shared" ca="1" si="8"/>
        <v xml:space="preserve">              {
                "sp": "&lt;effectivedate -7cd YYYY-MM-DDT17:00:00+00:00&gt;",
                "v": "0.027",
                "q": "E6",
                "e": "1",
                "arc": null
              },
</v>
      </c>
    </row>
    <row r="39" spans="1:16" x14ac:dyDescent="0.25">
      <c r="A39" t="s">
        <v>456</v>
      </c>
      <c r="B39" cm="1">
        <f t="array" aca="1" ref="B39" ca="1">INDIRECT("'[LoadShape.xlsx]" &amp; 'Load Shape Criteria'!$H$4 &amp; " 22'!$L38")</f>
        <v>0.1</v>
      </c>
      <c r="C39" cm="1">
        <f t="array" aca="1" ref="C39" ca="1">INDIRECT("'[LoadShape.xlsx]" &amp; 'Load Shape Criteria'!$H$4 &amp; " 23'!$I$4") * $B$2</f>
        <v>44.799999999999976</v>
      </c>
      <c r="D39">
        <f>'Step 620-670'!$G$12-10000</f>
        <v>12</v>
      </c>
      <c r="E39" s="3">
        <f t="shared" ca="1" si="0"/>
        <v>2.6785714285714302E-2</v>
      </c>
      <c r="F39" s="3" t="s">
        <v>46</v>
      </c>
      <c r="G39" s="3">
        <v>1</v>
      </c>
      <c r="I39" s="31" t="str">
        <f t="shared" si="1"/>
        <v/>
      </c>
      <c r="J39" s="31" t="str">
        <f t="shared" si="2"/>
        <v xml:space="preserve">,
</v>
      </c>
      <c r="K39" s="10" t="str">
        <f t="shared" si="3"/>
        <v xml:space="preserve">                "sp": "&lt;effectivedate -7cd YYYY-MM-DDT17:30:00+00:00&gt;",</v>
      </c>
      <c r="L39" t="str">
        <f t="shared" ca="1" si="4"/>
        <v xml:space="preserve">                "v": "0.027",</v>
      </c>
      <c r="M39" t="str">
        <f t="shared" si="5"/>
        <v xml:space="preserve">                "q": "E6",</v>
      </c>
      <c r="N39" t="str">
        <f t="shared" si="6"/>
        <v xml:space="preserve">                "e": "1",</v>
      </c>
      <c r="O39" t="str">
        <f t="shared" si="7"/>
        <v xml:space="preserve">                "arc": null</v>
      </c>
      <c r="P39" s="11" t="str">
        <f t="shared" ca="1" si="8"/>
        <v xml:space="preserve">              {
                "sp": "&lt;effectivedate -7cd YYYY-MM-DDT17:30:00+00:00&gt;",
                "v": "0.027",
                "q": "E6",
                "e": "1",
                "arc": null
              },
</v>
      </c>
    </row>
    <row r="40" spans="1:16" x14ac:dyDescent="0.25">
      <c r="A40" t="s">
        <v>457</v>
      </c>
      <c r="B40" cm="1">
        <f t="array" aca="1" ref="B40" ca="1">INDIRECT("'[LoadShape.xlsx]" &amp; 'Load Shape Criteria'!$H$4 &amp; " 22'!$L39")</f>
        <v>0.1</v>
      </c>
      <c r="C40" cm="1">
        <f t="array" aca="1" ref="C40" ca="1">INDIRECT("'[LoadShape.xlsx]" &amp; 'Load Shape Criteria'!$H$4 &amp; " 23'!$I$4") * $B$2</f>
        <v>44.799999999999976</v>
      </c>
      <c r="D40">
        <f>'Step 620-670'!$G$12-10000</f>
        <v>12</v>
      </c>
      <c r="E40" s="3">
        <f t="shared" ca="1" si="0"/>
        <v>2.6785714285714302E-2</v>
      </c>
      <c r="F40" s="3" t="s">
        <v>46</v>
      </c>
      <c r="G40" s="3">
        <v>1</v>
      </c>
      <c r="I40" s="31" t="str">
        <f t="shared" si="1"/>
        <v/>
      </c>
      <c r="J40" s="31" t="str">
        <f t="shared" si="2"/>
        <v xml:space="preserve">,
</v>
      </c>
      <c r="K40" s="10" t="str">
        <f t="shared" si="3"/>
        <v xml:space="preserve">                "sp": "&lt;effectivedate -7cd YYYY-MM-DDT18:00:00+00:00&gt;",</v>
      </c>
      <c r="L40" t="str">
        <f t="shared" ca="1" si="4"/>
        <v xml:space="preserve">                "v": "0.027",</v>
      </c>
      <c r="M40" t="str">
        <f t="shared" si="5"/>
        <v xml:space="preserve">                "q": "E6",</v>
      </c>
      <c r="N40" t="str">
        <f t="shared" si="6"/>
        <v xml:space="preserve">                "e": "1",</v>
      </c>
      <c r="O40" t="str">
        <f t="shared" si="7"/>
        <v xml:space="preserve">                "arc": null</v>
      </c>
      <c r="P40" s="11" t="str">
        <f t="shared" ca="1" si="8"/>
        <v xml:space="preserve">              {
                "sp": "&lt;effectivedate -7cd YYYY-MM-DDT18:00:00+00:00&gt;",
                "v": "0.027",
                "q": "E6",
                "e": "1",
                "arc": null
              },
</v>
      </c>
    </row>
    <row r="41" spans="1:16" x14ac:dyDescent="0.25">
      <c r="A41" t="s">
        <v>458</v>
      </c>
      <c r="B41" cm="1">
        <f t="array" aca="1" ref="B41" ca="1">INDIRECT("'[LoadShape.xlsx]" &amp; 'Load Shape Criteria'!$H$4 &amp; " 22'!$L40")</f>
        <v>0.1</v>
      </c>
      <c r="C41" cm="1">
        <f t="array" aca="1" ref="C41" ca="1">INDIRECT("'[LoadShape.xlsx]" &amp; 'Load Shape Criteria'!$H$4 &amp; " 23'!$I$4") * $B$2</f>
        <v>44.799999999999976</v>
      </c>
      <c r="D41">
        <f>'Step 620-670'!$G$12-10000</f>
        <v>12</v>
      </c>
      <c r="E41" s="3">
        <f t="shared" ca="1" si="0"/>
        <v>2.6785714285714302E-2</v>
      </c>
      <c r="F41" s="3" t="s">
        <v>46</v>
      </c>
      <c r="G41" s="3">
        <v>1</v>
      </c>
      <c r="I41" s="31" t="str">
        <f t="shared" si="1"/>
        <v/>
      </c>
      <c r="J41" s="31" t="str">
        <f t="shared" si="2"/>
        <v xml:space="preserve">,
</v>
      </c>
      <c r="K41" s="10" t="str">
        <f t="shared" si="3"/>
        <v xml:space="preserve">                "sp": "&lt;effectivedate -7cd YYYY-MM-DDT18:30:00+00:00&gt;",</v>
      </c>
      <c r="L41" t="str">
        <f t="shared" ca="1" si="4"/>
        <v xml:space="preserve">                "v": "0.027",</v>
      </c>
      <c r="M41" t="str">
        <f t="shared" si="5"/>
        <v xml:space="preserve">                "q": "E6",</v>
      </c>
      <c r="N41" t="str">
        <f t="shared" si="6"/>
        <v xml:space="preserve">                "e": "1",</v>
      </c>
      <c r="O41" t="str">
        <f t="shared" si="7"/>
        <v xml:space="preserve">                "arc": null</v>
      </c>
      <c r="P41" s="11" t="str">
        <f t="shared" ca="1" si="8"/>
        <v xml:space="preserve">              {
                "sp": "&lt;effectivedate -7cd YYYY-MM-DDT18:30:00+00:00&gt;",
                "v": "0.027",
                "q": "E6",
                "e": "1",
                "arc": null
              },
</v>
      </c>
    </row>
    <row r="42" spans="1:16" x14ac:dyDescent="0.25">
      <c r="A42" t="s">
        <v>459</v>
      </c>
      <c r="B42" cm="1">
        <f t="array" aca="1" ref="B42" ca="1">INDIRECT("'[LoadShape.xlsx]" &amp; 'Load Shape Criteria'!$H$4 &amp; " 22'!$L41")</f>
        <v>0.1</v>
      </c>
      <c r="C42" cm="1">
        <f t="array" aca="1" ref="C42" ca="1">INDIRECT("'[LoadShape.xlsx]" &amp; 'Load Shape Criteria'!$H$4 &amp; " 23'!$I$4") * $B$2</f>
        <v>44.799999999999976</v>
      </c>
      <c r="D42">
        <f>'Step 620-670'!$G$12-10000</f>
        <v>12</v>
      </c>
      <c r="E42" s="3">
        <f t="shared" ca="1" si="0"/>
        <v>2.6785714285714302E-2</v>
      </c>
      <c r="F42" s="3" t="s">
        <v>46</v>
      </c>
      <c r="G42" s="3">
        <v>1</v>
      </c>
      <c r="I42" s="31" t="str">
        <f t="shared" si="1"/>
        <v/>
      </c>
      <c r="J42" s="31" t="str">
        <f t="shared" si="2"/>
        <v xml:space="preserve">,
</v>
      </c>
      <c r="K42" s="10" t="str">
        <f t="shared" si="3"/>
        <v xml:space="preserve">                "sp": "&lt;effectivedate -7cd YYYY-MM-DDT19:00:00+00:00&gt;",</v>
      </c>
      <c r="L42" t="str">
        <f t="shared" ca="1" si="4"/>
        <v xml:space="preserve">                "v": "0.027",</v>
      </c>
      <c r="M42" t="str">
        <f t="shared" si="5"/>
        <v xml:space="preserve">                "q": "E6",</v>
      </c>
      <c r="N42" t="str">
        <f t="shared" si="6"/>
        <v xml:space="preserve">                "e": "1",</v>
      </c>
      <c r="O42" t="str">
        <f t="shared" si="7"/>
        <v xml:space="preserve">                "arc": null</v>
      </c>
      <c r="P42" s="11" t="str">
        <f t="shared" ca="1" si="8"/>
        <v xml:space="preserve">              {
                "sp": "&lt;effectivedate -7cd YYYY-MM-DDT19:00:00+00:00&gt;",
                "v": "0.027",
                "q": "E6",
                "e": "1",
                "arc": null
              },
</v>
      </c>
    </row>
    <row r="43" spans="1:16" x14ac:dyDescent="0.25">
      <c r="A43" t="s">
        <v>460</v>
      </c>
      <c r="B43" cm="1">
        <f t="array" aca="1" ref="B43" ca="1">INDIRECT("'[LoadShape.xlsx]" &amp; 'Load Shape Criteria'!$H$4 &amp; " 22'!$L42")</f>
        <v>0.1</v>
      </c>
      <c r="C43" cm="1">
        <f t="array" aca="1" ref="C43" ca="1">INDIRECT("'[LoadShape.xlsx]" &amp; 'Load Shape Criteria'!$H$4 &amp; " 23'!$I$4") * $B$2</f>
        <v>44.799999999999976</v>
      </c>
      <c r="D43">
        <f>'Step 620-670'!$G$12-10000</f>
        <v>12</v>
      </c>
      <c r="E43" s="3">
        <f t="shared" ca="1" si="0"/>
        <v>2.6785714285714302E-2</v>
      </c>
      <c r="F43" s="3" t="s">
        <v>46</v>
      </c>
      <c r="G43" s="3">
        <v>1</v>
      </c>
      <c r="I43" s="31" t="str">
        <f t="shared" si="1"/>
        <v/>
      </c>
      <c r="J43" s="31" t="str">
        <f t="shared" si="2"/>
        <v xml:space="preserve">,
</v>
      </c>
      <c r="K43" s="10" t="str">
        <f t="shared" si="3"/>
        <v xml:space="preserve">                "sp": "&lt;effectivedate -7cd YYYY-MM-DDT19:30:00+00:00&gt;",</v>
      </c>
      <c r="L43" t="str">
        <f t="shared" ca="1" si="4"/>
        <v xml:space="preserve">                "v": "0.027",</v>
      </c>
      <c r="M43" t="str">
        <f t="shared" si="5"/>
        <v xml:space="preserve">                "q": "E6",</v>
      </c>
      <c r="N43" t="str">
        <f t="shared" si="6"/>
        <v xml:space="preserve">                "e": "1",</v>
      </c>
      <c r="O43" t="str">
        <f t="shared" si="7"/>
        <v xml:space="preserve">                "arc": null</v>
      </c>
      <c r="P43" s="11" t="str">
        <f t="shared" ca="1" si="8"/>
        <v xml:space="preserve">              {
                "sp": "&lt;effectivedate -7cd YYYY-MM-DDT19:30:00+00:00&gt;",
                "v": "0.027",
                "q": "E6",
                "e": "1",
                "arc": null
              },
</v>
      </c>
    </row>
    <row r="44" spans="1:16" x14ac:dyDescent="0.25">
      <c r="A44" t="s">
        <v>461</v>
      </c>
      <c r="B44" cm="1">
        <f t="array" aca="1" ref="B44" ca="1">INDIRECT("'[LoadShape.xlsx]" &amp; 'Load Shape Criteria'!$H$4 &amp; " 22'!$L43")</f>
        <v>0.1</v>
      </c>
      <c r="C44" cm="1">
        <f t="array" aca="1" ref="C44" ca="1">INDIRECT("'[LoadShape.xlsx]" &amp; 'Load Shape Criteria'!$H$4 &amp; " 23'!$I$4") * $B$2</f>
        <v>44.799999999999976</v>
      </c>
      <c r="D44">
        <f>'Step 620-670'!$G$12-10000</f>
        <v>12</v>
      </c>
      <c r="E44" s="3">
        <f t="shared" ca="1" si="0"/>
        <v>2.6785714285714302E-2</v>
      </c>
      <c r="F44" s="3" t="s">
        <v>46</v>
      </c>
      <c r="G44" s="3">
        <v>1</v>
      </c>
      <c r="I44" s="31" t="str">
        <f t="shared" si="1"/>
        <v/>
      </c>
      <c r="J44" s="31" t="str">
        <f t="shared" si="2"/>
        <v xml:space="preserve">,
</v>
      </c>
      <c r="K44" s="10" t="str">
        <f t="shared" si="3"/>
        <v xml:space="preserve">                "sp": "&lt;effectivedate -7cd YYYY-MM-DDT20:00:00+00:00&gt;",</v>
      </c>
      <c r="L44" t="str">
        <f t="shared" ca="1" si="4"/>
        <v xml:space="preserve">                "v": "0.027",</v>
      </c>
      <c r="M44" t="str">
        <f t="shared" si="5"/>
        <v xml:space="preserve">                "q": "E6",</v>
      </c>
      <c r="N44" t="str">
        <f t="shared" si="6"/>
        <v xml:space="preserve">                "e": "1",</v>
      </c>
      <c r="O44" t="str">
        <f t="shared" si="7"/>
        <v xml:space="preserve">                "arc": null</v>
      </c>
      <c r="P44" s="11" t="str">
        <f t="shared" ca="1" si="8"/>
        <v xml:space="preserve">              {
                "sp": "&lt;effectivedate -7cd YYYY-MM-DDT20:00:00+00:00&gt;",
                "v": "0.027",
                "q": "E6",
                "e": "1",
                "arc": null
              },
</v>
      </c>
    </row>
    <row r="45" spans="1:16" x14ac:dyDescent="0.25">
      <c r="A45" t="s">
        <v>462</v>
      </c>
      <c r="B45" cm="1">
        <f t="array" aca="1" ref="B45" ca="1">INDIRECT("'[LoadShape.xlsx]" &amp; 'Load Shape Criteria'!$H$4 &amp; " 22'!$L44")</f>
        <v>0.1</v>
      </c>
      <c r="C45" cm="1">
        <f t="array" aca="1" ref="C45" ca="1">INDIRECT("'[LoadShape.xlsx]" &amp; 'Load Shape Criteria'!$H$4 &amp; " 23'!$I$4") * $B$2</f>
        <v>44.799999999999976</v>
      </c>
      <c r="D45">
        <f>'Step 620-670'!$G$12-10000</f>
        <v>12</v>
      </c>
      <c r="E45" s="3">
        <f t="shared" ca="1" si="0"/>
        <v>2.6785714285714302E-2</v>
      </c>
      <c r="F45" s="3" t="s">
        <v>46</v>
      </c>
      <c r="G45" s="3">
        <v>1</v>
      </c>
      <c r="I45" s="31" t="str">
        <f t="shared" si="1"/>
        <v/>
      </c>
      <c r="J45" s="31" t="str">
        <f t="shared" si="2"/>
        <v xml:space="preserve">,
</v>
      </c>
      <c r="K45" s="10" t="str">
        <f t="shared" si="3"/>
        <v xml:space="preserve">                "sp": "&lt;effectivedate -7cd YYYY-MM-DDT20:30:00+00:00&gt;",</v>
      </c>
      <c r="L45" t="str">
        <f t="shared" ca="1" si="4"/>
        <v xml:space="preserve">                "v": "0.027",</v>
      </c>
      <c r="M45" t="str">
        <f t="shared" si="5"/>
        <v xml:space="preserve">                "q": "E6",</v>
      </c>
      <c r="N45" t="str">
        <f t="shared" si="6"/>
        <v xml:space="preserve">                "e": "1",</v>
      </c>
      <c r="O45" t="str">
        <f t="shared" si="7"/>
        <v xml:space="preserve">                "arc": null</v>
      </c>
      <c r="P45" s="11" t="str">
        <f t="shared" ca="1" si="8"/>
        <v xml:space="preserve">              {
                "sp": "&lt;effectivedate -7cd YYYY-MM-DDT20:30:00+00:00&gt;",
                "v": "0.027",
                "q": "E6",
                "e": "1",
                "arc": null
              },
</v>
      </c>
    </row>
    <row r="46" spans="1:16" x14ac:dyDescent="0.25">
      <c r="A46" t="s">
        <v>463</v>
      </c>
      <c r="B46" cm="1">
        <f t="array" aca="1" ref="B46" ca="1">INDIRECT("'[LoadShape.xlsx]" &amp; 'Load Shape Criteria'!$H$4 &amp; " 22'!$L45")</f>
        <v>0.1</v>
      </c>
      <c r="C46" cm="1">
        <f t="array" aca="1" ref="C46" ca="1">INDIRECT("'[LoadShape.xlsx]" &amp; 'Load Shape Criteria'!$H$4 &amp; " 23'!$I$4") * $B$2</f>
        <v>44.799999999999976</v>
      </c>
      <c r="D46">
        <f>'Step 620-670'!$G$12-10000</f>
        <v>12</v>
      </c>
      <c r="E46" s="3">
        <f t="shared" ca="1" si="0"/>
        <v>2.6785714285714302E-2</v>
      </c>
      <c r="F46" s="3" t="s">
        <v>46</v>
      </c>
      <c r="G46" s="3">
        <v>1</v>
      </c>
      <c r="I46" s="31" t="str">
        <f t="shared" si="1"/>
        <v/>
      </c>
      <c r="J46" s="31" t="str">
        <f t="shared" si="2"/>
        <v xml:space="preserve">,
</v>
      </c>
      <c r="K46" s="10" t="str">
        <f t="shared" si="3"/>
        <v xml:space="preserve">                "sp": "&lt;effectivedate -7cd YYYY-MM-DDT21:00:00+00:00&gt;",</v>
      </c>
      <c r="L46" t="str">
        <f t="shared" ca="1" si="4"/>
        <v xml:space="preserve">                "v": "0.027",</v>
      </c>
      <c r="M46" t="str">
        <f t="shared" si="5"/>
        <v xml:space="preserve">                "q": "E6",</v>
      </c>
      <c r="N46" t="str">
        <f t="shared" si="6"/>
        <v xml:space="preserve">                "e": "1",</v>
      </c>
      <c r="O46" t="str">
        <f t="shared" si="7"/>
        <v xml:space="preserve">                "arc": null</v>
      </c>
      <c r="P46" s="11" t="str">
        <f t="shared" ca="1" si="8"/>
        <v xml:space="preserve">              {
                "sp": "&lt;effectivedate -7cd YYYY-MM-DDT21:00:00+00:00&gt;",
                "v": "0.027",
                "q": "E6",
                "e": "1",
                "arc": null
              },
</v>
      </c>
    </row>
    <row r="47" spans="1:16" x14ac:dyDescent="0.25">
      <c r="A47" t="s">
        <v>464</v>
      </c>
      <c r="B47" cm="1">
        <f t="array" aca="1" ref="B47" ca="1">INDIRECT("'[LoadShape.xlsx]" &amp; 'Load Shape Criteria'!$H$4 &amp; " 22'!$L46")</f>
        <v>0.1</v>
      </c>
      <c r="C47" cm="1">
        <f t="array" aca="1" ref="C47" ca="1">INDIRECT("'[LoadShape.xlsx]" &amp; 'Load Shape Criteria'!$H$4 &amp; " 23'!$I$4") * $B$2</f>
        <v>44.799999999999976</v>
      </c>
      <c r="D47">
        <f>'Step 620-670'!$G$12-10000</f>
        <v>12</v>
      </c>
      <c r="E47" s="3">
        <f t="shared" ca="1" si="0"/>
        <v>2.6785714285714302E-2</v>
      </c>
      <c r="F47" s="3" t="s">
        <v>46</v>
      </c>
      <c r="G47" s="3">
        <v>1</v>
      </c>
      <c r="I47" s="31" t="str">
        <f t="shared" si="1"/>
        <v/>
      </c>
      <c r="J47" s="31" t="str">
        <f t="shared" si="2"/>
        <v xml:space="preserve">,
</v>
      </c>
      <c r="K47" s="10" t="str">
        <f t="shared" si="3"/>
        <v xml:space="preserve">                "sp": "&lt;effectivedate -7cd YYYY-MM-DDT21:30:00+00:00&gt;",</v>
      </c>
      <c r="L47" t="str">
        <f t="shared" ca="1" si="4"/>
        <v xml:space="preserve">                "v": "0.027",</v>
      </c>
      <c r="M47" t="str">
        <f t="shared" si="5"/>
        <v xml:space="preserve">                "q": "E6",</v>
      </c>
      <c r="N47" t="str">
        <f t="shared" si="6"/>
        <v xml:space="preserve">                "e": "1",</v>
      </c>
      <c r="O47" t="str">
        <f t="shared" si="7"/>
        <v xml:space="preserve">                "arc": null</v>
      </c>
      <c r="P47" s="11" t="str">
        <f t="shared" ca="1" si="8"/>
        <v xml:space="preserve">              {
                "sp": "&lt;effectivedate -7cd YYYY-MM-DDT21:30:00+00:00&gt;",
                "v": "0.027",
                "q": "E6",
                "e": "1",
                "arc": null
              },
</v>
      </c>
    </row>
    <row r="48" spans="1:16" x14ac:dyDescent="0.25">
      <c r="A48" t="s">
        <v>465</v>
      </c>
      <c r="B48" cm="1">
        <f t="array" aca="1" ref="B48" ca="1">INDIRECT("'[LoadShape.xlsx]" &amp; 'Load Shape Criteria'!$H$4 &amp; " 22'!$L47")</f>
        <v>0.1</v>
      </c>
      <c r="C48" cm="1">
        <f t="array" aca="1" ref="C48" ca="1">INDIRECT("'[LoadShape.xlsx]" &amp; 'Load Shape Criteria'!$H$4 &amp; " 23'!$I$4") * $B$2</f>
        <v>44.799999999999976</v>
      </c>
      <c r="D48">
        <f>'Step 620-670'!$G$12-10000</f>
        <v>12</v>
      </c>
      <c r="E48" s="3">
        <f t="shared" ca="1" si="0"/>
        <v>2.6785714285714302E-2</v>
      </c>
      <c r="F48" s="3" t="s">
        <v>46</v>
      </c>
      <c r="G48" s="3">
        <v>1</v>
      </c>
      <c r="I48" s="31" t="str">
        <f t="shared" si="1"/>
        <v/>
      </c>
      <c r="J48" s="31" t="str">
        <f t="shared" si="2"/>
        <v xml:space="preserve">,
</v>
      </c>
      <c r="K48" s="10" t="str">
        <f t="shared" si="3"/>
        <v xml:space="preserve">                "sp": "&lt;effectivedate -7cd YYYY-MM-DDT22:00:00+00:00&gt;",</v>
      </c>
      <c r="L48" t="str">
        <f t="shared" ca="1" si="4"/>
        <v xml:space="preserve">                "v": "0.027",</v>
      </c>
      <c r="M48" t="str">
        <f t="shared" si="5"/>
        <v xml:space="preserve">                "q": "E6",</v>
      </c>
      <c r="N48" t="str">
        <f t="shared" si="6"/>
        <v xml:space="preserve">                "e": "1",</v>
      </c>
      <c r="O48" t="str">
        <f t="shared" si="7"/>
        <v xml:space="preserve">                "arc": null</v>
      </c>
      <c r="P48" s="11" t="str">
        <f t="shared" ca="1" si="8"/>
        <v xml:space="preserve">              {
                "sp": "&lt;effectivedate -7cd YYYY-MM-DDT22:00:00+00:00&gt;",
                "v": "0.027",
                "q": "E6",
                "e": "1",
                "arc": null
              },
</v>
      </c>
    </row>
    <row r="49" spans="1:16" x14ac:dyDescent="0.25">
      <c r="A49" t="s">
        <v>466</v>
      </c>
      <c r="B49" cm="1">
        <f t="array" aca="1" ref="B49" ca="1">INDIRECT("'[LoadShape.xlsx]" &amp; 'Load Shape Criteria'!$H$4 &amp; " 22'!$L48")</f>
        <v>0.1</v>
      </c>
      <c r="C49" cm="1">
        <f t="array" aca="1" ref="C49" ca="1">INDIRECT("'[LoadShape.xlsx]" &amp; 'Load Shape Criteria'!$H$4 &amp; " 23'!$I$4") * $B$2</f>
        <v>44.799999999999976</v>
      </c>
      <c r="D49">
        <f>'Step 620-670'!$G$12-10000</f>
        <v>12</v>
      </c>
      <c r="E49" s="3">
        <f t="shared" ca="1" si="0"/>
        <v>2.6785714285714302E-2</v>
      </c>
      <c r="F49" s="3" t="s">
        <v>46</v>
      </c>
      <c r="G49" s="3">
        <v>1</v>
      </c>
      <c r="I49" s="31" t="str">
        <f t="shared" si="1"/>
        <v/>
      </c>
      <c r="J49" s="31" t="str">
        <f t="shared" si="2"/>
        <v xml:space="preserve">,
</v>
      </c>
      <c r="K49" s="10" t="str">
        <f t="shared" si="3"/>
        <v xml:space="preserve">                "sp": "&lt;effectivedate -7cd YYYY-MM-DDT22:30:00+00:00&gt;",</v>
      </c>
      <c r="L49" t="str">
        <f t="shared" ca="1" si="4"/>
        <v xml:space="preserve">                "v": "0.027",</v>
      </c>
      <c r="M49" t="str">
        <f t="shared" si="5"/>
        <v xml:space="preserve">                "q": "E6",</v>
      </c>
      <c r="N49" t="str">
        <f t="shared" si="6"/>
        <v xml:space="preserve">                "e": "1",</v>
      </c>
      <c r="O49" t="str">
        <f t="shared" si="7"/>
        <v xml:space="preserve">                "arc": null</v>
      </c>
      <c r="P49" s="11" t="str">
        <f t="shared" ca="1" si="8"/>
        <v xml:space="preserve">              {
                "sp": "&lt;effectivedate -7cd YYYY-MM-DDT22:30:00+00:00&gt;",
                "v": "0.027",
                "q": "E6",
                "e": "1",
                "arc": null
              },
</v>
      </c>
    </row>
    <row r="50" spans="1:16" x14ac:dyDescent="0.25">
      <c r="A50" t="s">
        <v>467</v>
      </c>
      <c r="B50" cm="1">
        <f t="array" aca="1" ref="B50" ca="1">INDIRECT("'[LoadShape.xlsx]" &amp; 'Load Shape Criteria'!$H$4 &amp; " 22'!$L49")</f>
        <v>0.1</v>
      </c>
      <c r="C50" cm="1">
        <f t="array" aca="1" ref="C50" ca="1">INDIRECT("'[LoadShape.xlsx]" &amp; 'Load Shape Criteria'!$H$4 &amp; " 23'!$I$4") * $B$2</f>
        <v>44.799999999999976</v>
      </c>
      <c r="D50">
        <f>'Step 620-670'!$G$12-10000</f>
        <v>12</v>
      </c>
      <c r="E50" s="3">
        <f t="shared" ca="1" si="0"/>
        <v>2.6785714285714302E-2</v>
      </c>
      <c r="F50" s="3" t="s">
        <v>46</v>
      </c>
      <c r="G50" s="3">
        <v>1</v>
      </c>
      <c r="I50" s="31" t="str">
        <f t="shared" si="1"/>
        <v/>
      </c>
      <c r="J50" s="31" t="str">
        <f t="shared" si="2"/>
        <v xml:space="preserve">,
</v>
      </c>
      <c r="K50" s="10" t="str">
        <f t="shared" si="3"/>
        <v xml:space="preserve">                "sp": "&lt;effectivedate -7cd YYYY-MM-DDT23:00:00+00:00&gt;",</v>
      </c>
      <c r="L50" t="str">
        <f t="shared" ca="1" si="4"/>
        <v xml:space="preserve">                "v": "0.027",</v>
      </c>
      <c r="M50" t="str">
        <f t="shared" si="5"/>
        <v xml:space="preserve">                "q": "E6",</v>
      </c>
      <c r="N50" t="str">
        <f t="shared" si="6"/>
        <v xml:space="preserve">                "e": "1",</v>
      </c>
      <c r="O50" t="str">
        <f t="shared" si="7"/>
        <v xml:space="preserve">                "arc": null</v>
      </c>
      <c r="P50" s="11" t="str">
        <f t="shared" ca="1" si="8"/>
        <v xml:space="preserve">              {
                "sp": "&lt;effectivedate -7cd YYYY-MM-DDT23:00:00+00:00&gt;",
                "v": "0.027",
                "q": "E6",
                "e": "1",
                "arc": null
              },
</v>
      </c>
    </row>
    <row r="51" spans="1:16" x14ac:dyDescent="0.25">
      <c r="A51" t="s">
        <v>468</v>
      </c>
      <c r="B51" cm="1">
        <f t="array" aca="1" ref="B51" ca="1">INDIRECT("'[LoadShape.xlsx]" &amp; 'Load Shape Criteria'!$H$4 &amp; " 22'!$L50")</f>
        <v>0.1</v>
      </c>
      <c r="C51" cm="1">
        <f t="array" aca="1" ref="C51" ca="1">INDIRECT("'[LoadShape.xlsx]" &amp; 'Load Shape Criteria'!$H$4 &amp; " 23'!$I$4") * $B$2</f>
        <v>44.799999999999976</v>
      </c>
      <c r="D51">
        <f>'Step 620-670'!$G$12-10000</f>
        <v>12</v>
      </c>
      <c r="E51" s="3">
        <f t="shared" ca="1" si="0"/>
        <v>2.6785714285714302E-2</v>
      </c>
      <c r="F51" s="3" t="s">
        <v>46</v>
      </c>
      <c r="G51" s="3">
        <v>1</v>
      </c>
      <c r="I51" s="31" t="str">
        <f t="shared" si="1"/>
        <v/>
      </c>
      <c r="J51" s="31" t="str">
        <f t="shared" si="2"/>
        <v xml:space="preserve">,
</v>
      </c>
      <c r="K51" s="10" t="str">
        <f t="shared" si="3"/>
        <v xml:space="preserve">                "sp": "&lt;effectivedate -7cd YYYY-MM-DDT23:30:00+00:00&gt;",</v>
      </c>
      <c r="L51" t="str">
        <f t="shared" ca="1" si="4"/>
        <v xml:space="preserve">                "v": "0.027",</v>
      </c>
      <c r="M51" t="str">
        <f t="shared" si="5"/>
        <v xml:space="preserve">                "q": "E6",</v>
      </c>
      <c r="N51" t="str">
        <f t="shared" si="6"/>
        <v xml:space="preserve">                "e": "1",</v>
      </c>
      <c r="O51" t="str">
        <f t="shared" si="7"/>
        <v xml:space="preserve">                "arc": null</v>
      </c>
      <c r="P51" s="11" t="str">
        <f t="shared" ca="1" si="8"/>
        <v xml:space="preserve">              {
                "sp": "&lt;effectivedate -7cd YYYY-MM-DDT23:30:00+00:00&gt;",
                "v": "0.027",
                "q": "E6",
                "e": "1",
                "arc": null
              },
</v>
      </c>
    </row>
    <row r="52" spans="1:16" x14ac:dyDescent="0.25">
      <c r="A52" t="s">
        <v>374</v>
      </c>
      <c r="B52" cm="1">
        <f t="array" aca="1" ref="B52" ca="1">INDIRECT("'[LoadShape.xlsx]" &amp; 'Load Shape Criteria'!$H$4 &amp; " 22'!$L51")</f>
        <v>0.1</v>
      </c>
      <c r="C52" cm="1">
        <f t="array" aca="1" ref="C52" ca="1">INDIRECT("'[LoadShape.xlsx]" &amp; 'Load Shape Criteria'!$H$4 &amp; " 23'!$I$4") * $B$2</f>
        <v>44.799999999999976</v>
      </c>
      <c r="D52">
        <f>'Step 620-670'!$G$12-10000</f>
        <v>12</v>
      </c>
      <c r="E52" s="3">
        <f t="shared" ca="1" si="0"/>
        <v>2.6785714285714302E-2</v>
      </c>
      <c r="F52" s="3" t="s">
        <v>46</v>
      </c>
      <c r="G52" s="3">
        <v>1</v>
      </c>
      <c r="I52" s="31" t="str">
        <f t="shared" si="1"/>
        <v/>
      </c>
      <c r="J52" s="31" t="str">
        <f t="shared" si="2"/>
        <v xml:space="preserve">
           ]
          },
</v>
      </c>
      <c r="K52" s="10" t="str">
        <f t="shared" si="3"/>
        <v xml:space="preserve">                "sp": "&lt;effectivedate -6cd YYYY-MM-DDT00:00:00+00:00&gt;",</v>
      </c>
      <c r="L52" t="str">
        <f t="shared" ca="1" si="4"/>
        <v xml:space="preserve">                "v": "0.027",</v>
      </c>
      <c r="M52" t="str">
        <f t="shared" si="5"/>
        <v xml:space="preserve">                "q": "E6",</v>
      </c>
      <c r="N52" t="str">
        <f t="shared" si="6"/>
        <v xml:space="preserve">                "e": "1",</v>
      </c>
      <c r="O52" t="str">
        <f t="shared" si="7"/>
        <v xml:space="preserve">                "arc": null</v>
      </c>
      <c r="P52" s="11" t="str">
        <f t="shared" ca="1" si="8"/>
        <v xml:space="preserve">              {
                "sp": "&lt;effectivedate -6cd YYYY-MM-DDT00:00:00+00:00&gt;",
                "v": "0.027",
                "q": "E6",
                "e": "1",
                "arc": null
              }
           ]
          },
</v>
      </c>
    </row>
    <row r="53" spans="1:16" x14ac:dyDescent="0.25">
      <c r="A53" t="s">
        <v>375</v>
      </c>
      <c r="B53" cm="1">
        <f t="array" aca="1" ref="B53" ca="1">INDIRECT("'[LoadShape.xlsx]" &amp; 'Load Shape Criteria'!$H$4 &amp; " 22'!$L4")</f>
        <v>0.1</v>
      </c>
      <c r="C53" cm="1">
        <f t="array" aca="1" ref="C53" ca="1">INDIRECT("'[LoadShape.xlsx]" &amp; 'Load Shape Criteria'!$H$4 &amp; " 23'!$I$4") * $B$2</f>
        <v>44.799999999999976</v>
      </c>
      <c r="D53">
        <f>'Step 620-670'!$G$12-10000</f>
        <v>12</v>
      </c>
      <c r="E53" s="3">
        <f t="shared" ca="1" si="0"/>
        <v>2.6785714285714302E-2</v>
      </c>
      <c r="F53" s="3" t="s">
        <v>46</v>
      </c>
      <c r="G53" s="3">
        <v>1</v>
      </c>
      <c r="I53" s="31" t="str">
        <f t="shared" si="1"/>
        <v xml:space="preserve">          {
            "settlementDay": {
              "settlementDayDate": "&lt;effectivedate -6cd YYYY-MM-DDT00:00:00+00:00&gt;",
              "periodDuration": 30
            },
            "consumptionPeriods": [
</v>
      </c>
      <c r="J53" s="31" t="str">
        <f t="shared" si="2"/>
        <v xml:space="preserve">,
</v>
      </c>
      <c r="K53" s="10" t="str">
        <f t="shared" si="3"/>
        <v xml:space="preserve">                "sp": "&lt;effectivedate -6cd YYYY-MM-DDT00:30:00+00:00&gt;",</v>
      </c>
      <c r="L53" t="str">
        <f t="shared" ca="1" si="4"/>
        <v xml:space="preserve">                "v": "0.027",</v>
      </c>
      <c r="M53" t="str">
        <f t="shared" si="5"/>
        <v xml:space="preserve">                "q": "E6",</v>
      </c>
      <c r="N53" t="str">
        <f t="shared" si="6"/>
        <v xml:space="preserve">                "e": "1",</v>
      </c>
      <c r="O53" t="str">
        <f t="shared" si="7"/>
        <v xml:space="preserve">                "arc": null</v>
      </c>
      <c r="P53" s="11" t="str">
        <f t="shared" ca="1" si="8"/>
        <v xml:space="preserve">          {
            "settlementDay": {
              "settlementDayDate": "&lt;effectivedate -6cd YYYY-MM-DDT00:00:00+00:00&gt;",
              "periodDuration": 30
            },
            "consumptionPeriods": [
              {
                "sp": "&lt;effectivedate -6cd YYYY-MM-DDT00:30:00+00:00&gt;",
                "v": "0.027",
                "q": "E6",
                "e": "1",
                "arc": null
              },
</v>
      </c>
    </row>
    <row r="54" spans="1:16" x14ac:dyDescent="0.25">
      <c r="A54" t="s">
        <v>376</v>
      </c>
      <c r="B54" cm="1">
        <f t="array" aca="1" ref="B54" ca="1">INDIRECT("'[LoadShape.xlsx]" &amp; 'Load Shape Criteria'!$H$4 &amp; " 22'!$L5")</f>
        <v>0.1</v>
      </c>
      <c r="C54" cm="1">
        <f t="array" aca="1" ref="C54" ca="1">INDIRECT("'[LoadShape.xlsx]" &amp; 'Load Shape Criteria'!$H$4 &amp; " 23'!$I$4") * $B$2</f>
        <v>44.799999999999976</v>
      </c>
      <c r="D54">
        <f>'Step 620-670'!$G$12-10000</f>
        <v>12</v>
      </c>
      <c r="E54" s="3">
        <f t="shared" ca="1" si="0"/>
        <v>2.6785714285714302E-2</v>
      </c>
      <c r="F54" s="3" t="s">
        <v>46</v>
      </c>
      <c r="G54" s="3">
        <v>1</v>
      </c>
      <c r="I54" s="31" t="str">
        <f t="shared" si="1"/>
        <v/>
      </c>
      <c r="J54" s="31" t="str">
        <f t="shared" ref="J54:J117" si="9">IF(ISERROR(FIND("T00:00:00",$A54)),",
","
           ]
          }"&amp;IF(LEN($A55)&gt;0,",
",""))</f>
        <v xml:space="preserve">,
</v>
      </c>
      <c r="K54" s="10" t="str">
        <f t="shared" si="3"/>
        <v xml:space="preserve">                "sp": "&lt;effectivedate -6cd YYYY-MM-DDT01:00:00+00:00&gt;",</v>
      </c>
      <c r="L54" t="str">
        <f t="shared" ref="L54:L117" ca="1" si="10">"                ""v"": """&amp;TEXT(E54,"0.000")&amp;""","</f>
        <v xml:space="preserve">                "v": "0.027",</v>
      </c>
      <c r="M54" t="str">
        <f t="shared" ref="M54:M117" si="11">"                ""q"": """&amp;F54&amp;""","</f>
        <v xml:space="preserve">                "q": "E6",</v>
      </c>
      <c r="N54" t="str">
        <f t="shared" ref="N54:N117" si="12">IF(LEN(TRIM(G54))=0,"                ""e"": null,","                ""e"": """&amp;G54&amp;""",")</f>
        <v xml:space="preserve">                "e": "1",</v>
      </c>
      <c r="O54" t="str">
        <f t="shared" ref="O54:O117" si="13">IF(LEN(TRIM(H54))=0,"                ""arc"": null","                ""arc"": """&amp;H54&amp;"""")</f>
        <v xml:space="preserve">                "arc": null</v>
      </c>
      <c r="P54" s="11" t="str">
        <f t="shared" ref="P54:P117" ca="1" si="14">I54&amp;"              {
"&amp;K54&amp;"
"&amp;L54&amp;"
"&amp;M54&amp;"
"&amp;N54&amp;"
"&amp;O54&amp;"
              }"&amp;J54</f>
        <v xml:space="preserve">              {
                "sp": "&lt;effectivedate -6cd YYYY-MM-DDT01:00:00+00:00&gt;",
                "v": "0.027",
                "q": "E6",
                "e": "1",
                "arc": null
              },
</v>
      </c>
    </row>
    <row r="55" spans="1:16" x14ac:dyDescent="0.25">
      <c r="A55" t="s">
        <v>377</v>
      </c>
      <c r="B55" cm="1">
        <f t="array" aca="1" ref="B55" ca="1">INDIRECT("'[LoadShape.xlsx]" &amp; 'Load Shape Criteria'!$H$4 &amp; " 22'!$L6")</f>
        <v>0.1</v>
      </c>
      <c r="C55" cm="1">
        <f t="array" aca="1" ref="C55" ca="1">INDIRECT("'[LoadShape.xlsx]" &amp; 'Load Shape Criteria'!$H$4 &amp; " 23'!$I$4") * $B$2</f>
        <v>44.799999999999976</v>
      </c>
      <c r="D55">
        <f>'Step 620-670'!$G$12-10000</f>
        <v>12</v>
      </c>
      <c r="E55" s="3">
        <f t="shared" ca="1" si="0"/>
        <v>2.6785714285714302E-2</v>
      </c>
      <c r="F55" s="3" t="s">
        <v>46</v>
      </c>
      <c r="G55" s="3">
        <v>1</v>
      </c>
      <c r="I55" s="31" t="str">
        <f t="shared" si="1"/>
        <v/>
      </c>
      <c r="J55" s="31" t="str">
        <f t="shared" si="9"/>
        <v xml:space="preserve">,
</v>
      </c>
      <c r="K55" s="10" t="str">
        <f t="shared" si="3"/>
        <v xml:space="preserve">                "sp": "&lt;effectivedate -6cd YYYY-MM-DDT01:30:00+00:00&gt;",</v>
      </c>
      <c r="L55" t="str">
        <f t="shared" ca="1" si="10"/>
        <v xml:space="preserve">                "v": "0.027",</v>
      </c>
      <c r="M55" t="str">
        <f t="shared" si="11"/>
        <v xml:space="preserve">                "q": "E6",</v>
      </c>
      <c r="N55" t="str">
        <f t="shared" si="12"/>
        <v xml:space="preserve">                "e": "1",</v>
      </c>
      <c r="O55" t="str">
        <f t="shared" si="13"/>
        <v xml:space="preserve">                "arc": null</v>
      </c>
      <c r="P55" s="11" t="str">
        <f t="shared" ca="1" si="14"/>
        <v xml:space="preserve">              {
                "sp": "&lt;effectivedate -6cd YYYY-MM-DDT01:30:00+00:00&gt;",
                "v": "0.027",
                "q": "E6",
                "e": "1",
                "arc": null
              },
</v>
      </c>
    </row>
    <row r="56" spans="1:16" x14ac:dyDescent="0.25">
      <c r="A56" t="s">
        <v>378</v>
      </c>
      <c r="B56" cm="1">
        <f t="array" aca="1" ref="B56" ca="1">INDIRECT("'[LoadShape.xlsx]" &amp; 'Load Shape Criteria'!$H$4 &amp; " 22'!$L7")</f>
        <v>0.1</v>
      </c>
      <c r="C56" cm="1">
        <f t="array" aca="1" ref="C56" ca="1">INDIRECT("'[LoadShape.xlsx]" &amp; 'Load Shape Criteria'!$H$4 &amp; " 23'!$I$4") * $B$2</f>
        <v>44.799999999999976</v>
      </c>
      <c r="D56">
        <f>'Step 620-670'!$G$12-10000</f>
        <v>12</v>
      </c>
      <c r="E56" s="3">
        <f t="shared" ca="1" si="0"/>
        <v>2.6785714285714302E-2</v>
      </c>
      <c r="F56" s="3" t="s">
        <v>46</v>
      </c>
      <c r="G56" s="3">
        <v>1</v>
      </c>
      <c r="I56" s="31" t="str">
        <f t="shared" si="1"/>
        <v/>
      </c>
      <c r="J56" s="31" t="str">
        <f t="shared" si="9"/>
        <v xml:space="preserve">,
</v>
      </c>
      <c r="K56" s="10" t="str">
        <f t="shared" si="3"/>
        <v xml:space="preserve">                "sp": "&lt;effectivedate -6cd YYYY-MM-DDT02:00:00+00:00&gt;",</v>
      </c>
      <c r="L56" t="str">
        <f t="shared" ca="1" si="10"/>
        <v xml:space="preserve">                "v": "0.027",</v>
      </c>
      <c r="M56" t="str">
        <f t="shared" si="11"/>
        <v xml:space="preserve">                "q": "E6",</v>
      </c>
      <c r="N56" t="str">
        <f t="shared" si="12"/>
        <v xml:space="preserve">                "e": "1",</v>
      </c>
      <c r="O56" t="str">
        <f t="shared" si="13"/>
        <v xml:space="preserve">                "arc": null</v>
      </c>
      <c r="P56" s="11" t="str">
        <f t="shared" ca="1" si="14"/>
        <v xml:space="preserve">              {
                "sp": "&lt;effectivedate -6cd YYYY-MM-DDT02:00:00+00:00&gt;",
                "v": "0.027",
                "q": "E6",
                "e": "1",
                "arc": null
              },
</v>
      </c>
    </row>
    <row r="57" spans="1:16" x14ac:dyDescent="0.25">
      <c r="A57" t="s">
        <v>379</v>
      </c>
      <c r="B57" cm="1">
        <f t="array" aca="1" ref="B57" ca="1">INDIRECT("'[LoadShape.xlsx]" &amp; 'Load Shape Criteria'!$H$4 &amp; " 22'!$L8")</f>
        <v>0.1</v>
      </c>
      <c r="C57" cm="1">
        <f t="array" aca="1" ref="C57" ca="1">INDIRECT("'[LoadShape.xlsx]" &amp; 'Load Shape Criteria'!$H$4 &amp; " 23'!$I$4") * $B$2</f>
        <v>44.799999999999976</v>
      </c>
      <c r="D57">
        <f>'Step 620-670'!$G$12-10000</f>
        <v>12</v>
      </c>
      <c r="E57" s="3">
        <f t="shared" ca="1" si="0"/>
        <v>2.6785714285714302E-2</v>
      </c>
      <c r="F57" s="3" t="s">
        <v>46</v>
      </c>
      <c r="G57" s="3">
        <v>1</v>
      </c>
      <c r="I57" s="31" t="str">
        <f t="shared" si="1"/>
        <v/>
      </c>
      <c r="J57" s="31" t="str">
        <f t="shared" si="9"/>
        <v xml:space="preserve">,
</v>
      </c>
      <c r="K57" s="10" t="str">
        <f t="shared" si="3"/>
        <v xml:space="preserve">                "sp": "&lt;effectivedate -6cd YYYY-MM-DDT02:30:00+00:00&gt;",</v>
      </c>
      <c r="L57" t="str">
        <f t="shared" ca="1" si="10"/>
        <v xml:space="preserve">                "v": "0.027",</v>
      </c>
      <c r="M57" t="str">
        <f t="shared" si="11"/>
        <v xml:space="preserve">                "q": "E6",</v>
      </c>
      <c r="N57" t="str">
        <f t="shared" si="12"/>
        <v xml:space="preserve">                "e": "1",</v>
      </c>
      <c r="O57" t="str">
        <f t="shared" si="13"/>
        <v xml:space="preserve">                "arc": null</v>
      </c>
      <c r="P57" s="11" t="str">
        <f t="shared" ca="1" si="14"/>
        <v xml:space="preserve">              {
                "sp": "&lt;effectivedate -6cd YYYY-MM-DDT02:30:00+00:00&gt;",
                "v": "0.027",
                "q": "E6",
                "e": "1",
                "arc": null
              },
</v>
      </c>
    </row>
    <row r="58" spans="1:16" x14ac:dyDescent="0.25">
      <c r="A58" t="s">
        <v>380</v>
      </c>
      <c r="B58" cm="1">
        <f t="array" aca="1" ref="B58" ca="1">INDIRECT("'[LoadShape.xlsx]" &amp; 'Load Shape Criteria'!$H$4 &amp; " 22'!$L9")</f>
        <v>0.1</v>
      </c>
      <c r="C58" cm="1">
        <f t="array" aca="1" ref="C58" ca="1">INDIRECT("'[LoadShape.xlsx]" &amp; 'Load Shape Criteria'!$H$4 &amp; " 23'!$I$4") * $B$2</f>
        <v>44.799999999999976</v>
      </c>
      <c r="D58">
        <f>'Step 620-670'!$G$12-10000</f>
        <v>12</v>
      </c>
      <c r="E58" s="3">
        <f t="shared" ca="1" si="0"/>
        <v>2.6785714285714302E-2</v>
      </c>
      <c r="F58" s="3" t="s">
        <v>46</v>
      </c>
      <c r="G58" s="3">
        <v>1</v>
      </c>
      <c r="I58" s="31" t="str">
        <f t="shared" si="1"/>
        <v/>
      </c>
      <c r="J58" s="31" t="str">
        <f t="shared" si="9"/>
        <v xml:space="preserve">,
</v>
      </c>
      <c r="K58" s="10" t="str">
        <f t="shared" si="3"/>
        <v xml:space="preserve">                "sp": "&lt;effectivedate -6cd YYYY-MM-DDT03:00:00+00:00&gt;",</v>
      </c>
      <c r="L58" t="str">
        <f t="shared" ca="1" si="10"/>
        <v xml:space="preserve">                "v": "0.027",</v>
      </c>
      <c r="M58" t="str">
        <f t="shared" si="11"/>
        <v xml:space="preserve">                "q": "E6",</v>
      </c>
      <c r="N58" t="str">
        <f t="shared" si="12"/>
        <v xml:space="preserve">                "e": "1",</v>
      </c>
      <c r="O58" t="str">
        <f t="shared" si="13"/>
        <v xml:space="preserve">                "arc": null</v>
      </c>
      <c r="P58" s="11" t="str">
        <f t="shared" ca="1" si="14"/>
        <v xml:space="preserve">              {
                "sp": "&lt;effectivedate -6cd YYYY-MM-DDT03:00:00+00:00&gt;",
                "v": "0.027",
                "q": "E6",
                "e": "1",
                "arc": null
              },
</v>
      </c>
    </row>
    <row r="59" spans="1:16" x14ac:dyDescent="0.25">
      <c r="A59" t="s">
        <v>381</v>
      </c>
      <c r="B59" cm="1">
        <f t="array" aca="1" ref="B59" ca="1">INDIRECT("'[LoadShape.xlsx]" &amp; 'Load Shape Criteria'!$H$4 &amp; " 22'!$L10")</f>
        <v>0.1</v>
      </c>
      <c r="C59" cm="1">
        <f t="array" aca="1" ref="C59" ca="1">INDIRECT("'[LoadShape.xlsx]" &amp; 'Load Shape Criteria'!$H$4 &amp; " 23'!$I$4") * $B$2</f>
        <v>44.799999999999976</v>
      </c>
      <c r="D59">
        <f>'Step 620-670'!$G$12-10000</f>
        <v>12</v>
      </c>
      <c r="E59" s="3">
        <f t="shared" ca="1" si="0"/>
        <v>2.6785714285714302E-2</v>
      </c>
      <c r="F59" s="3" t="s">
        <v>46</v>
      </c>
      <c r="G59" s="3">
        <v>1</v>
      </c>
      <c r="I59" s="31" t="str">
        <f t="shared" si="1"/>
        <v/>
      </c>
      <c r="J59" s="31" t="str">
        <f t="shared" si="9"/>
        <v xml:space="preserve">,
</v>
      </c>
      <c r="K59" s="10" t="str">
        <f t="shared" si="3"/>
        <v xml:space="preserve">                "sp": "&lt;effectivedate -6cd YYYY-MM-DDT03:30:00+00:00&gt;",</v>
      </c>
      <c r="L59" t="str">
        <f t="shared" ca="1" si="10"/>
        <v xml:space="preserve">                "v": "0.027",</v>
      </c>
      <c r="M59" t="str">
        <f t="shared" si="11"/>
        <v xml:space="preserve">                "q": "E6",</v>
      </c>
      <c r="N59" t="str">
        <f t="shared" si="12"/>
        <v xml:space="preserve">                "e": "1",</v>
      </c>
      <c r="O59" t="str">
        <f t="shared" si="13"/>
        <v xml:space="preserve">                "arc": null</v>
      </c>
      <c r="P59" s="11" t="str">
        <f t="shared" ca="1" si="14"/>
        <v xml:space="preserve">              {
                "sp": "&lt;effectivedate -6cd YYYY-MM-DDT03:30:00+00:00&gt;",
                "v": "0.027",
                "q": "E6",
                "e": "1",
                "arc": null
              },
</v>
      </c>
    </row>
    <row r="60" spans="1:16" x14ac:dyDescent="0.25">
      <c r="A60" t="s">
        <v>382</v>
      </c>
      <c r="B60" cm="1">
        <f t="array" aca="1" ref="B60" ca="1">INDIRECT("'[LoadShape.xlsx]" &amp; 'Load Shape Criteria'!$H$4 &amp; " 22'!$L11")</f>
        <v>0.1</v>
      </c>
      <c r="C60" cm="1">
        <f t="array" aca="1" ref="C60" ca="1">INDIRECT("'[LoadShape.xlsx]" &amp; 'Load Shape Criteria'!$H$4 &amp; " 23'!$I$4") * $B$2</f>
        <v>44.799999999999976</v>
      </c>
      <c r="D60">
        <f>'Step 620-670'!$G$12-10000</f>
        <v>12</v>
      </c>
      <c r="E60" s="3">
        <f t="shared" ca="1" si="0"/>
        <v>2.6785714285714302E-2</v>
      </c>
      <c r="F60" s="3" t="s">
        <v>46</v>
      </c>
      <c r="G60" s="3">
        <v>1</v>
      </c>
      <c r="I60" s="31" t="str">
        <f t="shared" si="1"/>
        <v/>
      </c>
      <c r="J60" s="31" t="str">
        <f t="shared" si="9"/>
        <v xml:space="preserve">,
</v>
      </c>
      <c r="K60" s="10" t="str">
        <f t="shared" si="3"/>
        <v xml:space="preserve">                "sp": "&lt;effectivedate -6cd YYYY-MM-DDT04:00:00+00:00&gt;",</v>
      </c>
      <c r="L60" t="str">
        <f t="shared" ca="1" si="10"/>
        <v xml:space="preserve">                "v": "0.027",</v>
      </c>
      <c r="M60" t="str">
        <f t="shared" si="11"/>
        <v xml:space="preserve">                "q": "E6",</v>
      </c>
      <c r="N60" t="str">
        <f t="shared" si="12"/>
        <v xml:space="preserve">                "e": "1",</v>
      </c>
      <c r="O60" t="str">
        <f t="shared" si="13"/>
        <v xml:space="preserve">                "arc": null</v>
      </c>
      <c r="P60" s="11" t="str">
        <f t="shared" ca="1" si="14"/>
        <v xml:space="preserve">              {
                "sp": "&lt;effectivedate -6cd YYYY-MM-DDT04:00:00+00:00&gt;",
                "v": "0.027",
                "q": "E6",
                "e": "1",
                "arc": null
              },
</v>
      </c>
    </row>
    <row r="61" spans="1:16" x14ac:dyDescent="0.25">
      <c r="A61" t="s">
        <v>383</v>
      </c>
      <c r="B61" cm="1">
        <f t="array" aca="1" ref="B61" ca="1">INDIRECT("'[LoadShape.xlsx]" &amp; 'Load Shape Criteria'!$H$4 &amp; " 22'!$L12")</f>
        <v>0.1</v>
      </c>
      <c r="C61" cm="1">
        <f t="array" aca="1" ref="C61" ca="1">INDIRECT("'[LoadShape.xlsx]" &amp; 'Load Shape Criteria'!$H$4 &amp; " 23'!$I$4") * $B$2</f>
        <v>44.799999999999976</v>
      </c>
      <c r="D61">
        <f>'Step 620-670'!$G$12-10000</f>
        <v>12</v>
      </c>
      <c r="E61" s="3">
        <f t="shared" ca="1" si="0"/>
        <v>2.6785714285714302E-2</v>
      </c>
      <c r="F61" s="3" t="s">
        <v>46</v>
      </c>
      <c r="G61" s="3">
        <v>1</v>
      </c>
      <c r="I61" s="31" t="str">
        <f t="shared" si="1"/>
        <v/>
      </c>
      <c r="J61" s="31" t="str">
        <f t="shared" si="9"/>
        <v xml:space="preserve">,
</v>
      </c>
      <c r="K61" s="10" t="str">
        <f t="shared" si="3"/>
        <v xml:space="preserve">                "sp": "&lt;effectivedate -6cd YYYY-MM-DDT04:30:00+00:00&gt;",</v>
      </c>
      <c r="L61" t="str">
        <f t="shared" ca="1" si="10"/>
        <v xml:space="preserve">                "v": "0.027",</v>
      </c>
      <c r="M61" t="str">
        <f t="shared" si="11"/>
        <v xml:space="preserve">                "q": "E6",</v>
      </c>
      <c r="N61" t="str">
        <f t="shared" si="12"/>
        <v xml:space="preserve">                "e": "1",</v>
      </c>
      <c r="O61" t="str">
        <f t="shared" si="13"/>
        <v xml:space="preserve">                "arc": null</v>
      </c>
      <c r="P61" s="11" t="str">
        <f t="shared" ca="1" si="14"/>
        <v xml:space="preserve">              {
                "sp": "&lt;effectivedate -6cd YYYY-MM-DDT04:30:00+00:00&gt;",
                "v": "0.027",
                "q": "E6",
                "e": "1",
                "arc": null
              },
</v>
      </c>
    </row>
    <row r="62" spans="1:16" x14ac:dyDescent="0.25">
      <c r="A62" t="s">
        <v>384</v>
      </c>
      <c r="B62" cm="1">
        <f t="array" aca="1" ref="B62" ca="1">INDIRECT("'[LoadShape.xlsx]" &amp; 'Load Shape Criteria'!$H$4 &amp; " 22'!$L13")</f>
        <v>0.1</v>
      </c>
      <c r="C62" cm="1">
        <f t="array" aca="1" ref="C62" ca="1">INDIRECT("'[LoadShape.xlsx]" &amp; 'Load Shape Criteria'!$H$4 &amp; " 23'!$I$4") * $B$2</f>
        <v>44.799999999999976</v>
      </c>
      <c r="D62">
        <f>'Step 620-670'!$G$12-10000</f>
        <v>12</v>
      </c>
      <c r="E62" s="3">
        <f t="shared" ca="1" si="0"/>
        <v>2.6785714285714302E-2</v>
      </c>
      <c r="F62" s="3" t="s">
        <v>46</v>
      </c>
      <c r="G62" s="3">
        <v>1</v>
      </c>
      <c r="I62" s="31" t="str">
        <f t="shared" si="1"/>
        <v/>
      </c>
      <c r="J62" s="31" t="str">
        <f t="shared" si="9"/>
        <v xml:space="preserve">,
</v>
      </c>
      <c r="K62" s="10" t="str">
        <f t="shared" si="3"/>
        <v xml:space="preserve">                "sp": "&lt;effectivedate -6cd YYYY-MM-DDT05:00:00+00:00&gt;",</v>
      </c>
      <c r="L62" t="str">
        <f t="shared" ca="1" si="10"/>
        <v xml:space="preserve">                "v": "0.027",</v>
      </c>
      <c r="M62" t="str">
        <f t="shared" si="11"/>
        <v xml:space="preserve">                "q": "E6",</v>
      </c>
      <c r="N62" t="str">
        <f t="shared" si="12"/>
        <v xml:space="preserve">                "e": "1",</v>
      </c>
      <c r="O62" t="str">
        <f t="shared" si="13"/>
        <v xml:space="preserve">                "arc": null</v>
      </c>
      <c r="P62" s="11" t="str">
        <f t="shared" ca="1" si="14"/>
        <v xml:space="preserve">              {
                "sp": "&lt;effectivedate -6cd YYYY-MM-DDT05:00:00+00:00&gt;",
                "v": "0.027",
                "q": "E6",
                "e": "1",
                "arc": null
              },
</v>
      </c>
    </row>
    <row r="63" spans="1:16" x14ac:dyDescent="0.25">
      <c r="A63" t="s">
        <v>385</v>
      </c>
      <c r="B63" cm="1">
        <f t="array" aca="1" ref="B63" ca="1">INDIRECT("'[LoadShape.xlsx]" &amp; 'Load Shape Criteria'!$H$4 &amp; " 22'!$L14")</f>
        <v>0.1</v>
      </c>
      <c r="C63" cm="1">
        <f t="array" aca="1" ref="C63" ca="1">INDIRECT("'[LoadShape.xlsx]" &amp; 'Load Shape Criteria'!$H$4 &amp; " 23'!$I$4") * $B$2</f>
        <v>44.799999999999976</v>
      </c>
      <c r="D63">
        <f>'Step 620-670'!$G$12-10000</f>
        <v>12</v>
      </c>
      <c r="E63" s="3">
        <f t="shared" ca="1" si="0"/>
        <v>2.6785714285714302E-2</v>
      </c>
      <c r="F63" s="3" t="s">
        <v>46</v>
      </c>
      <c r="G63" s="3">
        <v>1</v>
      </c>
      <c r="I63" s="31" t="str">
        <f t="shared" si="1"/>
        <v/>
      </c>
      <c r="J63" s="31" t="str">
        <f t="shared" si="9"/>
        <v xml:space="preserve">,
</v>
      </c>
      <c r="K63" s="10" t="str">
        <f t="shared" si="3"/>
        <v xml:space="preserve">                "sp": "&lt;effectivedate -6cd YYYY-MM-DDT05:30:00+00:00&gt;",</v>
      </c>
      <c r="L63" t="str">
        <f t="shared" ca="1" si="10"/>
        <v xml:space="preserve">                "v": "0.027",</v>
      </c>
      <c r="M63" t="str">
        <f t="shared" si="11"/>
        <v xml:space="preserve">                "q": "E6",</v>
      </c>
      <c r="N63" t="str">
        <f t="shared" si="12"/>
        <v xml:space="preserve">                "e": "1",</v>
      </c>
      <c r="O63" t="str">
        <f t="shared" si="13"/>
        <v xml:space="preserve">                "arc": null</v>
      </c>
      <c r="P63" s="11" t="str">
        <f t="shared" ca="1" si="14"/>
        <v xml:space="preserve">              {
                "sp": "&lt;effectivedate -6cd YYYY-MM-DDT05:30:00+00:00&gt;",
                "v": "0.027",
                "q": "E6",
                "e": "1",
                "arc": null
              },
</v>
      </c>
    </row>
    <row r="64" spans="1:16" x14ac:dyDescent="0.25">
      <c r="A64" t="s">
        <v>386</v>
      </c>
      <c r="B64" cm="1">
        <f t="array" aca="1" ref="B64" ca="1">INDIRECT("'[LoadShape.xlsx]" &amp; 'Load Shape Criteria'!$H$4 &amp; " 22'!$L15")</f>
        <v>0.1</v>
      </c>
      <c r="C64" cm="1">
        <f t="array" aca="1" ref="C64" ca="1">INDIRECT("'[LoadShape.xlsx]" &amp; 'Load Shape Criteria'!$H$4 &amp; " 23'!$I$4") * $B$2</f>
        <v>44.799999999999976</v>
      </c>
      <c r="D64">
        <f>'Step 620-670'!$G$12-10000</f>
        <v>12</v>
      </c>
      <c r="E64" s="3">
        <f t="shared" ca="1" si="0"/>
        <v>2.6785714285714302E-2</v>
      </c>
      <c r="F64" s="3" t="s">
        <v>46</v>
      </c>
      <c r="G64" s="3">
        <v>1</v>
      </c>
      <c r="I64" s="31" t="str">
        <f t="shared" si="1"/>
        <v/>
      </c>
      <c r="J64" s="31" t="str">
        <f t="shared" si="9"/>
        <v xml:space="preserve">,
</v>
      </c>
      <c r="K64" s="10" t="str">
        <f t="shared" si="3"/>
        <v xml:space="preserve">                "sp": "&lt;effectivedate -6cd YYYY-MM-DDT06:00:00+00:00&gt;",</v>
      </c>
      <c r="L64" t="str">
        <f t="shared" ca="1" si="10"/>
        <v xml:space="preserve">                "v": "0.027",</v>
      </c>
      <c r="M64" t="str">
        <f t="shared" si="11"/>
        <v xml:space="preserve">                "q": "E6",</v>
      </c>
      <c r="N64" t="str">
        <f t="shared" si="12"/>
        <v xml:space="preserve">                "e": "1",</v>
      </c>
      <c r="O64" t="str">
        <f t="shared" si="13"/>
        <v xml:space="preserve">                "arc": null</v>
      </c>
      <c r="P64" s="11" t="str">
        <f t="shared" ca="1" si="14"/>
        <v xml:space="preserve">              {
                "sp": "&lt;effectivedate -6cd YYYY-MM-DDT06:00:00+00:00&gt;",
                "v": "0.027",
                "q": "E6",
                "e": "1",
                "arc": null
              },
</v>
      </c>
    </row>
    <row r="65" spans="1:16" x14ac:dyDescent="0.25">
      <c r="A65" t="s">
        <v>387</v>
      </c>
      <c r="B65" cm="1">
        <f t="array" aca="1" ref="B65" ca="1">INDIRECT("'[LoadShape.xlsx]" &amp; 'Load Shape Criteria'!$H$4 &amp; " 22'!$L16")</f>
        <v>0.1</v>
      </c>
      <c r="C65" cm="1">
        <f t="array" aca="1" ref="C65" ca="1">INDIRECT("'[LoadShape.xlsx]" &amp; 'Load Shape Criteria'!$H$4 &amp; " 23'!$I$4") * $B$2</f>
        <v>44.799999999999976</v>
      </c>
      <c r="D65">
        <f>'Step 620-670'!$G$12-10000</f>
        <v>12</v>
      </c>
      <c r="E65" s="3">
        <f t="shared" ca="1" si="0"/>
        <v>2.6785714285714302E-2</v>
      </c>
      <c r="F65" s="3" t="s">
        <v>46</v>
      </c>
      <c r="G65" s="3">
        <v>1</v>
      </c>
      <c r="I65" s="31" t="str">
        <f t="shared" si="1"/>
        <v/>
      </c>
      <c r="J65" s="31" t="str">
        <f t="shared" si="9"/>
        <v xml:space="preserve">,
</v>
      </c>
      <c r="K65" s="10" t="str">
        <f t="shared" si="3"/>
        <v xml:space="preserve">                "sp": "&lt;effectivedate -6cd YYYY-MM-DDT06:30:00+00:00&gt;",</v>
      </c>
      <c r="L65" t="str">
        <f t="shared" ca="1" si="10"/>
        <v xml:space="preserve">                "v": "0.027",</v>
      </c>
      <c r="M65" t="str">
        <f t="shared" si="11"/>
        <v xml:space="preserve">                "q": "E6",</v>
      </c>
      <c r="N65" t="str">
        <f t="shared" si="12"/>
        <v xml:space="preserve">                "e": "1",</v>
      </c>
      <c r="O65" t="str">
        <f t="shared" si="13"/>
        <v xml:space="preserve">                "arc": null</v>
      </c>
      <c r="P65" s="11" t="str">
        <f t="shared" ca="1" si="14"/>
        <v xml:space="preserve">              {
                "sp": "&lt;effectivedate -6cd YYYY-MM-DDT06:30:00+00:00&gt;",
                "v": "0.027",
                "q": "E6",
                "e": "1",
                "arc": null
              },
</v>
      </c>
    </row>
    <row r="66" spans="1:16" x14ac:dyDescent="0.25">
      <c r="A66" t="s">
        <v>388</v>
      </c>
      <c r="B66" cm="1">
        <f t="array" aca="1" ref="B66" ca="1">INDIRECT("'[LoadShape.xlsx]" &amp; 'Load Shape Criteria'!$H$4 &amp; " 22'!$L17")</f>
        <v>0.1</v>
      </c>
      <c r="C66" cm="1">
        <f t="array" aca="1" ref="C66" ca="1">INDIRECT("'[LoadShape.xlsx]" &amp; 'Load Shape Criteria'!$H$4 &amp; " 23'!$I$4") * $B$2</f>
        <v>44.799999999999976</v>
      </c>
      <c r="D66">
        <f>'Step 620-670'!$G$12-10000</f>
        <v>12</v>
      </c>
      <c r="E66" s="3">
        <f t="shared" ca="1" si="0"/>
        <v>2.6785714285714302E-2</v>
      </c>
      <c r="F66" s="3" t="s">
        <v>46</v>
      </c>
      <c r="G66" s="3">
        <v>1</v>
      </c>
      <c r="I66" s="31" t="str">
        <f t="shared" si="1"/>
        <v/>
      </c>
      <c r="J66" s="31" t="str">
        <f t="shared" si="9"/>
        <v xml:space="preserve">,
</v>
      </c>
      <c r="K66" s="10" t="str">
        <f t="shared" si="3"/>
        <v xml:space="preserve">                "sp": "&lt;effectivedate -6cd YYYY-MM-DDT07:00:00+00:00&gt;",</v>
      </c>
      <c r="L66" t="str">
        <f t="shared" ca="1" si="10"/>
        <v xml:space="preserve">                "v": "0.027",</v>
      </c>
      <c r="M66" t="str">
        <f t="shared" si="11"/>
        <v xml:space="preserve">                "q": "E6",</v>
      </c>
      <c r="N66" t="str">
        <f t="shared" si="12"/>
        <v xml:space="preserve">                "e": "1",</v>
      </c>
      <c r="O66" t="str">
        <f t="shared" si="13"/>
        <v xml:space="preserve">                "arc": null</v>
      </c>
      <c r="P66" s="11" t="str">
        <f t="shared" ca="1" si="14"/>
        <v xml:space="preserve">              {
                "sp": "&lt;effectivedate -6cd YYYY-MM-DDT07:00:00+00:00&gt;",
                "v": "0.027",
                "q": "E6",
                "e": "1",
                "arc": null
              },
</v>
      </c>
    </row>
    <row r="67" spans="1:16" x14ac:dyDescent="0.25">
      <c r="A67" t="s">
        <v>389</v>
      </c>
      <c r="B67" cm="1">
        <f t="array" aca="1" ref="B67" ca="1">INDIRECT("'[LoadShape.xlsx]" &amp; 'Load Shape Criteria'!$H$4 &amp; " 22'!$L18")</f>
        <v>0.1</v>
      </c>
      <c r="C67" cm="1">
        <f t="array" aca="1" ref="C67" ca="1">INDIRECT("'[LoadShape.xlsx]" &amp; 'Load Shape Criteria'!$H$4 &amp; " 23'!$I$4") * $B$2</f>
        <v>44.799999999999976</v>
      </c>
      <c r="D67">
        <f>'Step 620-670'!$G$12-10000</f>
        <v>12</v>
      </c>
      <c r="E67" s="3">
        <f t="shared" ca="1" si="0"/>
        <v>2.6785714285714302E-2</v>
      </c>
      <c r="F67" s="3" t="s">
        <v>46</v>
      </c>
      <c r="G67" s="3">
        <v>1</v>
      </c>
      <c r="I67" s="31" t="str">
        <f t="shared" si="1"/>
        <v/>
      </c>
      <c r="J67" s="31" t="str">
        <f t="shared" si="9"/>
        <v xml:space="preserve">,
</v>
      </c>
      <c r="K67" s="10" t="str">
        <f t="shared" si="3"/>
        <v xml:space="preserve">                "sp": "&lt;effectivedate -6cd YYYY-MM-DDT07:30:00+00:00&gt;",</v>
      </c>
      <c r="L67" t="str">
        <f t="shared" ca="1" si="10"/>
        <v xml:space="preserve">                "v": "0.027",</v>
      </c>
      <c r="M67" t="str">
        <f t="shared" si="11"/>
        <v xml:space="preserve">                "q": "E6",</v>
      </c>
      <c r="N67" t="str">
        <f t="shared" si="12"/>
        <v xml:space="preserve">                "e": "1",</v>
      </c>
      <c r="O67" t="str">
        <f t="shared" si="13"/>
        <v xml:space="preserve">                "arc": null</v>
      </c>
      <c r="P67" s="11" t="str">
        <f t="shared" ca="1" si="14"/>
        <v xml:space="preserve">              {
                "sp": "&lt;effectivedate -6cd YYYY-MM-DDT07:30:00+00:00&gt;",
                "v": "0.027",
                "q": "E6",
                "e": "1",
                "arc": null
              },
</v>
      </c>
    </row>
    <row r="68" spans="1:16" x14ac:dyDescent="0.25">
      <c r="A68" t="s">
        <v>390</v>
      </c>
      <c r="B68" cm="1">
        <f t="array" aca="1" ref="B68" ca="1">INDIRECT("'[LoadShape.xlsx]" &amp; 'Load Shape Criteria'!$H$4 &amp; " 22'!$L19")</f>
        <v>0.1</v>
      </c>
      <c r="C68" cm="1">
        <f t="array" aca="1" ref="C68" ca="1">INDIRECT("'[LoadShape.xlsx]" &amp; 'Load Shape Criteria'!$H$4 &amp; " 23'!$I$4") * $B$2</f>
        <v>44.799999999999976</v>
      </c>
      <c r="D68">
        <f>'Step 620-670'!$G$12-10000</f>
        <v>12</v>
      </c>
      <c r="E68" s="3">
        <f t="shared" ca="1" si="0"/>
        <v>2.6785714285714302E-2</v>
      </c>
      <c r="F68" s="3" t="s">
        <v>46</v>
      </c>
      <c r="G68" s="3">
        <v>1</v>
      </c>
      <c r="I68" s="31" t="str">
        <f t="shared" si="1"/>
        <v/>
      </c>
      <c r="J68" s="31" t="str">
        <f t="shared" si="9"/>
        <v xml:space="preserve">,
</v>
      </c>
      <c r="K68" s="10" t="str">
        <f t="shared" si="3"/>
        <v xml:space="preserve">                "sp": "&lt;effectivedate -6cd YYYY-MM-DDT08:00:00+00:00&gt;",</v>
      </c>
      <c r="L68" t="str">
        <f t="shared" ca="1" si="10"/>
        <v xml:space="preserve">                "v": "0.027",</v>
      </c>
      <c r="M68" t="str">
        <f t="shared" si="11"/>
        <v xml:space="preserve">                "q": "E6",</v>
      </c>
      <c r="N68" t="str">
        <f t="shared" si="12"/>
        <v xml:space="preserve">                "e": "1",</v>
      </c>
      <c r="O68" t="str">
        <f t="shared" si="13"/>
        <v xml:space="preserve">                "arc": null</v>
      </c>
      <c r="P68" s="11" t="str">
        <f t="shared" ca="1" si="14"/>
        <v xml:space="preserve">              {
                "sp": "&lt;effectivedate -6cd YYYY-MM-DDT08:00:00+00:00&gt;",
                "v": "0.027",
                "q": "E6",
                "e": "1",
                "arc": null
              },
</v>
      </c>
    </row>
    <row r="69" spans="1:16" x14ac:dyDescent="0.25">
      <c r="A69" t="s">
        <v>391</v>
      </c>
      <c r="B69" cm="1">
        <f t="array" aca="1" ref="B69" ca="1">INDIRECT("'[LoadShape.xlsx]" &amp; 'Load Shape Criteria'!$H$4 &amp; " 22'!$L20")</f>
        <v>0.2</v>
      </c>
      <c r="C69" cm="1">
        <f t="array" aca="1" ref="C69" ca="1">INDIRECT("'[LoadShape.xlsx]" &amp; 'Load Shape Criteria'!$H$4 &amp; " 23'!$I$4") * $B$2</f>
        <v>44.799999999999976</v>
      </c>
      <c r="D69">
        <f>'Step 620-670'!$G$12-10000</f>
        <v>12</v>
      </c>
      <c r="E69" s="3">
        <f t="shared" ca="1" si="0"/>
        <v>5.3571428571428603E-2</v>
      </c>
      <c r="F69" s="3" t="s">
        <v>46</v>
      </c>
      <c r="G69" s="3">
        <v>1</v>
      </c>
      <c r="I69" s="31" t="str">
        <f t="shared" si="1"/>
        <v/>
      </c>
      <c r="J69" s="31" t="str">
        <f t="shared" si="9"/>
        <v xml:space="preserve">,
</v>
      </c>
      <c r="K69" s="10" t="str">
        <f t="shared" si="3"/>
        <v xml:space="preserve">                "sp": "&lt;effectivedate -6cd YYYY-MM-DDT08:30:00+00:00&gt;",</v>
      </c>
      <c r="L69" t="str">
        <f t="shared" ca="1" si="10"/>
        <v xml:space="preserve">                "v": "0.054",</v>
      </c>
      <c r="M69" t="str">
        <f t="shared" si="11"/>
        <v xml:space="preserve">                "q": "E6",</v>
      </c>
      <c r="N69" t="str">
        <f t="shared" si="12"/>
        <v xml:space="preserve">                "e": "1",</v>
      </c>
      <c r="O69" t="str">
        <f t="shared" si="13"/>
        <v xml:space="preserve">                "arc": null</v>
      </c>
      <c r="P69" s="11" t="str">
        <f t="shared" ca="1" si="14"/>
        <v xml:space="preserve">              {
                "sp": "&lt;effectivedate -6cd YYYY-MM-DDT08:30:00+00:00&gt;",
                "v": "0.054",
                "q": "E6",
                "e": "1",
                "arc": null
              },
</v>
      </c>
    </row>
    <row r="70" spans="1:16" x14ac:dyDescent="0.25">
      <c r="A70" t="s">
        <v>392</v>
      </c>
      <c r="B70" cm="1">
        <f t="array" aca="1" ref="B70" ca="1">INDIRECT("'[LoadShape.xlsx]" &amp; 'Load Shape Criteria'!$H$4 &amp; " 22'!$L21")</f>
        <v>0.2</v>
      </c>
      <c r="C70" cm="1">
        <f t="array" aca="1" ref="C70" ca="1">INDIRECT("'[LoadShape.xlsx]" &amp; 'Load Shape Criteria'!$H$4 &amp; " 23'!$I$4") * $B$2</f>
        <v>44.799999999999976</v>
      </c>
      <c r="D70">
        <f>'Step 620-670'!$G$12-10000</f>
        <v>12</v>
      </c>
      <c r="E70" s="3">
        <f t="shared" ref="E70:E117" ca="1" si="15">(B70/C70)*D70</f>
        <v>5.3571428571428603E-2</v>
      </c>
      <c r="F70" s="3" t="s">
        <v>46</v>
      </c>
      <c r="G70" s="3">
        <v>1</v>
      </c>
      <c r="I70" s="31" t="str">
        <f t="shared" ref="I70:I133" si="16">IF(ISERROR(FIND("T00:30:00",$A70)),"","          {
            ""settlementDay"": {
              ""settlementDayDate"": """&amp;SUBSTITUTE($A70,"00:30","00:00")&amp;""",
              ""periodDuration"": 30
            },
            ""consumptionPeriods"": [
")</f>
        <v/>
      </c>
      <c r="J70" s="31" t="str">
        <f t="shared" si="9"/>
        <v xml:space="preserve">,
</v>
      </c>
      <c r="K70" s="10" t="str">
        <f t="shared" ref="K70:K133" si="17">"                ""sp"": """&amp;$A70&amp;""","</f>
        <v xml:space="preserve">                "sp": "&lt;effectivedate -6cd YYYY-MM-DDT09:00:00+00:00&gt;",</v>
      </c>
      <c r="L70" t="str">
        <f t="shared" ca="1" si="10"/>
        <v xml:space="preserve">                "v": "0.054",</v>
      </c>
      <c r="M70" t="str">
        <f t="shared" si="11"/>
        <v xml:space="preserve">                "q": "E6",</v>
      </c>
      <c r="N70" t="str">
        <f t="shared" si="12"/>
        <v xml:space="preserve">                "e": "1",</v>
      </c>
      <c r="O70" t="str">
        <f t="shared" si="13"/>
        <v xml:space="preserve">                "arc": null</v>
      </c>
      <c r="P70" s="11" t="str">
        <f t="shared" ca="1" si="14"/>
        <v xml:space="preserve">              {
                "sp": "&lt;effectivedate -6cd YYYY-MM-DDT09:00:00+00:00&gt;",
                "v": "0.054",
                "q": "E6",
                "e": "1",
                "arc": null
              },
</v>
      </c>
    </row>
    <row r="71" spans="1:16" x14ac:dyDescent="0.25">
      <c r="A71" t="s">
        <v>393</v>
      </c>
      <c r="B71" cm="1">
        <f t="array" aca="1" ref="B71" ca="1">INDIRECT("'[LoadShape.xlsx]" &amp; 'Load Shape Criteria'!$H$4 &amp; " 22'!$L22")</f>
        <v>0.2</v>
      </c>
      <c r="C71" cm="1">
        <f t="array" aca="1" ref="C71" ca="1">INDIRECT("'[LoadShape.xlsx]" &amp; 'Load Shape Criteria'!$H$4 &amp; " 23'!$I$4") * $B$2</f>
        <v>44.799999999999976</v>
      </c>
      <c r="D71">
        <f>'Step 620-670'!$G$12-10000</f>
        <v>12</v>
      </c>
      <c r="E71" s="3">
        <f t="shared" ca="1" si="15"/>
        <v>5.3571428571428603E-2</v>
      </c>
      <c r="F71" s="3" t="s">
        <v>46</v>
      </c>
      <c r="G71" s="3">
        <v>1</v>
      </c>
      <c r="I71" s="31" t="str">
        <f t="shared" si="16"/>
        <v/>
      </c>
      <c r="J71" s="31" t="str">
        <f t="shared" si="9"/>
        <v xml:space="preserve">,
</v>
      </c>
      <c r="K71" s="10" t="str">
        <f t="shared" si="17"/>
        <v xml:space="preserve">                "sp": "&lt;effectivedate -6cd YYYY-MM-DDT09:30:00+00:00&gt;",</v>
      </c>
      <c r="L71" t="str">
        <f t="shared" ca="1" si="10"/>
        <v xml:space="preserve">                "v": "0.054",</v>
      </c>
      <c r="M71" t="str">
        <f t="shared" si="11"/>
        <v xml:space="preserve">                "q": "E6",</v>
      </c>
      <c r="N71" t="str">
        <f t="shared" si="12"/>
        <v xml:space="preserve">                "e": "1",</v>
      </c>
      <c r="O71" t="str">
        <f t="shared" si="13"/>
        <v xml:space="preserve">                "arc": null</v>
      </c>
      <c r="P71" s="11" t="str">
        <f t="shared" ca="1" si="14"/>
        <v xml:space="preserve">              {
                "sp": "&lt;effectivedate -6cd YYYY-MM-DDT09:30:00+00:00&gt;",
                "v": "0.054",
                "q": "E6",
                "e": "1",
                "arc": null
              },
</v>
      </c>
    </row>
    <row r="72" spans="1:16" x14ac:dyDescent="0.25">
      <c r="A72" t="s">
        <v>394</v>
      </c>
      <c r="B72" cm="1">
        <f t="array" aca="1" ref="B72" ca="1">INDIRECT("'[LoadShape.xlsx]" &amp; 'Load Shape Criteria'!$H$4 &amp; " 22'!$L23")</f>
        <v>0.2</v>
      </c>
      <c r="C72" cm="1">
        <f t="array" aca="1" ref="C72" ca="1">INDIRECT("'[LoadShape.xlsx]" &amp; 'Load Shape Criteria'!$H$4 &amp; " 23'!$I$4") * $B$2</f>
        <v>44.799999999999976</v>
      </c>
      <c r="D72">
        <f>'Step 620-670'!$G$12-10000</f>
        <v>12</v>
      </c>
      <c r="E72" s="3">
        <f t="shared" ca="1" si="15"/>
        <v>5.3571428571428603E-2</v>
      </c>
      <c r="F72" s="3" t="s">
        <v>46</v>
      </c>
      <c r="G72" s="3">
        <v>1</v>
      </c>
      <c r="I72" s="31" t="str">
        <f t="shared" si="16"/>
        <v/>
      </c>
      <c r="J72" s="31" t="str">
        <f t="shared" si="9"/>
        <v xml:space="preserve">,
</v>
      </c>
      <c r="K72" s="10" t="str">
        <f t="shared" si="17"/>
        <v xml:space="preserve">                "sp": "&lt;effectivedate -6cd YYYY-MM-DDT10:00:00+00:00&gt;",</v>
      </c>
      <c r="L72" t="str">
        <f t="shared" ca="1" si="10"/>
        <v xml:space="preserve">                "v": "0.054",</v>
      </c>
      <c r="M72" t="str">
        <f t="shared" si="11"/>
        <v xml:space="preserve">                "q": "E6",</v>
      </c>
      <c r="N72" t="str">
        <f t="shared" si="12"/>
        <v xml:space="preserve">                "e": "1",</v>
      </c>
      <c r="O72" t="str">
        <f t="shared" si="13"/>
        <v xml:space="preserve">                "arc": null</v>
      </c>
      <c r="P72" s="11" t="str">
        <f t="shared" ca="1" si="14"/>
        <v xml:space="preserve">              {
                "sp": "&lt;effectivedate -6cd YYYY-MM-DDT10:00:00+00:00&gt;",
                "v": "0.054",
                "q": "E6",
                "e": "1",
                "arc": null
              },
</v>
      </c>
    </row>
    <row r="73" spans="1:16" x14ac:dyDescent="0.25">
      <c r="A73" t="s">
        <v>395</v>
      </c>
      <c r="B73" cm="1">
        <f t="array" aca="1" ref="B73" ca="1">INDIRECT("'[LoadShape.xlsx]" &amp; 'Load Shape Criteria'!$H$4 &amp; " 22'!$L24")</f>
        <v>0.2</v>
      </c>
      <c r="C73" cm="1">
        <f t="array" aca="1" ref="C73" ca="1">INDIRECT("'[LoadShape.xlsx]" &amp; 'Load Shape Criteria'!$H$4 &amp; " 23'!$I$4") * $B$2</f>
        <v>44.799999999999976</v>
      </c>
      <c r="D73">
        <f>'Step 620-670'!$G$12-10000</f>
        <v>12</v>
      </c>
      <c r="E73" s="3">
        <f t="shared" ca="1" si="15"/>
        <v>5.3571428571428603E-2</v>
      </c>
      <c r="F73" s="3" t="s">
        <v>46</v>
      </c>
      <c r="G73" s="3">
        <v>1</v>
      </c>
      <c r="I73" s="31" t="str">
        <f t="shared" si="16"/>
        <v/>
      </c>
      <c r="J73" s="31" t="str">
        <f t="shared" si="9"/>
        <v xml:space="preserve">,
</v>
      </c>
      <c r="K73" s="10" t="str">
        <f t="shared" si="17"/>
        <v xml:space="preserve">                "sp": "&lt;effectivedate -6cd YYYY-MM-DDT10:30:00+00:00&gt;",</v>
      </c>
      <c r="L73" t="str">
        <f t="shared" ca="1" si="10"/>
        <v xml:space="preserve">                "v": "0.054",</v>
      </c>
      <c r="M73" t="str">
        <f t="shared" si="11"/>
        <v xml:space="preserve">                "q": "E6",</v>
      </c>
      <c r="N73" t="str">
        <f t="shared" si="12"/>
        <v xml:space="preserve">                "e": "1",</v>
      </c>
      <c r="O73" t="str">
        <f t="shared" si="13"/>
        <v xml:space="preserve">                "arc": null</v>
      </c>
      <c r="P73" s="11" t="str">
        <f t="shared" ca="1" si="14"/>
        <v xml:space="preserve">              {
                "sp": "&lt;effectivedate -6cd YYYY-MM-DDT10:30:00+00:00&gt;",
                "v": "0.054",
                "q": "E6",
                "e": "1",
                "arc": null
              },
</v>
      </c>
    </row>
    <row r="74" spans="1:16" x14ac:dyDescent="0.25">
      <c r="A74" t="s">
        <v>396</v>
      </c>
      <c r="B74" cm="1">
        <f t="array" aca="1" ref="B74" ca="1">INDIRECT("'[LoadShape.xlsx]" &amp; 'Load Shape Criteria'!$H$4 &amp; " 22'!$L25")</f>
        <v>0.2</v>
      </c>
      <c r="C74" cm="1">
        <f t="array" aca="1" ref="C74" ca="1">INDIRECT("'[LoadShape.xlsx]" &amp; 'Load Shape Criteria'!$H$4 &amp; " 23'!$I$4") * $B$2</f>
        <v>44.799999999999976</v>
      </c>
      <c r="D74">
        <f>'Step 620-670'!$G$12-10000</f>
        <v>12</v>
      </c>
      <c r="E74" s="3">
        <f t="shared" ca="1" si="15"/>
        <v>5.3571428571428603E-2</v>
      </c>
      <c r="F74" s="3" t="s">
        <v>46</v>
      </c>
      <c r="G74" s="3">
        <v>1</v>
      </c>
      <c r="I74" s="31" t="str">
        <f t="shared" si="16"/>
        <v/>
      </c>
      <c r="J74" s="31" t="str">
        <f t="shared" si="9"/>
        <v xml:space="preserve">,
</v>
      </c>
      <c r="K74" s="10" t="str">
        <f t="shared" si="17"/>
        <v xml:space="preserve">                "sp": "&lt;effectivedate -6cd YYYY-MM-DDT11:00:00+00:00&gt;",</v>
      </c>
      <c r="L74" t="str">
        <f t="shared" ca="1" si="10"/>
        <v xml:space="preserve">                "v": "0.054",</v>
      </c>
      <c r="M74" t="str">
        <f t="shared" si="11"/>
        <v xml:space="preserve">                "q": "E6",</v>
      </c>
      <c r="N74" t="str">
        <f t="shared" si="12"/>
        <v xml:space="preserve">                "e": "1",</v>
      </c>
      <c r="O74" t="str">
        <f t="shared" si="13"/>
        <v xml:space="preserve">                "arc": null</v>
      </c>
      <c r="P74" s="11" t="str">
        <f t="shared" ca="1" si="14"/>
        <v xml:space="preserve">              {
                "sp": "&lt;effectivedate -6cd YYYY-MM-DDT11:00:00+00:00&gt;",
                "v": "0.054",
                "q": "E6",
                "e": "1",
                "arc": null
              },
</v>
      </c>
    </row>
    <row r="75" spans="1:16" x14ac:dyDescent="0.25">
      <c r="A75" t="s">
        <v>397</v>
      </c>
      <c r="B75" cm="1">
        <f t="array" aca="1" ref="B75" ca="1">INDIRECT("'[LoadShape.xlsx]" &amp; 'Load Shape Criteria'!$H$4 &amp; " 22'!$L26")</f>
        <v>0.2</v>
      </c>
      <c r="C75" cm="1">
        <f t="array" aca="1" ref="C75" ca="1">INDIRECT("'[LoadShape.xlsx]" &amp; 'Load Shape Criteria'!$H$4 &amp; " 23'!$I$4") * $B$2</f>
        <v>44.799999999999976</v>
      </c>
      <c r="D75">
        <f>'Step 620-670'!$G$12-10000</f>
        <v>12</v>
      </c>
      <c r="E75" s="3">
        <f t="shared" ca="1" si="15"/>
        <v>5.3571428571428603E-2</v>
      </c>
      <c r="F75" s="3" t="s">
        <v>46</v>
      </c>
      <c r="G75" s="3">
        <v>1</v>
      </c>
      <c r="I75" s="31" t="str">
        <f t="shared" si="16"/>
        <v/>
      </c>
      <c r="J75" s="31" t="str">
        <f t="shared" si="9"/>
        <v xml:space="preserve">,
</v>
      </c>
      <c r="K75" s="10" t="str">
        <f t="shared" si="17"/>
        <v xml:space="preserve">                "sp": "&lt;effectivedate -6cd YYYY-MM-DDT11:30:00+00:00&gt;",</v>
      </c>
      <c r="L75" t="str">
        <f t="shared" ca="1" si="10"/>
        <v xml:space="preserve">                "v": "0.054",</v>
      </c>
      <c r="M75" t="str">
        <f t="shared" si="11"/>
        <v xml:space="preserve">                "q": "E6",</v>
      </c>
      <c r="N75" t="str">
        <f t="shared" si="12"/>
        <v xml:space="preserve">                "e": "1",</v>
      </c>
      <c r="O75" t="str">
        <f t="shared" si="13"/>
        <v xml:space="preserve">                "arc": null</v>
      </c>
      <c r="P75" s="11" t="str">
        <f t="shared" ca="1" si="14"/>
        <v xml:space="preserve">              {
                "sp": "&lt;effectivedate -6cd YYYY-MM-DDT11:30:00+00:00&gt;",
                "v": "0.054",
                "q": "E6",
                "e": "1",
                "arc": null
              },
</v>
      </c>
    </row>
    <row r="76" spans="1:16" x14ac:dyDescent="0.25">
      <c r="A76" t="s">
        <v>398</v>
      </c>
      <c r="B76" cm="1">
        <f t="array" aca="1" ref="B76" ca="1">INDIRECT("'[LoadShape.xlsx]" &amp; 'Load Shape Criteria'!$H$4 &amp; " 22'!$L27")</f>
        <v>0.2</v>
      </c>
      <c r="C76" cm="1">
        <f t="array" aca="1" ref="C76" ca="1">INDIRECT("'[LoadShape.xlsx]" &amp; 'Load Shape Criteria'!$H$4 &amp; " 23'!$I$4") * $B$2</f>
        <v>44.799999999999976</v>
      </c>
      <c r="D76">
        <f>'Step 620-670'!$G$12-10000</f>
        <v>12</v>
      </c>
      <c r="E76" s="3">
        <f t="shared" ca="1" si="15"/>
        <v>5.3571428571428603E-2</v>
      </c>
      <c r="F76" s="3" t="s">
        <v>46</v>
      </c>
      <c r="G76" s="3">
        <v>1</v>
      </c>
      <c r="I76" s="31" t="str">
        <f t="shared" si="16"/>
        <v/>
      </c>
      <c r="J76" s="31" t="str">
        <f t="shared" si="9"/>
        <v xml:space="preserve">,
</v>
      </c>
      <c r="K76" s="10" t="str">
        <f t="shared" si="17"/>
        <v xml:space="preserve">                "sp": "&lt;effectivedate -6cd YYYY-MM-DDT12:00:00+00:00&gt;",</v>
      </c>
      <c r="L76" t="str">
        <f t="shared" ca="1" si="10"/>
        <v xml:space="preserve">                "v": "0.054",</v>
      </c>
      <c r="M76" t="str">
        <f t="shared" si="11"/>
        <v xml:space="preserve">                "q": "E6",</v>
      </c>
      <c r="N76" t="str">
        <f t="shared" si="12"/>
        <v xml:space="preserve">                "e": "1",</v>
      </c>
      <c r="O76" t="str">
        <f t="shared" si="13"/>
        <v xml:space="preserve">                "arc": null</v>
      </c>
      <c r="P76" s="11" t="str">
        <f t="shared" ca="1" si="14"/>
        <v xml:space="preserve">              {
                "sp": "&lt;effectivedate -6cd YYYY-MM-DDT12:00:00+00:00&gt;",
                "v": "0.054",
                "q": "E6",
                "e": "1",
                "arc": null
              },
</v>
      </c>
    </row>
    <row r="77" spans="1:16" x14ac:dyDescent="0.25">
      <c r="A77" t="s">
        <v>399</v>
      </c>
      <c r="B77" cm="1">
        <f t="array" aca="1" ref="B77" ca="1">INDIRECT("'[LoadShape.xlsx]" &amp; 'Load Shape Criteria'!$H$4 &amp; " 22'!$L28")</f>
        <v>0.2</v>
      </c>
      <c r="C77" cm="1">
        <f t="array" aca="1" ref="C77" ca="1">INDIRECT("'[LoadShape.xlsx]" &amp; 'Load Shape Criteria'!$H$4 &amp; " 23'!$I$4") * $B$2</f>
        <v>44.799999999999976</v>
      </c>
      <c r="D77">
        <f>'Step 620-670'!$G$12-10000</f>
        <v>12</v>
      </c>
      <c r="E77" s="3">
        <f t="shared" ca="1" si="15"/>
        <v>5.3571428571428603E-2</v>
      </c>
      <c r="F77" s="3" t="s">
        <v>46</v>
      </c>
      <c r="G77" s="3">
        <v>1</v>
      </c>
      <c r="I77" s="31" t="str">
        <f t="shared" si="16"/>
        <v/>
      </c>
      <c r="J77" s="31" t="str">
        <f t="shared" si="9"/>
        <v xml:space="preserve">,
</v>
      </c>
      <c r="K77" s="10" t="str">
        <f t="shared" si="17"/>
        <v xml:space="preserve">                "sp": "&lt;effectivedate -6cd YYYY-MM-DDT12:30:00+00:00&gt;",</v>
      </c>
      <c r="L77" t="str">
        <f t="shared" ca="1" si="10"/>
        <v xml:space="preserve">                "v": "0.054",</v>
      </c>
      <c r="M77" t="str">
        <f t="shared" si="11"/>
        <v xml:space="preserve">                "q": "E6",</v>
      </c>
      <c r="N77" t="str">
        <f t="shared" si="12"/>
        <v xml:space="preserve">                "e": "1",</v>
      </c>
      <c r="O77" t="str">
        <f t="shared" si="13"/>
        <v xml:space="preserve">                "arc": null</v>
      </c>
      <c r="P77" s="11" t="str">
        <f t="shared" ca="1" si="14"/>
        <v xml:space="preserve">              {
                "sp": "&lt;effectivedate -6cd YYYY-MM-DDT12:30:00+00:00&gt;",
                "v": "0.054",
                "q": "E6",
                "e": "1",
                "arc": null
              },
</v>
      </c>
    </row>
    <row r="78" spans="1:16" x14ac:dyDescent="0.25">
      <c r="A78" t="s">
        <v>400</v>
      </c>
      <c r="B78" cm="1">
        <f t="array" aca="1" ref="B78" ca="1">INDIRECT("'[LoadShape.xlsx]" &amp; 'Load Shape Criteria'!$H$4 &amp; " 22'!$L29")</f>
        <v>0.2</v>
      </c>
      <c r="C78" cm="1">
        <f t="array" aca="1" ref="C78" ca="1">INDIRECT("'[LoadShape.xlsx]" &amp; 'Load Shape Criteria'!$H$4 &amp; " 23'!$I$4") * $B$2</f>
        <v>44.799999999999976</v>
      </c>
      <c r="D78">
        <f>'Step 620-670'!$G$12-10000</f>
        <v>12</v>
      </c>
      <c r="E78" s="3">
        <f t="shared" ca="1" si="15"/>
        <v>5.3571428571428603E-2</v>
      </c>
      <c r="F78" s="3" t="s">
        <v>46</v>
      </c>
      <c r="G78" s="3">
        <v>1</v>
      </c>
      <c r="I78" s="31" t="str">
        <f t="shared" si="16"/>
        <v/>
      </c>
      <c r="J78" s="31" t="str">
        <f t="shared" si="9"/>
        <v xml:space="preserve">,
</v>
      </c>
      <c r="K78" s="10" t="str">
        <f t="shared" si="17"/>
        <v xml:space="preserve">                "sp": "&lt;effectivedate -6cd YYYY-MM-DDT13:00:00+00:00&gt;",</v>
      </c>
      <c r="L78" t="str">
        <f t="shared" ca="1" si="10"/>
        <v xml:space="preserve">                "v": "0.054",</v>
      </c>
      <c r="M78" t="str">
        <f t="shared" si="11"/>
        <v xml:space="preserve">                "q": "E6",</v>
      </c>
      <c r="N78" t="str">
        <f t="shared" si="12"/>
        <v xml:space="preserve">                "e": "1",</v>
      </c>
      <c r="O78" t="str">
        <f t="shared" si="13"/>
        <v xml:space="preserve">                "arc": null</v>
      </c>
      <c r="P78" s="11" t="str">
        <f t="shared" ca="1" si="14"/>
        <v xml:space="preserve">              {
                "sp": "&lt;effectivedate -6cd YYYY-MM-DDT13:00:00+00:00&gt;",
                "v": "0.054",
                "q": "E6",
                "e": "1",
                "arc": null
              },
</v>
      </c>
    </row>
    <row r="79" spans="1:16" x14ac:dyDescent="0.25">
      <c r="A79" t="s">
        <v>401</v>
      </c>
      <c r="B79" cm="1">
        <f t="array" aca="1" ref="B79" ca="1">INDIRECT("'[LoadShape.xlsx]" &amp; 'Load Shape Criteria'!$H$4 &amp; " 22'!$L30")</f>
        <v>0.2</v>
      </c>
      <c r="C79" cm="1">
        <f t="array" aca="1" ref="C79" ca="1">INDIRECT("'[LoadShape.xlsx]" &amp; 'Load Shape Criteria'!$H$4 &amp; " 23'!$I$4") * $B$2</f>
        <v>44.799999999999976</v>
      </c>
      <c r="D79">
        <f>'Step 620-670'!$G$12-10000</f>
        <v>12</v>
      </c>
      <c r="E79" s="3">
        <f t="shared" ca="1" si="15"/>
        <v>5.3571428571428603E-2</v>
      </c>
      <c r="F79" s="3" t="s">
        <v>46</v>
      </c>
      <c r="G79" s="3">
        <v>1</v>
      </c>
      <c r="I79" s="31" t="str">
        <f t="shared" si="16"/>
        <v/>
      </c>
      <c r="J79" s="31" t="str">
        <f t="shared" si="9"/>
        <v xml:space="preserve">,
</v>
      </c>
      <c r="K79" s="10" t="str">
        <f t="shared" si="17"/>
        <v xml:space="preserve">                "sp": "&lt;effectivedate -6cd YYYY-MM-DDT13:30:00+00:00&gt;",</v>
      </c>
      <c r="L79" t="str">
        <f t="shared" ca="1" si="10"/>
        <v xml:space="preserve">                "v": "0.054",</v>
      </c>
      <c r="M79" t="str">
        <f t="shared" si="11"/>
        <v xml:space="preserve">                "q": "E6",</v>
      </c>
      <c r="N79" t="str">
        <f t="shared" si="12"/>
        <v xml:space="preserve">                "e": "1",</v>
      </c>
      <c r="O79" t="str">
        <f t="shared" si="13"/>
        <v xml:space="preserve">                "arc": null</v>
      </c>
      <c r="P79" s="11" t="str">
        <f t="shared" ca="1" si="14"/>
        <v xml:space="preserve">              {
                "sp": "&lt;effectivedate -6cd YYYY-MM-DDT13:30:00+00:00&gt;",
                "v": "0.054",
                "q": "E6",
                "e": "1",
                "arc": null
              },
</v>
      </c>
    </row>
    <row r="80" spans="1:16" x14ac:dyDescent="0.25">
      <c r="A80" t="s">
        <v>402</v>
      </c>
      <c r="B80" cm="1">
        <f t="array" aca="1" ref="B80" ca="1">INDIRECT("'[LoadShape.xlsx]" &amp; 'Load Shape Criteria'!$H$4 &amp; " 22'!$L31")</f>
        <v>0.2</v>
      </c>
      <c r="C80" cm="1">
        <f t="array" aca="1" ref="C80" ca="1">INDIRECT("'[LoadShape.xlsx]" &amp; 'Load Shape Criteria'!$H$4 &amp; " 23'!$I$4") * $B$2</f>
        <v>44.799999999999976</v>
      </c>
      <c r="D80">
        <f>'Step 620-670'!$G$12-10000</f>
        <v>12</v>
      </c>
      <c r="E80" s="3">
        <f t="shared" ca="1" si="15"/>
        <v>5.3571428571428603E-2</v>
      </c>
      <c r="F80" s="3" t="s">
        <v>46</v>
      </c>
      <c r="G80" s="3">
        <v>1</v>
      </c>
      <c r="I80" s="31" t="str">
        <f t="shared" si="16"/>
        <v/>
      </c>
      <c r="J80" s="31" t="str">
        <f t="shared" si="9"/>
        <v xml:space="preserve">,
</v>
      </c>
      <c r="K80" s="10" t="str">
        <f t="shared" si="17"/>
        <v xml:space="preserve">                "sp": "&lt;effectivedate -6cd YYYY-MM-DDT14:00:00+00:00&gt;",</v>
      </c>
      <c r="L80" t="str">
        <f t="shared" ca="1" si="10"/>
        <v xml:space="preserve">                "v": "0.054",</v>
      </c>
      <c r="M80" t="str">
        <f t="shared" si="11"/>
        <v xml:space="preserve">                "q": "E6",</v>
      </c>
      <c r="N80" t="str">
        <f t="shared" si="12"/>
        <v xml:space="preserve">                "e": "1",</v>
      </c>
      <c r="O80" t="str">
        <f t="shared" si="13"/>
        <v xml:space="preserve">                "arc": null</v>
      </c>
      <c r="P80" s="11" t="str">
        <f t="shared" ca="1" si="14"/>
        <v xml:space="preserve">              {
                "sp": "&lt;effectivedate -6cd YYYY-MM-DDT14:00:00+00:00&gt;",
                "v": "0.054",
                "q": "E6",
                "e": "1",
                "arc": null
              },
</v>
      </c>
    </row>
    <row r="81" spans="1:16" x14ac:dyDescent="0.25">
      <c r="A81" t="s">
        <v>403</v>
      </c>
      <c r="B81" cm="1">
        <f t="array" aca="1" ref="B81" ca="1">INDIRECT("'[LoadShape.xlsx]" &amp; 'Load Shape Criteria'!$H$4 &amp; " 22'!$L32")</f>
        <v>0.2</v>
      </c>
      <c r="C81" cm="1">
        <f t="array" aca="1" ref="C81" ca="1">INDIRECT("'[LoadShape.xlsx]" &amp; 'Load Shape Criteria'!$H$4 &amp; " 23'!$I$4") * $B$2</f>
        <v>44.799999999999976</v>
      </c>
      <c r="D81">
        <f>'Step 620-670'!$G$12-10000</f>
        <v>12</v>
      </c>
      <c r="E81" s="3">
        <f t="shared" ca="1" si="15"/>
        <v>5.3571428571428603E-2</v>
      </c>
      <c r="F81" s="3" t="s">
        <v>46</v>
      </c>
      <c r="G81" s="3">
        <v>1</v>
      </c>
      <c r="I81" s="31" t="str">
        <f t="shared" si="16"/>
        <v/>
      </c>
      <c r="J81" s="31" t="str">
        <f t="shared" si="9"/>
        <v xml:space="preserve">,
</v>
      </c>
      <c r="K81" s="10" t="str">
        <f t="shared" si="17"/>
        <v xml:space="preserve">                "sp": "&lt;effectivedate -6cd YYYY-MM-DDT14:30:00+00:00&gt;",</v>
      </c>
      <c r="L81" t="str">
        <f t="shared" ca="1" si="10"/>
        <v xml:space="preserve">                "v": "0.054",</v>
      </c>
      <c r="M81" t="str">
        <f t="shared" si="11"/>
        <v xml:space="preserve">                "q": "E6",</v>
      </c>
      <c r="N81" t="str">
        <f t="shared" si="12"/>
        <v xml:space="preserve">                "e": "1",</v>
      </c>
      <c r="O81" t="str">
        <f t="shared" si="13"/>
        <v xml:space="preserve">                "arc": null</v>
      </c>
      <c r="P81" s="11" t="str">
        <f t="shared" ca="1" si="14"/>
        <v xml:space="preserve">              {
                "sp": "&lt;effectivedate -6cd YYYY-MM-DDT14:30:00+00:00&gt;",
                "v": "0.054",
                "q": "E6",
                "e": "1",
                "arc": null
              },
</v>
      </c>
    </row>
    <row r="82" spans="1:16" x14ac:dyDescent="0.25">
      <c r="A82" t="s">
        <v>404</v>
      </c>
      <c r="B82" cm="1">
        <f t="array" aca="1" ref="B82" ca="1">INDIRECT("'[LoadShape.xlsx]" &amp; 'Load Shape Criteria'!$H$4 &amp; " 22'!$L33")</f>
        <v>0.2</v>
      </c>
      <c r="C82" cm="1">
        <f t="array" aca="1" ref="C82" ca="1">INDIRECT("'[LoadShape.xlsx]" &amp; 'Load Shape Criteria'!$H$4 &amp; " 23'!$I$4") * $B$2</f>
        <v>44.799999999999976</v>
      </c>
      <c r="D82">
        <f>'Step 620-670'!$G$12-10000</f>
        <v>12</v>
      </c>
      <c r="E82" s="3">
        <f t="shared" ca="1" si="15"/>
        <v>5.3571428571428603E-2</v>
      </c>
      <c r="F82" s="3" t="s">
        <v>46</v>
      </c>
      <c r="G82" s="3">
        <v>1</v>
      </c>
      <c r="I82" s="31" t="str">
        <f t="shared" si="16"/>
        <v/>
      </c>
      <c r="J82" s="31" t="str">
        <f t="shared" si="9"/>
        <v xml:space="preserve">,
</v>
      </c>
      <c r="K82" s="10" t="str">
        <f t="shared" si="17"/>
        <v xml:space="preserve">                "sp": "&lt;effectivedate -6cd YYYY-MM-DDT15:00:00+00:00&gt;",</v>
      </c>
      <c r="L82" t="str">
        <f t="shared" ca="1" si="10"/>
        <v xml:space="preserve">                "v": "0.054",</v>
      </c>
      <c r="M82" t="str">
        <f t="shared" si="11"/>
        <v xml:space="preserve">                "q": "E6",</v>
      </c>
      <c r="N82" t="str">
        <f t="shared" si="12"/>
        <v xml:space="preserve">                "e": "1",</v>
      </c>
      <c r="O82" t="str">
        <f t="shared" si="13"/>
        <v xml:space="preserve">                "arc": null</v>
      </c>
      <c r="P82" s="11" t="str">
        <f t="shared" ca="1" si="14"/>
        <v xml:space="preserve">              {
                "sp": "&lt;effectivedate -6cd YYYY-MM-DDT15:00:00+00:00&gt;",
                "v": "0.054",
                "q": "E6",
                "e": "1",
                "arc": null
              },
</v>
      </c>
    </row>
    <row r="83" spans="1:16" x14ac:dyDescent="0.25">
      <c r="A83" t="s">
        <v>405</v>
      </c>
      <c r="B83" cm="1">
        <f t="array" aca="1" ref="B83" ca="1">INDIRECT("'[LoadShape.xlsx]" &amp; 'Load Shape Criteria'!$H$4 &amp; " 22'!$L34")</f>
        <v>0.2</v>
      </c>
      <c r="C83" cm="1">
        <f t="array" aca="1" ref="C83" ca="1">INDIRECT("'[LoadShape.xlsx]" &amp; 'Load Shape Criteria'!$H$4 &amp; " 23'!$I$4") * $B$2</f>
        <v>44.799999999999976</v>
      </c>
      <c r="D83">
        <f>'Step 620-670'!$G$12-10000</f>
        <v>12</v>
      </c>
      <c r="E83" s="3">
        <f t="shared" ca="1" si="15"/>
        <v>5.3571428571428603E-2</v>
      </c>
      <c r="F83" s="3" t="s">
        <v>46</v>
      </c>
      <c r="G83" s="3">
        <v>1</v>
      </c>
      <c r="I83" s="31" t="str">
        <f t="shared" si="16"/>
        <v/>
      </c>
      <c r="J83" s="31" t="str">
        <f t="shared" si="9"/>
        <v xml:space="preserve">,
</v>
      </c>
      <c r="K83" s="10" t="str">
        <f t="shared" si="17"/>
        <v xml:space="preserve">                "sp": "&lt;effectivedate -6cd YYYY-MM-DDT15:30:00+00:00&gt;",</v>
      </c>
      <c r="L83" t="str">
        <f t="shared" ca="1" si="10"/>
        <v xml:space="preserve">                "v": "0.054",</v>
      </c>
      <c r="M83" t="str">
        <f t="shared" si="11"/>
        <v xml:space="preserve">                "q": "E6",</v>
      </c>
      <c r="N83" t="str">
        <f t="shared" si="12"/>
        <v xml:space="preserve">                "e": "1",</v>
      </c>
      <c r="O83" t="str">
        <f t="shared" si="13"/>
        <v xml:space="preserve">                "arc": null</v>
      </c>
      <c r="P83" s="11" t="str">
        <f t="shared" ca="1" si="14"/>
        <v xml:space="preserve">              {
                "sp": "&lt;effectivedate -6cd YYYY-MM-DDT15:30:00+00:00&gt;",
                "v": "0.054",
                "q": "E6",
                "e": "1",
                "arc": null
              },
</v>
      </c>
    </row>
    <row r="84" spans="1:16" x14ac:dyDescent="0.25">
      <c r="A84" t="s">
        <v>406</v>
      </c>
      <c r="B84" cm="1">
        <f t="array" aca="1" ref="B84" ca="1">INDIRECT("'[LoadShape.xlsx]" &amp; 'Load Shape Criteria'!$H$4 &amp; " 22'!$L35")</f>
        <v>0.2</v>
      </c>
      <c r="C84" cm="1">
        <f t="array" aca="1" ref="C84" ca="1">INDIRECT("'[LoadShape.xlsx]" &amp; 'Load Shape Criteria'!$H$4 &amp; " 23'!$I$4") * $B$2</f>
        <v>44.799999999999976</v>
      </c>
      <c r="D84">
        <f>'Step 620-670'!$G$12-10000</f>
        <v>12</v>
      </c>
      <c r="E84" s="3">
        <f t="shared" ca="1" si="15"/>
        <v>5.3571428571428603E-2</v>
      </c>
      <c r="F84" s="3" t="s">
        <v>46</v>
      </c>
      <c r="G84" s="3">
        <v>1</v>
      </c>
      <c r="I84" s="31" t="str">
        <f t="shared" si="16"/>
        <v/>
      </c>
      <c r="J84" s="31" t="str">
        <f t="shared" si="9"/>
        <v xml:space="preserve">,
</v>
      </c>
      <c r="K84" s="10" t="str">
        <f t="shared" si="17"/>
        <v xml:space="preserve">                "sp": "&lt;effectivedate -6cd YYYY-MM-DDT16:00:00+00:00&gt;",</v>
      </c>
      <c r="L84" t="str">
        <f t="shared" ca="1" si="10"/>
        <v xml:space="preserve">                "v": "0.054",</v>
      </c>
      <c r="M84" t="str">
        <f t="shared" si="11"/>
        <v xml:space="preserve">                "q": "E6",</v>
      </c>
      <c r="N84" t="str">
        <f t="shared" si="12"/>
        <v xml:space="preserve">                "e": "1",</v>
      </c>
      <c r="O84" t="str">
        <f t="shared" si="13"/>
        <v xml:space="preserve">                "arc": null</v>
      </c>
      <c r="P84" s="11" t="str">
        <f t="shared" ca="1" si="14"/>
        <v xml:space="preserve">              {
                "sp": "&lt;effectivedate -6cd YYYY-MM-DDT16:00:00+00:00&gt;",
                "v": "0.054",
                "q": "E6",
                "e": "1",
                "arc": null
              },
</v>
      </c>
    </row>
    <row r="85" spans="1:16" x14ac:dyDescent="0.25">
      <c r="A85" t="s">
        <v>407</v>
      </c>
      <c r="B85" cm="1">
        <f t="array" aca="1" ref="B85" ca="1">INDIRECT("'[LoadShape.xlsx]" &amp; 'Load Shape Criteria'!$H$4 &amp; " 22'!$L36")</f>
        <v>0.1</v>
      </c>
      <c r="C85" cm="1">
        <f t="array" aca="1" ref="C85" ca="1">INDIRECT("'[LoadShape.xlsx]" &amp; 'Load Shape Criteria'!$H$4 &amp; " 23'!$I$4") * $B$2</f>
        <v>44.799999999999976</v>
      </c>
      <c r="D85">
        <f>'Step 620-670'!$G$12-10000</f>
        <v>12</v>
      </c>
      <c r="E85" s="3">
        <f t="shared" ca="1" si="15"/>
        <v>2.6785714285714302E-2</v>
      </c>
      <c r="F85" s="3" t="s">
        <v>46</v>
      </c>
      <c r="G85" s="3">
        <v>1</v>
      </c>
      <c r="I85" s="31" t="str">
        <f t="shared" si="16"/>
        <v/>
      </c>
      <c r="J85" s="31" t="str">
        <f t="shared" si="9"/>
        <v xml:space="preserve">,
</v>
      </c>
      <c r="K85" s="10" t="str">
        <f t="shared" si="17"/>
        <v xml:space="preserve">                "sp": "&lt;effectivedate -6cd YYYY-MM-DDT16:30:00+00:00&gt;",</v>
      </c>
      <c r="L85" t="str">
        <f t="shared" ca="1" si="10"/>
        <v xml:space="preserve">                "v": "0.027",</v>
      </c>
      <c r="M85" t="str">
        <f t="shared" si="11"/>
        <v xml:space="preserve">                "q": "E6",</v>
      </c>
      <c r="N85" t="str">
        <f t="shared" si="12"/>
        <v xml:space="preserve">                "e": "1",</v>
      </c>
      <c r="O85" t="str">
        <f t="shared" si="13"/>
        <v xml:space="preserve">                "arc": null</v>
      </c>
      <c r="P85" s="11" t="str">
        <f t="shared" ca="1" si="14"/>
        <v xml:space="preserve">              {
                "sp": "&lt;effectivedate -6cd YYYY-MM-DDT16:30:00+00:00&gt;",
                "v": "0.027",
                "q": "E6",
                "e": "1",
                "arc": null
              },
</v>
      </c>
    </row>
    <row r="86" spans="1:16" x14ac:dyDescent="0.25">
      <c r="A86" t="s">
        <v>408</v>
      </c>
      <c r="B86" cm="1">
        <f t="array" aca="1" ref="B86" ca="1">INDIRECT("'[LoadShape.xlsx]" &amp; 'Load Shape Criteria'!$H$4 &amp; " 22'!$L37")</f>
        <v>0.1</v>
      </c>
      <c r="C86" cm="1">
        <f t="array" aca="1" ref="C86" ca="1">INDIRECT("'[LoadShape.xlsx]" &amp; 'Load Shape Criteria'!$H$4 &amp; " 23'!$I$4") * $B$2</f>
        <v>44.799999999999976</v>
      </c>
      <c r="D86">
        <f>'Step 620-670'!$G$12-10000</f>
        <v>12</v>
      </c>
      <c r="E86" s="3">
        <f t="shared" ca="1" si="15"/>
        <v>2.6785714285714302E-2</v>
      </c>
      <c r="F86" s="3" t="s">
        <v>46</v>
      </c>
      <c r="G86" s="3">
        <v>1</v>
      </c>
      <c r="I86" s="31" t="str">
        <f t="shared" si="16"/>
        <v/>
      </c>
      <c r="J86" s="31" t="str">
        <f t="shared" si="9"/>
        <v xml:space="preserve">,
</v>
      </c>
      <c r="K86" s="10" t="str">
        <f t="shared" si="17"/>
        <v xml:space="preserve">                "sp": "&lt;effectivedate -6cd YYYY-MM-DDT17:00:00+00:00&gt;",</v>
      </c>
      <c r="L86" t="str">
        <f t="shared" ca="1" si="10"/>
        <v xml:space="preserve">                "v": "0.027",</v>
      </c>
      <c r="M86" t="str">
        <f t="shared" si="11"/>
        <v xml:space="preserve">                "q": "E6",</v>
      </c>
      <c r="N86" t="str">
        <f t="shared" si="12"/>
        <v xml:space="preserve">                "e": "1",</v>
      </c>
      <c r="O86" t="str">
        <f t="shared" si="13"/>
        <v xml:space="preserve">                "arc": null</v>
      </c>
      <c r="P86" s="11" t="str">
        <f t="shared" ca="1" si="14"/>
        <v xml:space="preserve">              {
                "sp": "&lt;effectivedate -6cd YYYY-MM-DDT17:00:00+00:00&gt;",
                "v": "0.027",
                "q": "E6",
                "e": "1",
                "arc": null
              },
</v>
      </c>
    </row>
    <row r="87" spans="1:16" x14ac:dyDescent="0.25">
      <c r="A87" t="s">
        <v>409</v>
      </c>
      <c r="B87" cm="1">
        <f t="array" aca="1" ref="B87" ca="1">INDIRECT("'[LoadShape.xlsx]" &amp; 'Load Shape Criteria'!$H$4 &amp; " 22'!$L38")</f>
        <v>0.1</v>
      </c>
      <c r="C87" cm="1">
        <f t="array" aca="1" ref="C87" ca="1">INDIRECT("'[LoadShape.xlsx]" &amp; 'Load Shape Criteria'!$H$4 &amp; " 23'!$I$4") * $B$2</f>
        <v>44.799999999999976</v>
      </c>
      <c r="D87">
        <f>'Step 620-670'!$G$12-10000</f>
        <v>12</v>
      </c>
      <c r="E87" s="3">
        <f t="shared" ca="1" si="15"/>
        <v>2.6785714285714302E-2</v>
      </c>
      <c r="F87" s="3" t="s">
        <v>46</v>
      </c>
      <c r="G87" s="3">
        <v>1</v>
      </c>
      <c r="I87" s="31" t="str">
        <f t="shared" si="16"/>
        <v/>
      </c>
      <c r="J87" s="31" t="str">
        <f t="shared" si="9"/>
        <v xml:space="preserve">,
</v>
      </c>
      <c r="K87" s="10" t="str">
        <f t="shared" si="17"/>
        <v xml:space="preserve">                "sp": "&lt;effectivedate -6cd YYYY-MM-DDT17:30:00+00:00&gt;",</v>
      </c>
      <c r="L87" t="str">
        <f t="shared" ca="1" si="10"/>
        <v xml:space="preserve">                "v": "0.027",</v>
      </c>
      <c r="M87" t="str">
        <f t="shared" si="11"/>
        <v xml:space="preserve">                "q": "E6",</v>
      </c>
      <c r="N87" t="str">
        <f t="shared" si="12"/>
        <v xml:space="preserve">                "e": "1",</v>
      </c>
      <c r="O87" t="str">
        <f t="shared" si="13"/>
        <v xml:space="preserve">                "arc": null</v>
      </c>
      <c r="P87" s="11" t="str">
        <f t="shared" ca="1" si="14"/>
        <v xml:space="preserve">              {
                "sp": "&lt;effectivedate -6cd YYYY-MM-DDT17:30:00+00:00&gt;",
                "v": "0.027",
                "q": "E6",
                "e": "1",
                "arc": null
              },
</v>
      </c>
    </row>
    <row r="88" spans="1:16" x14ac:dyDescent="0.25">
      <c r="A88" t="s">
        <v>410</v>
      </c>
      <c r="B88" cm="1">
        <f t="array" aca="1" ref="B88" ca="1">INDIRECT("'[LoadShape.xlsx]" &amp; 'Load Shape Criteria'!$H$4 &amp; " 22'!$L39")</f>
        <v>0.1</v>
      </c>
      <c r="C88" cm="1">
        <f t="array" aca="1" ref="C88" ca="1">INDIRECT("'[LoadShape.xlsx]" &amp; 'Load Shape Criteria'!$H$4 &amp; " 23'!$I$4") * $B$2</f>
        <v>44.799999999999976</v>
      </c>
      <c r="D88">
        <f>'Step 620-670'!$G$12-10000</f>
        <v>12</v>
      </c>
      <c r="E88" s="3">
        <f t="shared" ca="1" si="15"/>
        <v>2.6785714285714302E-2</v>
      </c>
      <c r="F88" s="3" t="s">
        <v>46</v>
      </c>
      <c r="G88" s="3">
        <v>1</v>
      </c>
      <c r="I88" s="31" t="str">
        <f t="shared" si="16"/>
        <v/>
      </c>
      <c r="J88" s="31" t="str">
        <f t="shared" si="9"/>
        <v xml:space="preserve">,
</v>
      </c>
      <c r="K88" s="10" t="str">
        <f t="shared" si="17"/>
        <v xml:space="preserve">                "sp": "&lt;effectivedate -6cd YYYY-MM-DDT18:00:00+00:00&gt;",</v>
      </c>
      <c r="L88" t="str">
        <f t="shared" ca="1" si="10"/>
        <v xml:space="preserve">                "v": "0.027",</v>
      </c>
      <c r="M88" t="str">
        <f t="shared" si="11"/>
        <v xml:space="preserve">                "q": "E6",</v>
      </c>
      <c r="N88" t="str">
        <f t="shared" si="12"/>
        <v xml:space="preserve">                "e": "1",</v>
      </c>
      <c r="O88" t="str">
        <f t="shared" si="13"/>
        <v xml:space="preserve">                "arc": null</v>
      </c>
      <c r="P88" s="11" t="str">
        <f t="shared" ca="1" si="14"/>
        <v xml:space="preserve">              {
                "sp": "&lt;effectivedate -6cd YYYY-MM-DDT18:00:00+00:00&gt;",
                "v": "0.027",
                "q": "E6",
                "e": "1",
                "arc": null
              },
</v>
      </c>
    </row>
    <row r="89" spans="1:16" x14ac:dyDescent="0.25">
      <c r="A89" t="s">
        <v>411</v>
      </c>
      <c r="B89" cm="1">
        <f t="array" aca="1" ref="B89" ca="1">INDIRECT("'[LoadShape.xlsx]" &amp; 'Load Shape Criteria'!$H$4 &amp; " 22'!$L40")</f>
        <v>0.1</v>
      </c>
      <c r="C89" cm="1">
        <f t="array" aca="1" ref="C89" ca="1">INDIRECT("'[LoadShape.xlsx]" &amp; 'Load Shape Criteria'!$H$4 &amp; " 23'!$I$4") * $B$2</f>
        <v>44.799999999999976</v>
      </c>
      <c r="D89">
        <f>'Step 620-670'!$G$12-10000</f>
        <v>12</v>
      </c>
      <c r="E89" s="3">
        <f t="shared" ca="1" si="15"/>
        <v>2.6785714285714302E-2</v>
      </c>
      <c r="F89" s="3" t="s">
        <v>46</v>
      </c>
      <c r="G89" s="3">
        <v>1</v>
      </c>
      <c r="I89" s="31" t="str">
        <f t="shared" si="16"/>
        <v/>
      </c>
      <c r="J89" s="31" t="str">
        <f t="shared" si="9"/>
        <v xml:space="preserve">,
</v>
      </c>
      <c r="K89" s="10" t="str">
        <f t="shared" si="17"/>
        <v xml:space="preserve">                "sp": "&lt;effectivedate -6cd YYYY-MM-DDT18:30:00+00:00&gt;",</v>
      </c>
      <c r="L89" t="str">
        <f t="shared" ca="1" si="10"/>
        <v xml:space="preserve">                "v": "0.027",</v>
      </c>
      <c r="M89" t="str">
        <f t="shared" si="11"/>
        <v xml:space="preserve">                "q": "E6",</v>
      </c>
      <c r="N89" t="str">
        <f t="shared" si="12"/>
        <v xml:space="preserve">                "e": "1",</v>
      </c>
      <c r="O89" t="str">
        <f t="shared" si="13"/>
        <v xml:space="preserve">                "arc": null</v>
      </c>
      <c r="P89" s="11" t="str">
        <f t="shared" ca="1" si="14"/>
        <v xml:space="preserve">              {
                "sp": "&lt;effectivedate -6cd YYYY-MM-DDT18:30:00+00:00&gt;",
                "v": "0.027",
                "q": "E6",
                "e": "1",
                "arc": null
              },
</v>
      </c>
    </row>
    <row r="90" spans="1:16" x14ac:dyDescent="0.25">
      <c r="A90" t="s">
        <v>412</v>
      </c>
      <c r="B90" cm="1">
        <f t="array" aca="1" ref="B90" ca="1">INDIRECT("'[LoadShape.xlsx]" &amp; 'Load Shape Criteria'!$H$4 &amp; " 22'!$L41")</f>
        <v>0.1</v>
      </c>
      <c r="C90" cm="1">
        <f t="array" aca="1" ref="C90" ca="1">INDIRECT("'[LoadShape.xlsx]" &amp; 'Load Shape Criteria'!$H$4 &amp; " 23'!$I$4") * $B$2</f>
        <v>44.799999999999976</v>
      </c>
      <c r="D90">
        <f>'Step 620-670'!$G$12-10000</f>
        <v>12</v>
      </c>
      <c r="E90" s="3">
        <f t="shared" ca="1" si="15"/>
        <v>2.6785714285714302E-2</v>
      </c>
      <c r="F90" s="3" t="s">
        <v>46</v>
      </c>
      <c r="G90" s="3">
        <v>1</v>
      </c>
      <c r="I90" s="31" t="str">
        <f t="shared" si="16"/>
        <v/>
      </c>
      <c r="J90" s="31" t="str">
        <f t="shared" si="9"/>
        <v xml:space="preserve">,
</v>
      </c>
      <c r="K90" s="10" t="str">
        <f t="shared" si="17"/>
        <v xml:space="preserve">                "sp": "&lt;effectivedate -6cd YYYY-MM-DDT19:00:00+00:00&gt;",</v>
      </c>
      <c r="L90" t="str">
        <f t="shared" ca="1" si="10"/>
        <v xml:space="preserve">                "v": "0.027",</v>
      </c>
      <c r="M90" t="str">
        <f t="shared" si="11"/>
        <v xml:space="preserve">                "q": "E6",</v>
      </c>
      <c r="N90" t="str">
        <f t="shared" si="12"/>
        <v xml:space="preserve">                "e": "1",</v>
      </c>
      <c r="O90" t="str">
        <f t="shared" si="13"/>
        <v xml:space="preserve">                "arc": null</v>
      </c>
      <c r="P90" s="11" t="str">
        <f t="shared" ca="1" si="14"/>
        <v xml:space="preserve">              {
                "sp": "&lt;effectivedate -6cd YYYY-MM-DDT19:00:00+00:00&gt;",
                "v": "0.027",
                "q": "E6",
                "e": "1",
                "arc": null
              },
</v>
      </c>
    </row>
    <row r="91" spans="1:16" x14ac:dyDescent="0.25">
      <c r="A91" t="s">
        <v>413</v>
      </c>
      <c r="B91" cm="1">
        <f t="array" aca="1" ref="B91" ca="1">INDIRECT("'[LoadShape.xlsx]" &amp; 'Load Shape Criteria'!$H$4 &amp; " 22'!$L42")</f>
        <v>0.1</v>
      </c>
      <c r="C91" cm="1">
        <f t="array" aca="1" ref="C91" ca="1">INDIRECT("'[LoadShape.xlsx]" &amp; 'Load Shape Criteria'!$H$4 &amp; " 23'!$I$4") * $B$2</f>
        <v>44.799999999999976</v>
      </c>
      <c r="D91">
        <f>'Step 620-670'!$G$12-10000</f>
        <v>12</v>
      </c>
      <c r="E91" s="3">
        <f t="shared" ca="1" si="15"/>
        <v>2.6785714285714302E-2</v>
      </c>
      <c r="F91" s="3" t="s">
        <v>46</v>
      </c>
      <c r="G91" s="3">
        <v>1</v>
      </c>
      <c r="I91" s="31" t="str">
        <f t="shared" si="16"/>
        <v/>
      </c>
      <c r="J91" s="31" t="str">
        <f t="shared" si="9"/>
        <v xml:space="preserve">,
</v>
      </c>
      <c r="K91" s="10" t="str">
        <f t="shared" si="17"/>
        <v xml:space="preserve">                "sp": "&lt;effectivedate -6cd YYYY-MM-DDT19:30:00+00:00&gt;",</v>
      </c>
      <c r="L91" t="str">
        <f t="shared" ca="1" si="10"/>
        <v xml:space="preserve">                "v": "0.027",</v>
      </c>
      <c r="M91" t="str">
        <f t="shared" si="11"/>
        <v xml:space="preserve">                "q": "E6",</v>
      </c>
      <c r="N91" t="str">
        <f t="shared" si="12"/>
        <v xml:space="preserve">                "e": "1",</v>
      </c>
      <c r="O91" t="str">
        <f t="shared" si="13"/>
        <v xml:space="preserve">                "arc": null</v>
      </c>
      <c r="P91" s="11" t="str">
        <f t="shared" ca="1" si="14"/>
        <v xml:space="preserve">              {
                "sp": "&lt;effectivedate -6cd YYYY-MM-DDT19:30:00+00:00&gt;",
                "v": "0.027",
                "q": "E6",
                "e": "1",
                "arc": null
              },
</v>
      </c>
    </row>
    <row r="92" spans="1:16" x14ac:dyDescent="0.25">
      <c r="A92" t="s">
        <v>414</v>
      </c>
      <c r="B92" cm="1">
        <f t="array" aca="1" ref="B92" ca="1">INDIRECT("'[LoadShape.xlsx]" &amp; 'Load Shape Criteria'!$H$4 &amp; " 22'!$L43")</f>
        <v>0.1</v>
      </c>
      <c r="C92" cm="1">
        <f t="array" aca="1" ref="C92" ca="1">INDIRECT("'[LoadShape.xlsx]" &amp; 'Load Shape Criteria'!$H$4 &amp; " 23'!$I$4") * $B$2</f>
        <v>44.799999999999976</v>
      </c>
      <c r="D92">
        <f>'Step 620-670'!$G$12-10000</f>
        <v>12</v>
      </c>
      <c r="E92" s="3">
        <f t="shared" ca="1" si="15"/>
        <v>2.6785714285714302E-2</v>
      </c>
      <c r="F92" s="3" t="s">
        <v>46</v>
      </c>
      <c r="G92" s="3">
        <v>1</v>
      </c>
      <c r="I92" s="31" t="str">
        <f t="shared" si="16"/>
        <v/>
      </c>
      <c r="J92" s="31" t="str">
        <f t="shared" si="9"/>
        <v xml:space="preserve">,
</v>
      </c>
      <c r="K92" s="10" t="str">
        <f t="shared" si="17"/>
        <v xml:space="preserve">                "sp": "&lt;effectivedate -6cd YYYY-MM-DDT20:00:00+00:00&gt;",</v>
      </c>
      <c r="L92" t="str">
        <f t="shared" ca="1" si="10"/>
        <v xml:space="preserve">                "v": "0.027",</v>
      </c>
      <c r="M92" t="str">
        <f t="shared" si="11"/>
        <v xml:space="preserve">                "q": "E6",</v>
      </c>
      <c r="N92" t="str">
        <f t="shared" si="12"/>
        <v xml:space="preserve">                "e": "1",</v>
      </c>
      <c r="O92" t="str">
        <f t="shared" si="13"/>
        <v xml:space="preserve">                "arc": null</v>
      </c>
      <c r="P92" s="11" t="str">
        <f t="shared" ca="1" si="14"/>
        <v xml:space="preserve">              {
                "sp": "&lt;effectivedate -6cd YYYY-MM-DDT20:00:00+00:00&gt;",
                "v": "0.027",
                "q": "E6",
                "e": "1",
                "arc": null
              },
</v>
      </c>
    </row>
    <row r="93" spans="1:16" x14ac:dyDescent="0.25">
      <c r="A93" t="s">
        <v>415</v>
      </c>
      <c r="B93" cm="1">
        <f t="array" aca="1" ref="B93" ca="1">INDIRECT("'[LoadShape.xlsx]" &amp; 'Load Shape Criteria'!$H$4 &amp; " 22'!$L44")</f>
        <v>0.1</v>
      </c>
      <c r="C93" cm="1">
        <f t="array" aca="1" ref="C93" ca="1">INDIRECT("'[LoadShape.xlsx]" &amp; 'Load Shape Criteria'!$H$4 &amp; " 23'!$I$4") * $B$2</f>
        <v>44.799999999999976</v>
      </c>
      <c r="D93">
        <f>'Step 620-670'!$G$12-10000</f>
        <v>12</v>
      </c>
      <c r="E93" s="3">
        <f t="shared" ca="1" si="15"/>
        <v>2.6785714285714302E-2</v>
      </c>
      <c r="F93" s="3" t="s">
        <v>46</v>
      </c>
      <c r="G93" s="3">
        <v>1</v>
      </c>
      <c r="I93" s="31" t="str">
        <f t="shared" si="16"/>
        <v/>
      </c>
      <c r="J93" s="31" t="str">
        <f t="shared" si="9"/>
        <v xml:space="preserve">,
</v>
      </c>
      <c r="K93" s="10" t="str">
        <f t="shared" si="17"/>
        <v xml:space="preserve">                "sp": "&lt;effectivedate -6cd YYYY-MM-DDT20:30:00+00:00&gt;",</v>
      </c>
      <c r="L93" t="str">
        <f t="shared" ca="1" si="10"/>
        <v xml:space="preserve">                "v": "0.027",</v>
      </c>
      <c r="M93" t="str">
        <f t="shared" si="11"/>
        <v xml:space="preserve">                "q": "E6",</v>
      </c>
      <c r="N93" t="str">
        <f t="shared" si="12"/>
        <v xml:space="preserve">                "e": "1",</v>
      </c>
      <c r="O93" t="str">
        <f t="shared" si="13"/>
        <v xml:space="preserve">                "arc": null</v>
      </c>
      <c r="P93" s="11" t="str">
        <f t="shared" ca="1" si="14"/>
        <v xml:space="preserve">              {
                "sp": "&lt;effectivedate -6cd YYYY-MM-DDT20:30:00+00:00&gt;",
                "v": "0.027",
                "q": "E6",
                "e": "1",
                "arc": null
              },
</v>
      </c>
    </row>
    <row r="94" spans="1:16" x14ac:dyDescent="0.25">
      <c r="A94" t="s">
        <v>416</v>
      </c>
      <c r="B94" cm="1">
        <f t="array" aca="1" ref="B94" ca="1">INDIRECT("'[LoadShape.xlsx]" &amp; 'Load Shape Criteria'!$H$4 &amp; " 22'!$L45")</f>
        <v>0.1</v>
      </c>
      <c r="C94" cm="1">
        <f t="array" aca="1" ref="C94" ca="1">INDIRECT("'[LoadShape.xlsx]" &amp; 'Load Shape Criteria'!$H$4 &amp; " 23'!$I$4") * $B$2</f>
        <v>44.799999999999976</v>
      </c>
      <c r="D94">
        <f>'Step 620-670'!$G$12-10000</f>
        <v>12</v>
      </c>
      <c r="E94" s="3">
        <f t="shared" ca="1" si="15"/>
        <v>2.6785714285714302E-2</v>
      </c>
      <c r="F94" s="3" t="s">
        <v>46</v>
      </c>
      <c r="G94" s="3">
        <v>1</v>
      </c>
      <c r="I94" s="31" t="str">
        <f t="shared" si="16"/>
        <v/>
      </c>
      <c r="J94" s="31" t="str">
        <f t="shared" si="9"/>
        <v xml:space="preserve">,
</v>
      </c>
      <c r="K94" s="10" t="str">
        <f t="shared" si="17"/>
        <v xml:space="preserve">                "sp": "&lt;effectivedate -6cd YYYY-MM-DDT21:00:00+00:00&gt;",</v>
      </c>
      <c r="L94" t="str">
        <f t="shared" ca="1" si="10"/>
        <v xml:space="preserve">                "v": "0.027",</v>
      </c>
      <c r="M94" t="str">
        <f t="shared" si="11"/>
        <v xml:space="preserve">                "q": "E6",</v>
      </c>
      <c r="N94" t="str">
        <f t="shared" si="12"/>
        <v xml:space="preserve">                "e": "1",</v>
      </c>
      <c r="O94" t="str">
        <f t="shared" si="13"/>
        <v xml:space="preserve">                "arc": null</v>
      </c>
      <c r="P94" s="11" t="str">
        <f t="shared" ca="1" si="14"/>
        <v xml:space="preserve">              {
                "sp": "&lt;effectivedate -6cd YYYY-MM-DDT21:00:00+00:00&gt;",
                "v": "0.027",
                "q": "E6",
                "e": "1",
                "arc": null
              },
</v>
      </c>
    </row>
    <row r="95" spans="1:16" x14ac:dyDescent="0.25">
      <c r="A95" t="s">
        <v>417</v>
      </c>
      <c r="B95" cm="1">
        <f t="array" aca="1" ref="B95" ca="1">INDIRECT("'[LoadShape.xlsx]" &amp; 'Load Shape Criteria'!$H$4 &amp; " 22'!$L46")</f>
        <v>0.1</v>
      </c>
      <c r="C95" cm="1">
        <f t="array" aca="1" ref="C95" ca="1">INDIRECT("'[LoadShape.xlsx]" &amp; 'Load Shape Criteria'!$H$4 &amp; " 23'!$I$4") * $B$2</f>
        <v>44.799999999999976</v>
      </c>
      <c r="D95">
        <f>'Step 620-670'!$G$12-10000</f>
        <v>12</v>
      </c>
      <c r="E95" s="3">
        <f t="shared" ca="1" si="15"/>
        <v>2.6785714285714302E-2</v>
      </c>
      <c r="F95" s="3" t="s">
        <v>46</v>
      </c>
      <c r="G95" s="3">
        <v>1</v>
      </c>
      <c r="I95" s="31" t="str">
        <f t="shared" si="16"/>
        <v/>
      </c>
      <c r="J95" s="31" t="str">
        <f t="shared" si="9"/>
        <v xml:space="preserve">,
</v>
      </c>
      <c r="K95" s="10" t="str">
        <f t="shared" si="17"/>
        <v xml:space="preserve">                "sp": "&lt;effectivedate -6cd YYYY-MM-DDT21:30:00+00:00&gt;",</v>
      </c>
      <c r="L95" t="str">
        <f t="shared" ca="1" si="10"/>
        <v xml:space="preserve">                "v": "0.027",</v>
      </c>
      <c r="M95" t="str">
        <f t="shared" si="11"/>
        <v xml:space="preserve">                "q": "E6",</v>
      </c>
      <c r="N95" t="str">
        <f t="shared" si="12"/>
        <v xml:space="preserve">                "e": "1",</v>
      </c>
      <c r="O95" t="str">
        <f t="shared" si="13"/>
        <v xml:space="preserve">                "arc": null</v>
      </c>
      <c r="P95" s="11" t="str">
        <f t="shared" ca="1" si="14"/>
        <v xml:space="preserve">              {
                "sp": "&lt;effectivedate -6cd YYYY-MM-DDT21:30:00+00:00&gt;",
                "v": "0.027",
                "q": "E6",
                "e": "1",
                "arc": null
              },
</v>
      </c>
    </row>
    <row r="96" spans="1:16" x14ac:dyDescent="0.25">
      <c r="A96" t="s">
        <v>418</v>
      </c>
      <c r="B96" cm="1">
        <f t="array" aca="1" ref="B96" ca="1">INDIRECT("'[LoadShape.xlsx]" &amp; 'Load Shape Criteria'!$H$4 &amp; " 22'!$L47")</f>
        <v>0.1</v>
      </c>
      <c r="C96" cm="1">
        <f t="array" aca="1" ref="C96" ca="1">INDIRECT("'[LoadShape.xlsx]" &amp; 'Load Shape Criteria'!$H$4 &amp; " 23'!$I$4") * $B$2</f>
        <v>44.799999999999976</v>
      </c>
      <c r="D96">
        <f>'Step 620-670'!$G$12-10000</f>
        <v>12</v>
      </c>
      <c r="E96" s="3">
        <f t="shared" ca="1" si="15"/>
        <v>2.6785714285714302E-2</v>
      </c>
      <c r="F96" s="3" t="s">
        <v>46</v>
      </c>
      <c r="G96" s="3">
        <v>1</v>
      </c>
      <c r="I96" s="31" t="str">
        <f t="shared" si="16"/>
        <v/>
      </c>
      <c r="J96" s="31" t="str">
        <f t="shared" si="9"/>
        <v xml:space="preserve">,
</v>
      </c>
      <c r="K96" s="10" t="str">
        <f t="shared" si="17"/>
        <v xml:space="preserve">                "sp": "&lt;effectivedate -6cd YYYY-MM-DDT22:00:00+00:00&gt;",</v>
      </c>
      <c r="L96" t="str">
        <f t="shared" ca="1" si="10"/>
        <v xml:space="preserve">                "v": "0.027",</v>
      </c>
      <c r="M96" t="str">
        <f t="shared" si="11"/>
        <v xml:space="preserve">                "q": "E6",</v>
      </c>
      <c r="N96" t="str">
        <f t="shared" si="12"/>
        <v xml:space="preserve">                "e": "1",</v>
      </c>
      <c r="O96" t="str">
        <f t="shared" si="13"/>
        <v xml:space="preserve">                "arc": null</v>
      </c>
      <c r="P96" s="11" t="str">
        <f t="shared" ca="1" si="14"/>
        <v xml:space="preserve">              {
                "sp": "&lt;effectivedate -6cd YYYY-MM-DDT22:00:00+00:00&gt;",
                "v": "0.027",
                "q": "E6",
                "e": "1",
                "arc": null
              },
</v>
      </c>
    </row>
    <row r="97" spans="1:16" x14ac:dyDescent="0.25">
      <c r="A97" t="s">
        <v>419</v>
      </c>
      <c r="B97" cm="1">
        <f t="array" aca="1" ref="B97" ca="1">INDIRECT("'[LoadShape.xlsx]" &amp; 'Load Shape Criteria'!$H$4 &amp; " 22'!$L48")</f>
        <v>0.1</v>
      </c>
      <c r="C97" cm="1">
        <f t="array" aca="1" ref="C97" ca="1">INDIRECT("'[LoadShape.xlsx]" &amp; 'Load Shape Criteria'!$H$4 &amp; " 23'!$I$4") * $B$2</f>
        <v>44.799999999999976</v>
      </c>
      <c r="D97">
        <f>'Step 620-670'!$G$12-10000</f>
        <v>12</v>
      </c>
      <c r="E97" s="3">
        <f t="shared" ca="1" si="15"/>
        <v>2.6785714285714302E-2</v>
      </c>
      <c r="F97" s="3" t="s">
        <v>46</v>
      </c>
      <c r="G97" s="3">
        <v>1</v>
      </c>
      <c r="I97" s="31" t="str">
        <f t="shared" si="16"/>
        <v/>
      </c>
      <c r="J97" s="31" t="str">
        <f t="shared" si="9"/>
        <v xml:space="preserve">,
</v>
      </c>
      <c r="K97" s="10" t="str">
        <f t="shared" si="17"/>
        <v xml:space="preserve">                "sp": "&lt;effectivedate -6cd YYYY-MM-DDT22:30:00+00:00&gt;",</v>
      </c>
      <c r="L97" t="str">
        <f t="shared" ca="1" si="10"/>
        <v xml:space="preserve">                "v": "0.027",</v>
      </c>
      <c r="M97" t="str">
        <f t="shared" si="11"/>
        <v xml:space="preserve">                "q": "E6",</v>
      </c>
      <c r="N97" t="str">
        <f t="shared" si="12"/>
        <v xml:space="preserve">                "e": "1",</v>
      </c>
      <c r="O97" t="str">
        <f t="shared" si="13"/>
        <v xml:space="preserve">                "arc": null</v>
      </c>
      <c r="P97" s="11" t="str">
        <f t="shared" ca="1" si="14"/>
        <v xml:space="preserve">              {
                "sp": "&lt;effectivedate -6cd YYYY-MM-DDT22:30:00+00:00&gt;",
                "v": "0.027",
                "q": "E6",
                "e": "1",
                "arc": null
              },
</v>
      </c>
    </row>
    <row r="98" spans="1:16" x14ac:dyDescent="0.25">
      <c r="A98" t="s">
        <v>420</v>
      </c>
      <c r="B98" cm="1">
        <f t="array" aca="1" ref="B98" ca="1">INDIRECT("'[LoadShape.xlsx]" &amp; 'Load Shape Criteria'!$H$4 &amp; " 22'!$L49")</f>
        <v>0.1</v>
      </c>
      <c r="C98" cm="1">
        <f t="array" aca="1" ref="C98" ca="1">INDIRECT("'[LoadShape.xlsx]" &amp; 'Load Shape Criteria'!$H$4 &amp; " 23'!$I$4") * $B$2</f>
        <v>44.799999999999976</v>
      </c>
      <c r="D98">
        <f>'Step 620-670'!$G$12-10000</f>
        <v>12</v>
      </c>
      <c r="E98" s="3">
        <f t="shared" ca="1" si="15"/>
        <v>2.6785714285714302E-2</v>
      </c>
      <c r="F98" s="3" t="s">
        <v>46</v>
      </c>
      <c r="G98" s="3">
        <v>1</v>
      </c>
      <c r="I98" s="31" t="str">
        <f t="shared" si="16"/>
        <v/>
      </c>
      <c r="J98" s="31" t="str">
        <f t="shared" si="9"/>
        <v xml:space="preserve">,
</v>
      </c>
      <c r="K98" s="10" t="str">
        <f t="shared" si="17"/>
        <v xml:space="preserve">                "sp": "&lt;effectivedate -6cd YYYY-MM-DDT23:00:00+00:00&gt;",</v>
      </c>
      <c r="L98" t="str">
        <f t="shared" ca="1" si="10"/>
        <v xml:space="preserve">                "v": "0.027",</v>
      </c>
      <c r="M98" t="str">
        <f t="shared" si="11"/>
        <v xml:space="preserve">                "q": "E6",</v>
      </c>
      <c r="N98" t="str">
        <f t="shared" si="12"/>
        <v xml:space="preserve">                "e": "1",</v>
      </c>
      <c r="O98" t="str">
        <f t="shared" si="13"/>
        <v xml:space="preserve">                "arc": null</v>
      </c>
      <c r="P98" s="11" t="str">
        <f t="shared" ca="1" si="14"/>
        <v xml:space="preserve">              {
                "sp": "&lt;effectivedate -6cd YYYY-MM-DDT23:00:00+00:00&gt;",
                "v": "0.027",
                "q": "E6",
                "e": "1",
                "arc": null
              },
</v>
      </c>
    </row>
    <row r="99" spans="1:16" x14ac:dyDescent="0.25">
      <c r="A99" t="s">
        <v>421</v>
      </c>
      <c r="B99" cm="1">
        <f t="array" aca="1" ref="B99" ca="1">INDIRECT("'[LoadShape.xlsx]" &amp; 'Load Shape Criteria'!$H$4 &amp; " 22'!$L50")</f>
        <v>0.1</v>
      </c>
      <c r="C99" cm="1">
        <f t="array" aca="1" ref="C99" ca="1">INDIRECT("'[LoadShape.xlsx]" &amp; 'Load Shape Criteria'!$H$4 &amp; " 23'!$I$4") * $B$2</f>
        <v>44.799999999999976</v>
      </c>
      <c r="D99">
        <f>'Step 620-670'!$G$12-10000</f>
        <v>12</v>
      </c>
      <c r="E99" s="3">
        <f t="shared" ca="1" si="15"/>
        <v>2.6785714285714302E-2</v>
      </c>
      <c r="F99" s="3" t="s">
        <v>46</v>
      </c>
      <c r="G99" s="3">
        <v>1</v>
      </c>
      <c r="I99" s="31" t="str">
        <f t="shared" si="16"/>
        <v/>
      </c>
      <c r="J99" s="31" t="str">
        <f t="shared" si="9"/>
        <v xml:space="preserve">,
</v>
      </c>
      <c r="K99" s="10" t="str">
        <f t="shared" si="17"/>
        <v xml:space="preserve">                "sp": "&lt;effectivedate -6cd YYYY-MM-DDT23:30:00+00:00&gt;",</v>
      </c>
      <c r="L99" t="str">
        <f t="shared" ca="1" si="10"/>
        <v xml:space="preserve">                "v": "0.027",</v>
      </c>
      <c r="M99" t="str">
        <f t="shared" si="11"/>
        <v xml:space="preserve">                "q": "E6",</v>
      </c>
      <c r="N99" t="str">
        <f t="shared" si="12"/>
        <v xml:space="preserve">                "e": "1",</v>
      </c>
      <c r="O99" t="str">
        <f t="shared" si="13"/>
        <v xml:space="preserve">                "arc": null</v>
      </c>
      <c r="P99" s="11" t="str">
        <f t="shared" ca="1" si="14"/>
        <v xml:space="preserve">              {
                "sp": "&lt;effectivedate -6cd YYYY-MM-DDT23:30:00+00:00&gt;",
                "v": "0.027",
                "q": "E6",
                "e": "1",
                "arc": null
              },
</v>
      </c>
    </row>
    <row r="100" spans="1:16" x14ac:dyDescent="0.25">
      <c r="A100" t="s">
        <v>326</v>
      </c>
      <c r="B100" cm="1">
        <f t="array" aca="1" ref="B100" ca="1">INDIRECT("'[LoadShape.xlsx]" &amp; 'Load Shape Criteria'!$H$4 &amp; " 22'!$L51")</f>
        <v>0.1</v>
      </c>
      <c r="C100" cm="1">
        <f t="array" aca="1" ref="C100" ca="1">INDIRECT("'[LoadShape.xlsx]" &amp; 'Load Shape Criteria'!$H$4 &amp; " 23'!$I$4") * $B$2</f>
        <v>44.799999999999976</v>
      </c>
      <c r="D100">
        <f>'Step 620-670'!$G$12-10000</f>
        <v>12</v>
      </c>
      <c r="E100" s="3">
        <f t="shared" ca="1" si="15"/>
        <v>2.6785714285714302E-2</v>
      </c>
      <c r="F100" s="3" t="s">
        <v>46</v>
      </c>
      <c r="G100" s="3">
        <v>1</v>
      </c>
      <c r="I100" s="31" t="str">
        <f t="shared" si="16"/>
        <v/>
      </c>
      <c r="J100" s="31" t="str">
        <f t="shared" si="9"/>
        <v xml:space="preserve">
           ]
          },
</v>
      </c>
      <c r="K100" s="10" t="str">
        <f t="shared" si="17"/>
        <v xml:space="preserve">                "sp": "&lt;effectivedate -5cd YYYY-MM-DDT00:00:00+00:00&gt;",</v>
      </c>
      <c r="L100" t="str">
        <f t="shared" ca="1" si="10"/>
        <v xml:space="preserve">                "v": "0.027",</v>
      </c>
      <c r="M100" t="str">
        <f t="shared" si="11"/>
        <v xml:space="preserve">                "q": "E6",</v>
      </c>
      <c r="N100" t="str">
        <f t="shared" si="12"/>
        <v xml:space="preserve">                "e": "1",</v>
      </c>
      <c r="O100" t="str">
        <f t="shared" si="13"/>
        <v xml:space="preserve">                "arc": null</v>
      </c>
      <c r="P100" s="11" t="str">
        <f t="shared" ca="1" si="14"/>
        <v xml:space="preserve">              {
                "sp": "&lt;effectivedate -5cd YYYY-MM-DDT00:00:00+00:00&gt;",
                "v": "0.027",
                "q": "E6",
                "e": "1",
                "arc": null
              }
           ]
          },
</v>
      </c>
    </row>
    <row r="101" spans="1:16" x14ac:dyDescent="0.25">
      <c r="A101" t="s">
        <v>327</v>
      </c>
      <c r="B101" cm="1">
        <f t="array" aca="1" ref="B101" ca="1">INDIRECT("'[LoadShape.xlsx]" &amp; 'Load Shape Criteria'!$H$4 &amp; " 22'!$L4")</f>
        <v>0.1</v>
      </c>
      <c r="C101" cm="1">
        <f t="array" aca="1" ref="C101" ca="1">INDIRECT("'[LoadShape.xlsx]" &amp; 'Load Shape Criteria'!$H$4 &amp; " 23'!$I$4") * $B$2</f>
        <v>44.799999999999976</v>
      </c>
      <c r="D101">
        <f>'Step 620-670'!$G$12-10000</f>
        <v>12</v>
      </c>
      <c r="E101" s="3">
        <f t="shared" ca="1" si="15"/>
        <v>2.6785714285714302E-2</v>
      </c>
      <c r="F101" s="3" t="s">
        <v>46</v>
      </c>
      <c r="G101" s="3">
        <v>1</v>
      </c>
      <c r="I101" s="31" t="str">
        <f t="shared" si="16"/>
        <v xml:space="preserve">          {
            "settlementDay": {
              "settlementDayDate": "&lt;effectivedate -5cd YYYY-MM-DDT00:00:00+00:00&gt;",
              "periodDuration": 30
            },
            "consumptionPeriods": [
</v>
      </c>
      <c r="J101" s="31" t="str">
        <f t="shared" si="9"/>
        <v xml:space="preserve">,
</v>
      </c>
      <c r="K101" s="10" t="str">
        <f t="shared" si="17"/>
        <v xml:space="preserve">                "sp": "&lt;effectivedate -5cd YYYY-MM-DDT00:30:00+00:00&gt;",</v>
      </c>
      <c r="L101" t="str">
        <f t="shared" ca="1" si="10"/>
        <v xml:space="preserve">                "v": "0.027",</v>
      </c>
      <c r="M101" t="str">
        <f t="shared" si="11"/>
        <v xml:space="preserve">                "q": "E6",</v>
      </c>
      <c r="N101" t="str">
        <f t="shared" si="12"/>
        <v xml:space="preserve">                "e": "1",</v>
      </c>
      <c r="O101" t="str">
        <f t="shared" si="13"/>
        <v xml:space="preserve">                "arc": null</v>
      </c>
      <c r="P101" s="11" t="str">
        <f t="shared" ca="1" si="14"/>
        <v xml:space="preserve">          {
            "settlementDay": {
              "settlementDayDate": "&lt;effectivedate -5cd YYYY-MM-DDT00:00:00+00:00&gt;",
              "periodDuration": 30
            },
            "consumptionPeriods": [
              {
                "sp": "&lt;effectivedate -5cd YYYY-MM-DDT00:30:00+00:00&gt;",
                "v": "0.027",
                "q": "E6",
                "e": "1",
                "arc": null
              },
</v>
      </c>
    </row>
    <row r="102" spans="1:16" x14ac:dyDescent="0.25">
      <c r="A102" t="s">
        <v>328</v>
      </c>
      <c r="B102" cm="1">
        <f t="array" aca="1" ref="B102" ca="1">INDIRECT("'[LoadShape.xlsx]" &amp; 'Load Shape Criteria'!$H$4 &amp; " 22'!$L5")</f>
        <v>0.1</v>
      </c>
      <c r="C102" cm="1">
        <f t="array" aca="1" ref="C102" ca="1">INDIRECT("'[LoadShape.xlsx]" &amp; 'Load Shape Criteria'!$H$4 &amp; " 23'!$I$4") * $B$2</f>
        <v>44.799999999999976</v>
      </c>
      <c r="D102">
        <f>'Step 620-670'!$G$12-10000</f>
        <v>12</v>
      </c>
      <c r="E102" s="3">
        <f t="shared" ca="1" si="15"/>
        <v>2.6785714285714302E-2</v>
      </c>
      <c r="F102" s="3" t="s">
        <v>46</v>
      </c>
      <c r="G102" s="3">
        <v>1</v>
      </c>
      <c r="I102" s="31" t="str">
        <f t="shared" si="16"/>
        <v/>
      </c>
      <c r="J102" s="31" t="str">
        <f t="shared" si="9"/>
        <v xml:space="preserve">,
</v>
      </c>
      <c r="K102" s="10" t="str">
        <f t="shared" si="17"/>
        <v xml:space="preserve">                "sp": "&lt;effectivedate -5cd YYYY-MM-DDT01:00:00+00:00&gt;",</v>
      </c>
      <c r="L102" t="str">
        <f t="shared" ca="1" si="10"/>
        <v xml:space="preserve">                "v": "0.027",</v>
      </c>
      <c r="M102" t="str">
        <f t="shared" si="11"/>
        <v xml:space="preserve">                "q": "E6",</v>
      </c>
      <c r="N102" t="str">
        <f t="shared" si="12"/>
        <v xml:space="preserve">                "e": "1",</v>
      </c>
      <c r="O102" t="str">
        <f t="shared" si="13"/>
        <v xml:space="preserve">                "arc": null</v>
      </c>
      <c r="P102" s="11" t="str">
        <f t="shared" ca="1" si="14"/>
        <v xml:space="preserve">              {
                "sp": "&lt;effectivedate -5cd YYYY-MM-DDT01:00:00+00:00&gt;",
                "v": "0.027",
                "q": "E6",
                "e": "1",
                "arc": null
              },
</v>
      </c>
    </row>
    <row r="103" spans="1:16" x14ac:dyDescent="0.25">
      <c r="A103" t="s">
        <v>329</v>
      </c>
      <c r="B103" cm="1">
        <f t="array" aca="1" ref="B103" ca="1">INDIRECT("'[LoadShape.xlsx]" &amp; 'Load Shape Criteria'!$H$4 &amp; " 22'!$L6")</f>
        <v>0.1</v>
      </c>
      <c r="C103" cm="1">
        <f t="array" aca="1" ref="C103" ca="1">INDIRECT("'[LoadShape.xlsx]" &amp; 'Load Shape Criteria'!$H$4 &amp; " 23'!$I$4") * $B$2</f>
        <v>44.799999999999976</v>
      </c>
      <c r="D103">
        <f>'Step 620-670'!$G$12-10000</f>
        <v>12</v>
      </c>
      <c r="E103" s="3">
        <f t="shared" ca="1" si="15"/>
        <v>2.6785714285714302E-2</v>
      </c>
      <c r="F103" s="3" t="s">
        <v>46</v>
      </c>
      <c r="G103" s="3">
        <v>1</v>
      </c>
      <c r="I103" s="31" t="str">
        <f t="shared" si="16"/>
        <v/>
      </c>
      <c r="J103" s="31" t="str">
        <f t="shared" si="9"/>
        <v xml:space="preserve">,
</v>
      </c>
      <c r="K103" s="10" t="str">
        <f t="shared" si="17"/>
        <v xml:space="preserve">                "sp": "&lt;effectivedate -5cd YYYY-MM-DDT01:30:00+00:00&gt;",</v>
      </c>
      <c r="L103" t="str">
        <f t="shared" ca="1" si="10"/>
        <v xml:space="preserve">                "v": "0.027",</v>
      </c>
      <c r="M103" t="str">
        <f t="shared" si="11"/>
        <v xml:space="preserve">                "q": "E6",</v>
      </c>
      <c r="N103" t="str">
        <f t="shared" si="12"/>
        <v xml:space="preserve">                "e": "1",</v>
      </c>
      <c r="O103" t="str">
        <f t="shared" si="13"/>
        <v xml:space="preserve">                "arc": null</v>
      </c>
      <c r="P103" s="11" t="str">
        <f t="shared" ca="1" si="14"/>
        <v xml:space="preserve">              {
                "sp": "&lt;effectivedate -5cd YYYY-MM-DDT01:30:00+00:00&gt;",
                "v": "0.027",
                "q": "E6",
                "e": "1",
                "arc": null
              },
</v>
      </c>
    </row>
    <row r="104" spans="1:16" x14ac:dyDescent="0.25">
      <c r="A104" t="s">
        <v>330</v>
      </c>
      <c r="B104" cm="1">
        <f t="array" aca="1" ref="B104" ca="1">INDIRECT("'[LoadShape.xlsx]" &amp; 'Load Shape Criteria'!$H$4 &amp; " 22'!$L7")</f>
        <v>0.1</v>
      </c>
      <c r="C104" cm="1">
        <f t="array" aca="1" ref="C104" ca="1">INDIRECT("'[LoadShape.xlsx]" &amp; 'Load Shape Criteria'!$H$4 &amp; " 23'!$I$4") * $B$2</f>
        <v>44.799999999999976</v>
      </c>
      <c r="D104">
        <f>'Step 620-670'!$G$12-10000</f>
        <v>12</v>
      </c>
      <c r="E104" s="3">
        <f t="shared" ca="1" si="15"/>
        <v>2.6785714285714302E-2</v>
      </c>
      <c r="F104" s="3" t="s">
        <v>46</v>
      </c>
      <c r="G104" s="3">
        <v>1</v>
      </c>
      <c r="I104" s="31" t="str">
        <f t="shared" si="16"/>
        <v/>
      </c>
      <c r="J104" s="31" t="str">
        <f t="shared" si="9"/>
        <v xml:space="preserve">,
</v>
      </c>
      <c r="K104" s="10" t="str">
        <f t="shared" si="17"/>
        <v xml:space="preserve">                "sp": "&lt;effectivedate -5cd YYYY-MM-DDT02:00:00+00:00&gt;",</v>
      </c>
      <c r="L104" t="str">
        <f t="shared" ca="1" si="10"/>
        <v xml:space="preserve">                "v": "0.027",</v>
      </c>
      <c r="M104" t="str">
        <f t="shared" si="11"/>
        <v xml:space="preserve">                "q": "E6",</v>
      </c>
      <c r="N104" t="str">
        <f t="shared" si="12"/>
        <v xml:space="preserve">                "e": "1",</v>
      </c>
      <c r="O104" t="str">
        <f t="shared" si="13"/>
        <v xml:space="preserve">                "arc": null</v>
      </c>
      <c r="P104" s="11" t="str">
        <f t="shared" ca="1" si="14"/>
        <v xml:space="preserve">              {
                "sp": "&lt;effectivedate -5cd YYYY-MM-DDT02:00:00+00:00&gt;",
                "v": "0.027",
                "q": "E6",
                "e": "1",
                "arc": null
              },
</v>
      </c>
    </row>
    <row r="105" spans="1:16" x14ac:dyDescent="0.25">
      <c r="A105" t="s">
        <v>331</v>
      </c>
      <c r="B105" cm="1">
        <f t="array" aca="1" ref="B105" ca="1">INDIRECT("'[LoadShape.xlsx]" &amp; 'Load Shape Criteria'!$H$4 &amp; " 22'!$L8")</f>
        <v>0.1</v>
      </c>
      <c r="C105" cm="1">
        <f t="array" aca="1" ref="C105" ca="1">INDIRECT("'[LoadShape.xlsx]" &amp; 'Load Shape Criteria'!$H$4 &amp; " 23'!$I$4") * $B$2</f>
        <v>44.799999999999976</v>
      </c>
      <c r="D105">
        <f>'Step 620-670'!$G$12-10000</f>
        <v>12</v>
      </c>
      <c r="E105" s="3">
        <f t="shared" ca="1" si="15"/>
        <v>2.6785714285714302E-2</v>
      </c>
      <c r="F105" s="3" t="s">
        <v>46</v>
      </c>
      <c r="G105" s="3">
        <v>1</v>
      </c>
      <c r="I105" s="31" t="str">
        <f t="shared" si="16"/>
        <v/>
      </c>
      <c r="J105" s="31" t="str">
        <f t="shared" si="9"/>
        <v xml:space="preserve">,
</v>
      </c>
      <c r="K105" s="10" t="str">
        <f t="shared" si="17"/>
        <v xml:space="preserve">                "sp": "&lt;effectivedate -5cd YYYY-MM-DDT02:30:00+00:00&gt;",</v>
      </c>
      <c r="L105" t="str">
        <f t="shared" ca="1" si="10"/>
        <v xml:space="preserve">                "v": "0.027",</v>
      </c>
      <c r="M105" t="str">
        <f t="shared" si="11"/>
        <v xml:space="preserve">                "q": "E6",</v>
      </c>
      <c r="N105" t="str">
        <f t="shared" si="12"/>
        <v xml:space="preserve">                "e": "1",</v>
      </c>
      <c r="O105" t="str">
        <f t="shared" si="13"/>
        <v xml:space="preserve">                "arc": null</v>
      </c>
      <c r="P105" s="11" t="str">
        <f t="shared" ca="1" si="14"/>
        <v xml:space="preserve">              {
                "sp": "&lt;effectivedate -5cd YYYY-MM-DDT02:30:00+00:00&gt;",
                "v": "0.027",
                "q": "E6",
                "e": "1",
                "arc": null
              },
</v>
      </c>
    </row>
    <row r="106" spans="1:16" x14ac:dyDescent="0.25">
      <c r="A106" t="s">
        <v>332</v>
      </c>
      <c r="B106" cm="1">
        <f t="array" aca="1" ref="B106" ca="1">INDIRECT("'[LoadShape.xlsx]" &amp; 'Load Shape Criteria'!$H$4 &amp; " 22'!$L9")</f>
        <v>0.1</v>
      </c>
      <c r="C106" cm="1">
        <f t="array" aca="1" ref="C106" ca="1">INDIRECT("'[LoadShape.xlsx]" &amp; 'Load Shape Criteria'!$H$4 &amp; " 23'!$I$4") * $B$2</f>
        <v>44.799999999999976</v>
      </c>
      <c r="D106">
        <f>'Step 620-670'!$G$12-10000</f>
        <v>12</v>
      </c>
      <c r="E106" s="3">
        <f t="shared" ca="1" si="15"/>
        <v>2.6785714285714302E-2</v>
      </c>
      <c r="F106" s="3" t="s">
        <v>46</v>
      </c>
      <c r="G106" s="3">
        <v>1</v>
      </c>
      <c r="I106" s="31" t="str">
        <f t="shared" si="16"/>
        <v/>
      </c>
      <c r="J106" s="31" t="str">
        <f t="shared" si="9"/>
        <v xml:space="preserve">,
</v>
      </c>
      <c r="K106" s="10" t="str">
        <f t="shared" si="17"/>
        <v xml:space="preserve">                "sp": "&lt;effectivedate -5cd YYYY-MM-DDT03:00:00+00:00&gt;",</v>
      </c>
      <c r="L106" t="str">
        <f t="shared" ca="1" si="10"/>
        <v xml:space="preserve">                "v": "0.027",</v>
      </c>
      <c r="M106" t="str">
        <f t="shared" si="11"/>
        <v xml:space="preserve">                "q": "E6",</v>
      </c>
      <c r="N106" t="str">
        <f t="shared" si="12"/>
        <v xml:space="preserve">                "e": "1",</v>
      </c>
      <c r="O106" t="str">
        <f t="shared" si="13"/>
        <v xml:space="preserve">                "arc": null</v>
      </c>
      <c r="P106" s="11" t="str">
        <f t="shared" ca="1" si="14"/>
        <v xml:space="preserve">              {
                "sp": "&lt;effectivedate -5cd YYYY-MM-DDT03:00:00+00:00&gt;",
                "v": "0.027",
                "q": "E6",
                "e": "1",
                "arc": null
              },
</v>
      </c>
    </row>
    <row r="107" spans="1:16" x14ac:dyDescent="0.25">
      <c r="A107" t="s">
        <v>333</v>
      </c>
      <c r="B107" cm="1">
        <f t="array" aca="1" ref="B107" ca="1">INDIRECT("'[LoadShape.xlsx]" &amp; 'Load Shape Criteria'!$H$4 &amp; " 22'!$L10")</f>
        <v>0.1</v>
      </c>
      <c r="C107" cm="1">
        <f t="array" aca="1" ref="C107" ca="1">INDIRECT("'[LoadShape.xlsx]" &amp; 'Load Shape Criteria'!$H$4 &amp; " 23'!$I$4") * $B$2</f>
        <v>44.799999999999976</v>
      </c>
      <c r="D107">
        <f>'Step 620-670'!$G$12-10000</f>
        <v>12</v>
      </c>
      <c r="E107" s="3">
        <f t="shared" ca="1" si="15"/>
        <v>2.6785714285714302E-2</v>
      </c>
      <c r="F107" s="3" t="s">
        <v>46</v>
      </c>
      <c r="G107" s="3">
        <v>1</v>
      </c>
      <c r="I107" s="31" t="str">
        <f t="shared" si="16"/>
        <v/>
      </c>
      <c r="J107" s="31" t="str">
        <f t="shared" si="9"/>
        <v xml:space="preserve">,
</v>
      </c>
      <c r="K107" s="10" t="str">
        <f t="shared" si="17"/>
        <v xml:space="preserve">                "sp": "&lt;effectivedate -5cd YYYY-MM-DDT03:30:00+00:00&gt;",</v>
      </c>
      <c r="L107" t="str">
        <f t="shared" ca="1" si="10"/>
        <v xml:space="preserve">                "v": "0.027",</v>
      </c>
      <c r="M107" t="str">
        <f t="shared" si="11"/>
        <v xml:space="preserve">                "q": "E6",</v>
      </c>
      <c r="N107" t="str">
        <f t="shared" si="12"/>
        <v xml:space="preserve">                "e": "1",</v>
      </c>
      <c r="O107" t="str">
        <f t="shared" si="13"/>
        <v xml:space="preserve">                "arc": null</v>
      </c>
      <c r="P107" s="11" t="str">
        <f t="shared" ca="1" si="14"/>
        <v xml:space="preserve">              {
                "sp": "&lt;effectivedate -5cd YYYY-MM-DDT03:30:00+00:00&gt;",
                "v": "0.027",
                "q": "E6",
                "e": "1",
                "arc": null
              },
</v>
      </c>
    </row>
    <row r="108" spans="1:16" x14ac:dyDescent="0.25">
      <c r="A108" t="s">
        <v>334</v>
      </c>
      <c r="B108" cm="1">
        <f t="array" aca="1" ref="B108" ca="1">INDIRECT("'[LoadShape.xlsx]" &amp; 'Load Shape Criteria'!$H$4 &amp; " 22'!$L11")</f>
        <v>0.1</v>
      </c>
      <c r="C108" cm="1">
        <f t="array" aca="1" ref="C108" ca="1">INDIRECT("'[LoadShape.xlsx]" &amp; 'Load Shape Criteria'!$H$4 &amp; " 23'!$I$4") * $B$2</f>
        <v>44.799999999999976</v>
      </c>
      <c r="D108">
        <f>'Step 620-670'!$G$12-10000</f>
        <v>12</v>
      </c>
      <c r="E108" s="3">
        <f t="shared" ca="1" si="15"/>
        <v>2.6785714285714302E-2</v>
      </c>
      <c r="F108" s="3" t="s">
        <v>46</v>
      </c>
      <c r="G108" s="3">
        <v>1</v>
      </c>
      <c r="I108" s="31" t="str">
        <f t="shared" si="16"/>
        <v/>
      </c>
      <c r="J108" s="31" t="str">
        <f t="shared" si="9"/>
        <v xml:space="preserve">,
</v>
      </c>
      <c r="K108" s="10" t="str">
        <f t="shared" si="17"/>
        <v xml:space="preserve">                "sp": "&lt;effectivedate -5cd YYYY-MM-DDT04:00:00+00:00&gt;",</v>
      </c>
      <c r="L108" t="str">
        <f t="shared" ca="1" si="10"/>
        <v xml:space="preserve">                "v": "0.027",</v>
      </c>
      <c r="M108" t="str">
        <f t="shared" si="11"/>
        <v xml:space="preserve">                "q": "E6",</v>
      </c>
      <c r="N108" t="str">
        <f t="shared" si="12"/>
        <v xml:space="preserve">                "e": "1",</v>
      </c>
      <c r="O108" t="str">
        <f t="shared" si="13"/>
        <v xml:space="preserve">                "arc": null</v>
      </c>
      <c r="P108" s="11" t="str">
        <f t="shared" ca="1" si="14"/>
        <v xml:space="preserve">              {
                "sp": "&lt;effectivedate -5cd YYYY-MM-DDT04:00:00+00:00&gt;",
                "v": "0.027",
                "q": "E6",
                "e": "1",
                "arc": null
              },
</v>
      </c>
    </row>
    <row r="109" spans="1:16" x14ac:dyDescent="0.25">
      <c r="A109" t="s">
        <v>335</v>
      </c>
      <c r="B109" cm="1">
        <f t="array" aca="1" ref="B109" ca="1">INDIRECT("'[LoadShape.xlsx]" &amp; 'Load Shape Criteria'!$H$4 &amp; " 22'!$L12")</f>
        <v>0.1</v>
      </c>
      <c r="C109" cm="1">
        <f t="array" aca="1" ref="C109" ca="1">INDIRECT("'[LoadShape.xlsx]" &amp; 'Load Shape Criteria'!$H$4 &amp; " 23'!$I$4") * $B$2</f>
        <v>44.799999999999976</v>
      </c>
      <c r="D109">
        <f>'Step 620-670'!$G$12-10000</f>
        <v>12</v>
      </c>
      <c r="E109" s="3">
        <f t="shared" ca="1" si="15"/>
        <v>2.6785714285714302E-2</v>
      </c>
      <c r="F109" s="3" t="s">
        <v>46</v>
      </c>
      <c r="G109" s="3">
        <v>1</v>
      </c>
      <c r="I109" s="31" t="str">
        <f t="shared" si="16"/>
        <v/>
      </c>
      <c r="J109" s="31" t="str">
        <f t="shared" si="9"/>
        <v xml:space="preserve">,
</v>
      </c>
      <c r="K109" s="10" t="str">
        <f t="shared" si="17"/>
        <v xml:space="preserve">                "sp": "&lt;effectivedate -5cd YYYY-MM-DDT04:30:00+00:00&gt;",</v>
      </c>
      <c r="L109" t="str">
        <f t="shared" ca="1" si="10"/>
        <v xml:space="preserve">                "v": "0.027",</v>
      </c>
      <c r="M109" t="str">
        <f t="shared" si="11"/>
        <v xml:space="preserve">                "q": "E6",</v>
      </c>
      <c r="N109" t="str">
        <f t="shared" si="12"/>
        <v xml:space="preserve">                "e": "1",</v>
      </c>
      <c r="O109" t="str">
        <f t="shared" si="13"/>
        <v xml:space="preserve">                "arc": null</v>
      </c>
      <c r="P109" s="11" t="str">
        <f t="shared" ca="1" si="14"/>
        <v xml:space="preserve">              {
                "sp": "&lt;effectivedate -5cd YYYY-MM-DDT04:30:00+00:00&gt;",
                "v": "0.027",
                "q": "E6",
                "e": "1",
                "arc": null
              },
</v>
      </c>
    </row>
    <row r="110" spans="1:16" x14ac:dyDescent="0.25">
      <c r="A110" t="s">
        <v>336</v>
      </c>
      <c r="B110" cm="1">
        <f t="array" aca="1" ref="B110" ca="1">INDIRECT("'[LoadShape.xlsx]" &amp; 'Load Shape Criteria'!$H$4 &amp; " 22'!$L13")</f>
        <v>0.1</v>
      </c>
      <c r="C110" cm="1">
        <f t="array" aca="1" ref="C110" ca="1">INDIRECT("'[LoadShape.xlsx]" &amp; 'Load Shape Criteria'!$H$4 &amp; " 23'!$I$4") * $B$2</f>
        <v>44.799999999999976</v>
      </c>
      <c r="D110">
        <f>'Step 620-670'!$G$12-10000</f>
        <v>12</v>
      </c>
      <c r="E110" s="3">
        <f t="shared" ca="1" si="15"/>
        <v>2.6785714285714302E-2</v>
      </c>
      <c r="F110" s="3" t="s">
        <v>46</v>
      </c>
      <c r="G110" s="3">
        <v>1</v>
      </c>
      <c r="I110" s="31" t="str">
        <f t="shared" si="16"/>
        <v/>
      </c>
      <c r="J110" s="31" t="str">
        <f t="shared" si="9"/>
        <v xml:space="preserve">,
</v>
      </c>
      <c r="K110" s="10" t="str">
        <f t="shared" si="17"/>
        <v xml:space="preserve">                "sp": "&lt;effectivedate -5cd YYYY-MM-DDT05:00:00+00:00&gt;",</v>
      </c>
      <c r="L110" t="str">
        <f t="shared" ca="1" si="10"/>
        <v xml:space="preserve">                "v": "0.027",</v>
      </c>
      <c r="M110" t="str">
        <f t="shared" si="11"/>
        <v xml:space="preserve">                "q": "E6",</v>
      </c>
      <c r="N110" t="str">
        <f t="shared" si="12"/>
        <v xml:space="preserve">                "e": "1",</v>
      </c>
      <c r="O110" t="str">
        <f t="shared" si="13"/>
        <v xml:space="preserve">                "arc": null</v>
      </c>
      <c r="P110" s="11" t="str">
        <f t="shared" ca="1" si="14"/>
        <v xml:space="preserve">              {
                "sp": "&lt;effectivedate -5cd YYYY-MM-DDT05:00:00+00:00&gt;",
                "v": "0.027",
                "q": "E6",
                "e": "1",
                "arc": null
              },
</v>
      </c>
    </row>
    <row r="111" spans="1:16" x14ac:dyDescent="0.25">
      <c r="A111" t="s">
        <v>337</v>
      </c>
      <c r="B111" cm="1">
        <f t="array" aca="1" ref="B111" ca="1">INDIRECT("'[LoadShape.xlsx]" &amp; 'Load Shape Criteria'!$H$4 &amp; " 22'!$L14")</f>
        <v>0.1</v>
      </c>
      <c r="C111" cm="1">
        <f t="array" aca="1" ref="C111" ca="1">INDIRECT("'[LoadShape.xlsx]" &amp; 'Load Shape Criteria'!$H$4 &amp; " 23'!$I$4") * $B$2</f>
        <v>44.799999999999976</v>
      </c>
      <c r="D111">
        <f>'Step 620-670'!$G$12-10000</f>
        <v>12</v>
      </c>
      <c r="E111" s="3">
        <f t="shared" ca="1" si="15"/>
        <v>2.6785714285714302E-2</v>
      </c>
      <c r="F111" s="3" t="s">
        <v>46</v>
      </c>
      <c r="G111" s="3">
        <v>1</v>
      </c>
      <c r="I111" s="31" t="str">
        <f t="shared" si="16"/>
        <v/>
      </c>
      <c r="J111" s="31" t="str">
        <f t="shared" si="9"/>
        <v xml:space="preserve">,
</v>
      </c>
      <c r="K111" s="10" t="str">
        <f t="shared" si="17"/>
        <v xml:space="preserve">                "sp": "&lt;effectivedate -5cd YYYY-MM-DDT05:30:00+00:00&gt;",</v>
      </c>
      <c r="L111" t="str">
        <f t="shared" ca="1" si="10"/>
        <v xml:space="preserve">                "v": "0.027",</v>
      </c>
      <c r="M111" t="str">
        <f t="shared" si="11"/>
        <v xml:space="preserve">                "q": "E6",</v>
      </c>
      <c r="N111" t="str">
        <f t="shared" si="12"/>
        <v xml:space="preserve">                "e": "1",</v>
      </c>
      <c r="O111" t="str">
        <f t="shared" si="13"/>
        <v xml:space="preserve">                "arc": null</v>
      </c>
      <c r="P111" s="11" t="str">
        <f t="shared" ca="1" si="14"/>
        <v xml:space="preserve">              {
                "sp": "&lt;effectivedate -5cd YYYY-MM-DDT05:30:00+00:00&gt;",
                "v": "0.027",
                "q": "E6",
                "e": "1",
                "arc": null
              },
</v>
      </c>
    </row>
    <row r="112" spans="1:16" x14ac:dyDescent="0.25">
      <c r="A112" t="s">
        <v>338</v>
      </c>
      <c r="B112" cm="1">
        <f t="array" aca="1" ref="B112" ca="1">INDIRECT("'[LoadShape.xlsx]" &amp; 'Load Shape Criteria'!$H$4 &amp; " 22'!$L15")</f>
        <v>0.1</v>
      </c>
      <c r="C112" cm="1">
        <f t="array" aca="1" ref="C112" ca="1">INDIRECT("'[LoadShape.xlsx]" &amp; 'Load Shape Criteria'!$H$4 &amp; " 23'!$I$4") * $B$2</f>
        <v>44.799999999999976</v>
      </c>
      <c r="D112">
        <f>'Step 620-670'!$G$12-10000</f>
        <v>12</v>
      </c>
      <c r="E112" s="3">
        <f t="shared" ca="1" si="15"/>
        <v>2.6785714285714302E-2</v>
      </c>
      <c r="F112" s="3" t="s">
        <v>46</v>
      </c>
      <c r="G112" s="3">
        <v>1</v>
      </c>
      <c r="I112" s="31" t="str">
        <f t="shared" si="16"/>
        <v/>
      </c>
      <c r="J112" s="31" t="str">
        <f t="shared" si="9"/>
        <v xml:space="preserve">,
</v>
      </c>
      <c r="K112" s="10" t="str">
        <f t="shared" si="17"/>
        <v xml:space="preserve">                "sp": "&lt;effectivedate -5cd YYYY-MM-DDT06:00:00+00:00&gt;",</v>
      </c>
      <c r="L112" t="str">
        <f t="shared" ca="1" si="10"/>
        <v xml:space="preserve">                "v": "0.027",</v>
      </c>
      <c r="M112" t="str">
        <f t="shared" si="11"/>
        <v xml:space="preserve">                "q": "E6",</v>
      </c>
      <c r="N112" t="str">
        <f t="shared" si="12"/>
        <v xml:space="preserve">                "e": "1",</v>
      </c>
      <c r="O112" t="str">
        <f t="shared" si="13"/>
        <v xml:space="preserve">                "arc": null</v>
      </c>
      <c r="P112" s="11" t="str">
        <f t="shared" ca="1" si="14"/>
        <v xml:space="preserve">              {
                "sp": "&lt;effectivedate -5cd YYYY-MM-DDT06:00:00+00:00&gt;",
                "v": "0.027",
                "q": "E6",
                "e": "1",
                "arc": null
              },
</v>
      </c>
    </row>
    <row r="113" spans="1:16" x14ac:dyDescent="0.25">
      <c r="A113" t="s">
        <v>339</v>
      </c>
      <c r="B113" cm="1">
        <f t="array" aca="1" ref="B113" ca="1">INDIRECT("'[LoadShape.xlsx]" &amp; 'Load Shape Criteria'!$H$4 &amp; " 22'!$L16")</f>
        <v>0.1</v>
      </c>
      <c r="C113" cm="1">
        <f t="array" aca="1" ref="C113" ca="1">INDIRECT("'[LoadShape.xlsx]" &amp; 'Load Shape Criteria'!$H$4 &amp; " 23'!$I$4") * $B$2</f>
        <v>44.799999999999976</v>
      </c>
      <c r="D113">
        <f>'Step 620-670'!$G$12-10000</f>
        <v>12</v>
      </c>
      <c r="E113" s="3">
        <f t="shared" ca="1" si="15"/>
        <v>2.6785714285714302E-2</v>
      </c>
      <c r="F113" s="3" t="s">
        <v>46</v>
      </c>
      <c r="G113" s="3">
        <v>1</v>
      </c>
      <c r="I113" s="31" t="str">
        <f t="shared" si="16"/>
        <v/>
      </c>
      <c r="J113" s="31" t="str">
        <f t="shared" si="9"/>
        <v xml:space="preserve">,
</v>
      </c>
      <c r="K113" s="10" t="str">
        <f t="shared" si="17"/>
        <v xml:space="preserve">                "sp": "&lt;effectivedate -5cd YYYY-MM-DDT06:30:00+00:00&gt;",</v>
      </c>
      <c r="L113" t="str">
        <f t="shared" ca="1" si="10"/>
        <v xml:space="preserve">                "v": "0.027",</v>
      </c>
      <c r="M113" t="str">
        <f t="shared" si="11"/>
        <v xml:space="preserve">                "q": "E6",</v>
      </c>
      <c r="N113" t="str">
        <f t="shared" si="12"/>
        <v xml:space="preserve">                "e": "1",</v>
      </c>
      <c r="O113" t="str">
        <f t="shared" si="13"/>
        <v xml:space="preserve">                "arc": null</v>
      </c>
      <c r="P113" s="11" t="str">
        <f t="shared" ca="1" si="14"/>
        <v xml:space="preserve">              {
                "sp": "&lt;effectivedate -5cd YYYY-MM-DDT06:30:00+00:00&gt;",
                "v": "0.027",
                "q": "E6",
                "e": "1",
                "arc": null
              },
</v>
      </c>
    </row>
    <row r="114" spans="1:16" x14ac:dyDescent="0.25">
      <c r="A114" t="s">
        <v>340</v>
      </c>
      <c r="B114" cm="1">
        <f t="array" aca="1" ref="B114" ca="1">INDIRECT("'[LoadShape.xlsx]" &amp; 'Load Shape Criteria'!$H$4 &amp; " 22'!$L17")</f>
        <v>0.1</v>
      </c>
      <c r="C114" cm="1">
        <f t="array" aca="1" ref="C114" ca="1">INDIRECT("'[LoadShape.xlsx]" &amp; 'Load Shape Criteria'!$H$4 &amp; " 23'!$I$4") * $B$2</f>
        <v>44.799999999999976</v>
      </c>
      <c r="D114">
        <f>'Step 620-670'!$G$12-10000</f>
        <v>12</v>
      </c>
      <c r="E114" s="3">
        <f t="shared" ca="1" si="15"/>
        <v>2.6785714285714302E-2</v>
      </c>
      <c r="F114" s="3" t="s">
        <v>46</v>
      </c>
      <c r="G114" s="3">
        <v>1</v>
      </c>
      <c r="I114" s="31" t="str">
        <f t="shared" si="16"/>
        <v/>
      </c>
      <c r="J114" s="31" t="str">
        <f t="shared" si="9"/>
        <v xml:space="preserve">,
</v>
      </c>
      <c r="K114" s="10" t="str">
        <f t="shared" si="17"/>
        <v xml:space="preserve">                "sp": "&lt;effectivedate -5cd YYYY-MM-DDT07:00:00+00:00&gt;",</v>
      </c>
      <c r="L114" t="str">
        <f t="shared" ca="1" si="10"/>
        <v xml:space="preserve">                "v": "0.027",</v>
      </c>
      <c r="M114" t="str">
        <f t="shared" si="11"/>
        <v xml:space="preserve">                "q": "E6",</v>
      </c>
      <c r="N114" t="str">
        <f t="shared" si="12"/>
        <v xml:space="preserve">                "e": "1",</v>
      </c>
      <c r="O114" t="str">
        <f t="shared" si="13"/>
        <v xml:space="preserve">                "arc": null</v>
      </c>
      <c r="P114" s="11" t="str">
        <f t="shared" ca="1" si="14"/>
        <v xml:space="preserve">              {
                "sp": "&lt;effectivedate -5cd YYYY-MM-DDT07:00:00+00:00&gt;",
                "v": "0.027",
                "q": "E6",
                "e": "1",
                "arc": null
              },
</v>
      </c>
    </row>
    <row r="115" spans="1:16" x14ac:dyDescent="0.25">
      <c r="A115" t="s">
        <v>341</v>
      </c>
      <c r="B115" cm="1">
        <f t="array" aca="1" ref="B115" ca="1">INDIRECT("'[LoadShape.xlsx]" &amp; 'Load Shape Criteria'!$H$4 &amp; " 22'!$L18")</f>
        <v>0.1</v>
      </c>
      <c r="C115" cm="1">
        <f t="array" aca="1" ref="C115" ca="1">INDIRECT("'[LoadShape.xlsx]" &amp; 'Load Shape Criteria'!$H$4 &amp; " 23'!$I$4") * $B$2</f>
        <v>44.799999999999976</v>
      </c>
      <c r="D115">
        <f>'Step 620-670'!$G$12-10000</f>
        <v>12</v>
      </c>
      <c r="E115" s="3">
        <f t="shared" ca="1" si="15"/>
        <v>2.6785714285714302E-2</v>
      </c>
      <c r="F115" s="3" t="s">
        <v>46</v>
      </c>
      <c r="G115" s="3">
        <v>1</v>
      </c>
      <c r="I115" s="31" t="str">
        <f t="shared" si="16"/>
        <v/>
      </c>
      <c r="J115" s="31" t="str">
        <f t="shared" si="9"/>
        <v xml:space="preserve">,
</v>
      </c>
      <c r="K115" s="10" t="str">
        <f t="shared" si="17"/>
        <v xml:space="preserve">                "sp": "&lt;effectivedate -5cd YYYY-MM-DDT07:30:00+00:00&gt;",</v>
      </c>
      <c r="L115" t="str">
        <f t="shared" ca="1" si="10"/>
        <v xml:space="preserve">                "v": "0.027",</v>
      </c>
      <c r="M115" t="str">
        <f t="shared" si="11"/>
        <v xml:space="preserve">                "q": "E6",</v>
      </c>
      <c r="N115" t="str">
        <f t="shared" si="12"/>
        <v xml:space="preserve">                "e": "1",</v>
      </c>
      <c r="O115" t="str">
        <f t="shared" si="13"/>
        <v xml:space="preserve">                "arc": null</v>
      </c>
      <c r="P115" s="11" t="str">
        <f t="shared" ca="1" si="14"/>
        <v xml:space="preserve">              {
                "sp": "&lt;effectivedate -5cd YYYY-MM-DDT07:30:00+00:00&gt;",
                "v": "0.027",
                "q": "E6",
                "e": "1",
                "arc": null
              },
</v>
      </c>
    </row>
    <row r="116" spans="1:16" x14ac:dyDescent="0.25">
      <c r="A116" t="s">
        <v>342</v>
      </c>
      <c r="B116" cm="1">
        <f t="array" aca="1" ref="B116" ca="1">INDIRECT("'[LoadShape.xlsx]" &amp; 'Load Shape Criteria'!$H$4 &amp; " 22'!$L19")</f>
        <v>0.1</v>
      </c>
      <c r="C116" cm="1">
        <f t="array" aca="1" ref="C116" ca="1">INDIRECT("'[LoadShape.xlsx]" &amp; 'Load Shape Criteria'!$H$4 &amp; " 23'!$I$4") * $B$2</f>
        <v>44.799999999999976</v>
      </c>
      <c r="D116">
        <f>'Step 620-670'!$G$12-10000</f>
        <v>12</v>
      </c>
      <c r="E116" s="3">
        <f t="shared" ca="1" si="15"/>
        <v>2.6785714285714302E-2</v>
      </c>
      <c r="F116" s="3" t="s">
        <v>46</v>
      </c>
      <c r="G116" s="3">
        <v>1</v>
      </c>
      <c r="I116" s="31" t="str">
        <f t="shared" si="16"/>
        <v/>
      </c>
      <c r="J116" s="31" t="str">
        <f t="shared" si="9"/>
        <v xml:space="preserve">,
</v>
      </c>
      <c r="K116" s="10" t="str">
        <f t="shared" si="17"/>
        <v xml:space="preserve">                "sp": "&lt;effectivedate -5cd YYYY-MM-DDT08:00:00+00:00&gt;",</v>
      </c>
      <c r="L116" t="str">
        <f t="shared" ca="1" si="10"/>
        <v xml:space="preserve">                "v": "0.027",</v>
      </c>
      <c r="M116" t="str">
        <f t="shared" si="11"/>
        <v xml:space="preserve">                "q": "E6",</v>
      </c>
      <c r="N116" t="str">
        <f t="shared" si="12"/>
        <v xml:space="preserve">                "e": "1",</v>
      </c>
      <c r="O116" t="str">
        <f t="shared" si="13"/>
        <v xml:space="preserve">                "arc": null</v>
      </c>
      <c r="P116" s="11" t="str">
        <f t="shared" ca="1" si="14"/>
        <v xml:space="preserve">              {
                "sp": "&lt;effectivedate -5cd YYYY-MM-DDT08:00:00+00:00&gt;",
                "v": "0.027",
                "q": "E6",
                "e": "1",
                "arc": null
              },
</v>
      </c>
    </row>
    <row r="117" spans="1:16" x14ac:dyDescent="0.25">
      <c r="A117" t="s">
        <v>343</v>
      </c>
      <c r="B117" cm="1">
        <f t="array" aca="1" ref="B117" ca="1">INDIRECT("'[LoadShape.xlsx]" &amp; 'Load Shape Criteria'!$H$4 &amp; " 22'!$L20")</f>
        <v>0.2</v>
      </c>
      <c r="C117" cm="1">
        <f t="array" aca="1" ref="C117" ca="1">INDIRECT("'[LoadShape.xlsx]" &amp; 'Load Shape Criteria'!$H$4 &amp; " 23'!$I$4") * $B$2</f>
        <v>44.799999999999976</v>
      </c>
      <c r="D117">
        <f>'Step 620-670'!$G$12-10000</f>
        <v>12</v>
      </c>
      <c r="E117" s="3">
        <f t="shared" ca="1" si="15"/>
        <v>5.3571428571428603E-2</v>
      </c>
      <c r="F117" s="3" t="s">
        <v>46</v>
      </c>
      <c r="G117" s="3">
        <v>1</v>
      </c>
      <c r="I117" s="31" t="str">
        <f t="shared" si="16"/>
        <v/>
      </c>
      <c r="J117" s="31" t="str">
        <f t="shared" si="9"/>
        <v xml:space="preserve">,
</v>
      </c>
      <c r="K117" s="10" t="str">
        <f t="shared" si="17"/>
        <v xml:space="preserve">                "sp": "&lt;effectivedate -5cd YYYY-MM-DDT08:30:00+00:00&gt;",</v>
      </c>
      <c r="L117" t="str">
        <f t="shared" ca="1" si="10"/>
        <v xml:space="preserve">                "v": "0.054",</v>
      </c>
      <c r="M117" t="str">
        <f t="shared" si="11"/>
        <v xml:space="preserve">                "q": "E6",</v>
      </c>
      <c r="N117" t="str">
        <f t="shared" si="12"/>
        <v xml:space="preserve">                "e": "1",</v>
      </c>
      <c r="O117" t="str">
        <f t="shared" si="13"/>
        <v xml:space="preserve">                "arc": null</v>
      </c>
      <c r="P117" s="11" t="str">
        <f t="shared" ca="1" si="14"/>
        <v xml:space="preserve">              {
                "sp": "&lt;effectivedate -5cd YYYY-MM-DDT08:30:00+00:00&gt;",
                "v": "0.054",
                "q": "E6",
                "e": "1",
                "arc": null
              },
</v>
      </c>
    </row>
    <row r="118" spans="1:16" x14ac:dyDescent="0.25">
      <c r="A118" t="s">
        <v>344</v>
      </c>
      <c r="B118" cm="1">
        <f t="array" aca="1" ref="B118" ca="1">INDIRECT("'[LoadShape.xlsx]" &amp; 'Load Shape Criteria'!$H$4 &amp; " 22'!$L21")</f>
        <v>0.2</v>
      </c>
      <c r="C118" cm="1">
        <f t="array" aca="1" ref="C118" ca="1">INDIRECT("'[LoadShape.xlsx]" &amp; 'Load Shape Criteria'!$H$4 &amp; " 23'!$I$4") * $B$2</f>
        <v>44.799999999999976</v>
      </c>
      <c r="D118">
        <f>'Step 620-670'!$G$12-10000</f>
        <v>12</v>
      </c>
      <c r="E118" s="3">
        <f t="shared" ref="E118:E165" ca="1" si="18">(B118/C118)*D118</f>
        <v>5.3571428571428603E-2</v>
      </c>
      <c r="F118" s="3" t="s">
        <v>46</v>
      </c>
      <c r="G118" s="3">
        <v>1</v>
      </c>
      <c r="I118" s="31" t="str">
        <f t="shared" si="16"/>
        <v/>
      </c>
      <c r="J118" s="31" t="str">
        <f t="shared" ref="J118:J181" si="19">IF(ISERROR(FIND("T00:00:00",$A118)),",
","
           ]
          }"&amp;IF(LEN($A119)&gt;0,",
",""))</f>
        <v xml:space="preserve">,
</v>
      </c>
      <c r="K118" s="10" t="str">
        <f t="shared" si="17"/>
        <v xml:space="preserve">                "sp": "&lt;effectivedate -5cd YYYY-MM-DDT09:00:00+00:00&gt;",</v>
      </c>
      <c r="L118" t="str">
        <f t="shared" ref="L118:L181" ca="1" si="20">"                ""v"": """&amp;TEXT(E118,"0.000")&amp;""","</f>
        <v xml:space="preserve">                "v": "0.054",</v>
      </c>
      <c r="M118" t="str">
        <f t="shared" ref="M118:M181" si="21">"                ""q"": """&amp;F118&amp;""","</f>
        <v xml:space="preserve">                "q": "E6",</v>
      </c>
      <c r="N118" t="str">
        <f t="shared" ref="N118:N181" si="22">IF(LEN(TRIM(G118))=0,"                ""e"": null,","                ""e"": """&amp;G118&amp;""",")</f>
        <v xml:space="preserve">                "e": "1",</v>
      </c>
      <c r="O118" t="str">
        <f t="shared" ref="O118:O181" si="23">IF(LEN(TRIM(H118))=0,"                ""arc"": null","                ""arc"": """&amp;H118&amp;"""")</f>
        <v xml:space="preserve">                "arc": null</v>
      </c>
      <c r="P118" s="11" t="str">
        <f t="shared" ref="P118:P181" ca="1" si="24">I118&amp;"              {
"&amp;K118&amp;"
"&amp;L118&amp;"
"&amp;M118&amp;"
"&amp;N118&amp;"
"&amp;O118&amp;"
              }"&amp;J118</f>
        <v xml:space="preserve">              {
                "sp": "&lt;effectivedate -5cd YYYY-MM-DDT09:00:00+00:00&gt;",
                "v": "0.054",
                "q": "E6",
                "e": "1",
                "arc": null
              },
</v>
      </c>
    </row>
    <row r="119" spans="1:16" x14ac:dyDescent="0.25">
      <c r="A119" t="s">
        <v>345</v>
      </c>
      <c r="B119" cm="1">
        <f t="array" aca="1" ref="B119" ca="1">INDIRECT("'[LoadShape.xlsx]" &amp; 'Load Shape Criteria'!$H$4 &amp; " 22'!$L22")</f>
        <v>0.2</v>
      </c>
      <c r="C119" cm="1">
        <f t="array" aca="1" ref="C119" ca="1">INDIRECT("'[LoadShape.xlsx]" &amp; 'Load Shape Criteria'!$H$4 &amp; " 23'!$I$4") * $B$2</f>
        <v>44.799999999999976</v>
      </c>
      <c r="D119">
        <f>'Step 620-670'!$G$12-10000</f>
        <v>12</v>
      </c>
      <c r="E119" s="3">
        <f t="shared" ca="1" si="18"/>
        <v>5.3571428571428603E-2</v>
      </c>
      <c r="F119" s="3" t="s">
        <v>46</v>
      </c>
      <c r="G119" s="3">
        <v>1</v>
      </c>
      <c r="I119" s="31" t="str">
        <f t="shared" si="16"/>
        <v/>
      </c>
      <c r="J119" s="31" t="str">
        <f t="shared" si="19"/>
        <v xml:space="preserve">,
</v>
      </c>
      <c r="K119" s="10" t="str">
        <f t="shared" si="17"/>
        <v xml:space="preserve">                "sp": "&lt;effectivedate -5cd YYYY-MM-DDT09:30:00+00:00&gt;",</v>
      </c>
      <c r="L119" t="str">
        <f t="shared" ca="1" si="20"/>
        <v xml:space="preserve">                "v": "0.054",</v>
      </c>
      <c r="M119" t="str">
        <f t="shared" si="21"/>
        <v xml:space="preserve">                "q": "E6",</v>
      </c>
      <c r="N119" t="str">
        <f t="shared" si="22"/>
        <v xml:space="preserve">                "e": "1",</v>
      </c>
      <c r="O119" t="str">
        <f t="shared" si="23"/>
        <v xml:space="preserve">                "arc": null</v>
      </c>
      <c r="P119" s="11" t="str">
        <f t="shared" ca="1" si="24"/>
        <v xml:space="preserve">              {
                "sp": "&lt;effectivedate -5cd YYYY-MM-DDT09:30:00+00:00&gt;",
                "v": "0.054",
                "q": "E6",
                "e": "1",
                "arc": null
              },
</v>
      </c>
    </row>
    <row r="120" spans="1:16" x14ac:dyDescent="0.25">
      <c r="A120" t="s">
        <v>346</v>
      </c>
      <c r="B120" cm="1">
        <f t="array" aca="1" ref="B120" ca="1">INDIRECT("'[LoadShape.xlsx]" &amp; 'Load Shape Criteria'!$H$4 &amp; " 22'!$L23")</f>
        <v>0.2</v>
      </c>
      <c r="C120" cm="1">
        <f t="array" aca="1" ref="C120" ca="1">INDIRECT("'[LoadShape.xlsx]" &amp; 'Load Shape Criteria'!$H$4 &amp; " 23'!$I$4") * $B$2</f>
        <v>44.799999999999976</v>
      </c>
      <c r="D120">
        <f>'Step 620-670'!$G$12-10000</f>
        <v>12</v>
      </c>
      <c r="E120" s="3">
        <f t="shared" ca="1" si="18"/>
        <v>5.3571428571428603E-2</v>
      </c>
      <c r="F120" s="3" t="s">
        <v>46</v>
      </c>
      <c r="G120" s="3">
        <v>1</v>
      </c>
      <c r="I120" s="31" t="str">
        <f t="shared" si="16"/>
        <v/>
      </c>
      <c r="J120" s="31" t="str">
        <f t="shared" si="19"/>
        <v xml:space="preserve">,
</v>
      </c>
      <c r="K120" s="10" t="str">
        <f t="shared" si="17"/>
        <v xml:space="preserve">                "sp": "&lt;effectivedate -5cd YYYY-MM-DDT10:00:00+00:00&gt;",</v>
      </c>
      <c r="L120" t="str">
        <f t="shared" ca="1" si="20"/>
        <v xml:space="preserve">                "v": "0.054",</v>
      </c>
      <c r="M120" t="str">
        <f t="shared" si="21"/>
        <v xml:space="preserve">                "q": "E6",</v>
      </c>
      <c r="N120" t="str">
        <f t="shared" si="22"/>
        <v xml:space="preserve">                "e": "1",</v>
      </c>
      <c r="O120" t="str">
        <f t="shared" si="23"/>
        <v xml:space="preserve">                "arc": null</v>
      </c>
      <c r="P120" s="11" t="str">
        <f t="shared" ca="1" si="24"/>
        <v xml:space="preserve">              {
                "sp": "&lt;effectivedate -5cd YYYY-MM-DDT10:00:00+00:00&gt;",
                "v": "0.054",
                "q": "E6",
                "e": "1",
                "arc": null
              },
</v>
      </c>
    </row>
    <row r="121" spans="1:16" x14ac:dyDescent="0.25">
      <c r="A121" t="s">
        <v>347</v>
      </c>
      <c r="B121" cm="1">
        <f t="array" aca="1" ref="B121" ca="1">INDIRECT("'[LoadShape.xlsx]" &amp; 'Load Shape Criteria'!$H$4 &amp; " 22'!$L24")</f>
        <v>0.2</v>
      </c>
      <c r="C121" cm="1">
        <f t="array" aca="1" ref="C121" ca="1">INDIRECT("'[LoadShape.xlsx]" &amp; 'Load Shape Criteria'!$H$4 &amp; " 23'!$I$4") * $B$2</f>
        <v>44.799999999999976</v>
      </c>
      <c r="D121">
        <f>'Step 620-670'!$G$12-10000</f>
        <v>12</v>
      </c>
      <c r="E121" s="3">
        <f t="shared" ca="1" si="18"/>
        <v>5.3571428571428603E-2</v>
      </c>
      <c r="F121" s="3" t="s">
        <v>46</v>
      </c>
      <c r="G121" s="3">
        <v>1</v>
      </c>
      <c r="I121" s="31" t="str">
        <f t="shared" si="16"/>
        <v/>
      </c>
      <c r="J121" s="31" t="str">
        <f t="shared" si="19"/>
        <v xml:space="preserve">,
</v>
      </c>
      <c r="K121" s="10" t="str">
        <f t="shared" si="17"/>
        <v xml:space="preserve">                "sp": "&lt;effectivedate -5cd YYYY-MM-DDT10:30:00+00:00&gt;",</v>
      </c>
      <c r="L121" t="str">
        <f t="shared" ca="1" si="20"/>
        <v xml:space="preserve">                "v": "0.054",</v>
      </c>
      <c r="M121" t="str">
        <f t="shared" si="21"/>
        <v xml:space="preserve">                "q": "E6",</v>
      </c>
      <c r="N121" t="str">
        <f t="shared" si="22"/>
        <v xml:space="preserve">                "e": "1",</v>
      </c>
      <c r="O121" t="str">
        <f t="shared" si="23"/>
        <v xml:space="preserve">                "arc": null</v>
      </c>
      <c r="P121" s="11" t="str">
        <f t="shared" ca="1" si="24"/>
        <v xml:space="preserve">              {
                "sp": "&lt;effectivedate -5cd YYYY-MM-DDT10:30:00+00:00&gt;",
                "v": "0.054",
                "q": "E6",
                "e": "1",
                "arc": null
              },
</v>
      </c>
    </row>
    <row r="122" spans="1:16" x14ac:dyDescent="0.25">
      <c r="A122" t="s">
        <v>348</v>
      </c>
      <c r="B122" cm="1">
        <f t="array" aca="1" ref="B122" ca="1">INDIRECT("'[LoadShape.xlsx]" &amp; 'Load Shape Criteria'!$H$4 &amp; " 22'!$L25")</f>
        <v>0.2</v>
      </c>
      <c r="C122" cm="1">
        <f t="array" aca="1" ref="C122" ca="1">INDIRECT("'[LoadShape.xlsx]" &amp; 'Load Shape Criteria'!$H$4 &amp; " 23'!$I$4") * $B$2</f>
        <v>44.799999999999976</v>
      </c>
      <c r="D122">
        <f>'Step 620-670'!$G$12-10000</f>
        <v>12</v>
      </c>
      <c r="E122" s="3">
        <f t="shared" ca="1" si="18"/>
        <v>5.3571428571428603E-2</v>
      </c>
      <c r="F122" s="3" t="s">
        <v>46</v>
      </c>
      <c r="G122" s="3">
        <v>1</v>
      </c>
      <c r="I122" s="31" t="str">
        <f t="shared" si="16"/>
        <v/>
      </c>
      <c r="J122" s="31" t="str">
        <f t="shared" si="19"/>
        <v xml:space="preserve">,
</v>
      </c>
      <c r="K122" s="10" t="str">
        <f t="shared" si="17"/>
        <v xml:space="preserve">                "sp": "&lt;effectivedate -5cd YYYY-MM-DDT11:00:00+00:00&gt;",</v>
      </c>
      <c r="L122" t="str">
        <f t="shared" ca="1" si="20"/>
        <v xml:space="preserve">                "v": "0.054",</v>
      </c>
      <c r="M122" t="str">
        <f t="shared" si="21"/>
        <v xml:space="preserve">                "q": "E6",</v>
      </c>
      <c r="N122" t="str">
        <f t="shared" si="22"/>
        <v xml:space="preserve">                "e": "1",</v>
      </c>
      <c r="O122" t="str">
        <f t="shared" si="23"/>
        <v xml:space="preserve">                "arc": null</v>
      </c>
      <c r="P122" s="11" t="str">
        <f t="shared" ca="1" si="24"/>
        <v xml:space="preserve">              {
                "sp": "&lt;effectivedate -5cd YYYY-MM-DDT11:00:00+00:00&gt;",
                "v": "0.054",
                "q": "E6",
                "e": "1",
                "arc": null
              },
</v>
      </c>
    </row>
    <row r="123" spans="1:16" x14ac:dyDescent="0.25">
      <c r="A123" t="s">
        <v>349</v>
      </c>
      <c r="B123" cm="1">
        <f t="array" aca="1" ref="B123" ca="1">INDIRECT("'[LoadShape.xlsx]" &amp; 'Load Shape Criteria'!$H$4 &amp; " 22'!$L26")</f>
        <v>0.2</v>
      </c>
      <c r="C123" cm="1">
        <f t="array" aca="1" ref="C123" ca="1">INDIRECT("'[LoadShape.xlsx]" &amp; 'Load Shape Criteria'!$H$4 &amp; " 23'!$I$4") * $B$2</f>
        <v>44.799999999999976</v>
      </c>
      <c r="D123">
        <f>'Step 620-670'!$G$12-10000</f>
        <v>12</v>
      </c>
      <c r="E123" s="3">
        <f t="shared" ca="1" si="18"/>
        <v>5.3571428571428603E-2</v>
      </c>
      <c r="F123" s="3" t="s">
        <v>46</v>
      </c>
      <c r="G123" s="3">
        <v>1</v>
      </c>
      <c r="I123" s="31" t="str">
        <f t="shared" si="16"/>
        <v/>
      </c>
      <c r="J123" s="31" t="str">
        <f t="shared" si="19"/>
        <v xml:space="preserve">,
</v>
      </c>
      <c r="K123" s="10" t="str">
        <f t="shared" si="17"/>
        <v xml:space="preserve">                "sp": "&lt;effectivedate -5cd YYYY-MM-DDT11:30:00+00:00&gt;",</v>
      </c>
      <c r="L123" t="str">
        <f t="shared" ca="1" si="20"/>
        <v xml:space="preserve">                "v": "0.054",</v>
      </c>
      <c r="M123" t="str">
        <f t="shared" si="21"/>
        <v xml:space="preserve">                "q": "E6",</v>
      </c>
      <c r="N123" t="str">
        <f t="shared" si="22"/>
        <v xml:space="preserve">                "e": "1",</v>
      </c>
      <c r="O123" t="str">
        <f t="shared" si="23"/>
        <v xml:space="preserve">                "arc": null</v>
      </c>
      <c r="P123" s="11" t="str">
        <f t="shared" ca="1" si="24"/>
        <v xml:space="preserve">              {
                "sp": "&lt;effectivedate -5cd YYYY-MM-DDT11:30:00+00:00&gt;",
                "v": "0.054",
                "q": "E6",
                "e": "1",
                "arc": null
              },
</v>
      </c>
    </row>
    <row r="124" spans="1:16" x14ac:dyDescent="0.25">
      <c r="A124" t="s">
        <v>350</v>
      </c>
      <c r="B124" cm="1">
        <f t="array" aca="1" ref="B124" ca="1">INDIRECT("'[LoadShape.xlsx]" &amp; 'Load Shape Criteria'!$H$4 &amp; " 22'!$L27")</f>
        <v>0.2</v>
      </c>
      <c r="C124" cm="1">
        <f t="array" aca="1" ref="C124" ca="1">INDIRECT("'[LoadShape.xlsx]" &amp; 'Load Shape Criteria'!$H$4 &amp; " 23'!$I$4") * $B$2</f>
        <v>44.799999999999976</v>
      </c>
      <c r="D124">
        <f>'Step 620-670'!$G$12-10000</f>
        <v>12</v>
      </c>
      <c r="E124" s="3">
        <f t="shared" ca="1" si="18"/>
        <v>5.3571428571428603E-2</v>
      </c>
      <c r="F124" s="3" t="s">
        <v>46</v>
      </c>
      <c r="G124" s="3">
        <v>1</v>
      </c>
      <c r="I124" s="31" t="str">
        <f t="shared" si="16"/>
        <v/>
      </c>
      <c r="J124" s="31" t="str">
        <f t="shared" si="19"/>
        <v xml:space="preserve">,
</v>
      </c>
      <c r="K124" s="10" t="str">
        <f t="shared" si="17"/>
        <v xml:space="preserve">                "sp": "&lt;effectivedate -5cd YYYY-MM-DDT12:00:00+00:00&gt;",</v>
      </c>
      <c r="L124" t="str">
        <f t="shared" ca="1" si="20"/>
        <v xml:space="preserve">                "v": "0.054",</v>
      </c>
      <c r="M124" t="str">
        <f t="shared" si="21"/>
        <v xml:space="preserve">                "q": "E6",</v>
      </c>
      <c r="N124" t="str">
        <f t="shared" si="22"/>
        <v xml:space="preserve">                "e": "1",</v>
      </c>
      <c r="O124" t="str">
        <f t="shared" si="23"/>
        <v xml:space="preserve">                "arc": null</v>
      </c>
      <c r="P124" s="11" t="str">
        <f t="shared" ca="1" si="24"/>
        <v xml:space="preserve">              {
                "sp": "&lt;effectivedate -5cd YYYY-MM-DDT12:00:00+00:00&gt;",
                "v": "0.054",
                "q": "E6",
                "e": "1",
                "arc": null
              },
</v>
      </c>
    </row>
    <row r="125" spans="1:16" x14ac:dyDescent="0.25">
      <c r="A125" t="s">
        <v>351</v>
      </c>
      <c r="B125" cm="1">
        <f t="array" aca="1" ref="B125" ca="1">INDIRECT("'[LoadShape.xlsx]" &amp; 'Load Shape Criteria'!$H$4 &amp; " 22'!$L28")</f>
        <v>0.2</v>
      </c>
      <c r="C125" cm="1">
        <f t="array" aca="1" ref="C125" ca="1">INDIRECT("'[LoadShape.xlsx]" &amp; 'Load Shape Criteria'!$H$4 &amp; " 23'!$I$4") * $B$2</f>
        <v>44.799999999999976</v>
      </c>
      <c r="D125">
        <f>'Step 620-670'!$G$12-10000</f>
        <v>12</v>
      </c>
      <c r="E125" s="3">
        <f t="shared" ca="1" si="18"/>
        <v>5.3571428571428603E-2</v>
      </c>
      <c r="F125" s="3" t="s">
        <v>46</v>
      </c>
      <c r="G125" s="3">
        <v>1</v>
      </c>
      <c r="I125" s="31" t="str">
        <f t="shared" si="16"/>
        <v/>
      </c>
      <c r="J125" s="31" t="str">
        <f t="shared" si="19"/>
        <v xml:space="preserve">,
</v>
      </c>
      <c r="K125" s="10" t="str">
        <f t="shared" si="17"/>
        <v xml:space="preserve">                "sp": "&lt;effectivedate -5cd YYYY-MM-DDT12:30:00+00:00&gt;",</v>
      </c>
      <c r="L125" t="str">
        <f t="shared" ca="1" si="20"/>
        <v xml:space="preserve">                "v": "0.054",</v>
      </c>
      <c r="M125" t="str">
        <f t="shared" si="21"/>
        <v xml:space="preserve">                "q": "E6",</v>
      </c>
      <c r="N125" t="str">
        <f t="shared" si="22"/>
        <v xml:space="preserve">                "e": "1",</v>
      </c>
      <c r="O125" t="str">
        <f t="shared" si="23"/>
        <v xml:space="preserve">                "arc": null</v>
      </c>
      <c r="P125" s="11" t="str">
        <f t="shared" ca="1" si="24"/>
        <v xml:space="preserve">              {
                "sp": "&lt;effectivedate -5cd YYYY-MM-DDT12:30:00+00:00&gt;",
                "v": "0.054",
                "q": "E6",
                "e": "1",
                "arc": null
              },
</v>
      </c>
    </row>
    <row r="126" spans="1:16" x14ac:dyDescent="0.25">
      <c r="A126" t="s">
        <v>352</v>
      </c>
      <c r="B126" cm="1">
        <f t="array" aca="1" ref="B126" ca="1">INDIRECT("'[LoadShape.xlsx]" &amp; 'Load Shape Criteria'!$H$4 &amp; " 22'!$L29")</f>
        <v>0.2</v>
      </c>
      <c r="C126" cm="1">
        <f t="array" aca="1" ref="C126" ca="1">INDIRECT("'[LoadShape.xlsx]" &amp; 'Load Shape Criteria'!$H$4 &amp; " 23'!$I$4") * $B$2</f>
        <v>44.799999999999976</v>
      </c>
      <c r="D126">
        <f>'Step 620-670'!$G$12-10000</f>
        <v>12</v>
      </c>
      <c r="E126" s="3">
        <f t="shared" ca="1" si="18"/>
        <v>5.3571428571428603E-2</v>
      </c>
      <c r="F126" s="3" t="s">
        <v>46</v>
      </c>
      <c r="G126" s="3">
        <v>1</v>
      </c>
      <c r="I126" s="31" t="str">
        <f t="shared" si="16"/>
        <v/>
      </c>
      <c r="J126" s="31" t="str">
        <f t="shared" si="19"/>
        <v xml:space="preserve">,
</v>
      </c>
      <c r="K126" s="10" t="str">
        <f t="shared" si="17"/>
        <v xml:space="preserve">                "sp": "&lt;effectivedate -5cd YYYY-MM-DDT13:00:00+00:00&gt;",</v>
      </c>
      <c r="L126" t="str">
        <f t="shared" ca="1" si="20"/>
        <v xml:space="preserve">                "v": "0.054",</v>
      </c>
      <c r="M126" t="str">
        <f t="shared" si="21"/>
        <v xml:space="preserve">                "q": "E6",</v>
      </c>
      <c r="N126" t="str">
        <f t="shared" si="22"/>
        <v xml:space="preserve">                "e": "1",</v>
      </c>
      <c r="O126" t="str">
        <f t="shared" si="23"/>
        <v xml:space="preserve">                "arc": null</v>
      </c>
      <c r="P126" s="11" t="str">
        <f t="shared" ca="1" si="24"/>
        <v xml:space="preserve">              {
                "sp": "&lt;effectivedate -5cd YYYY-MM-DDT13:00:00+00:00&gt;",
                "v": "0.054",
                "q": "E6",
                "e": "1",
                "arc": null
              },
</v>
      </c>
    </row>
    <row r="127" spans="1:16" x14ac:dyDescent="0.25">
      <c r="A127" t="s">
        <v>353</v>
      </c>
      <c r="B127" cm="1">
        <f t="array" aca="1" ref="B127" ca="1">INDIRECT("'[LoadShape.xlsx]" &amp; 'Load Shape Criteria'!$H$4 &amp; " 22'!$L30")</f>
        <v>0.2</v>
      </c>
      <c r="C127" cm="1">
        <f t="array" aca="1" ref="C127" ca="1">INDIRECT("'[LoadShape.xlsx]" &amp; 'Load Shape Criteria'!$H$4 &amp; " 23'!$I$4") * $B$2</f>
        <v>44.799999999999976</v>
      </c>
      <c r="D127">
        <f>'Step 620-670'!$G$12-10000</f>
        <v>12</v>
      </c>
      <c r="E127" s="3">
        <f t="shared" ca="1" si="18"/>
        <v>5.3571428571428603E-2</v>
      </c>
      <c r="F127" s="3" t="s">
        <v>46</v>
      </c>
      <c r="G127" s="3">
        <v>1</v>
      </c>
      <c r="I127" s="31" t="str">
        <f t="shared" si="16"/>
        <v/>
      </c>
      <c r="J127" s="31" t="str">
        <f t="shared" si="19"/>
        <v xml:space="preserve">,
</v>
      </c>
      <c r="K127" s="10" t="str">
        <f t="shared" si="17"/>
        <v xml:space="preserve">                "sp": "&lt;effectivedate -5cd YYYY-MM-DDT13:30:00+00:00&gt;",</v>
      </c>
      <c r="L127" t="str">
        <f t="shared" ca="1" si="20"/>
        <v xml:space="preserve">                "v": "0.054",</v>
      </c>
      <c r="M127" t="str">
        <f t="shared" si="21"/>
        <v xml:space="preserve">                "q": "E6",</v>
      </c>
      <c r="N127" t="str">
        <f t="shared" si="22"/>
        <v xml:space="preserve">                "e": "1",</v>
      </c>
      <c r="O127" t="str">
        <f t="shared" si="23"/>
        <v xml:space="preserve">                "arc": null</v>
      </c>
      <c r="P127" s="11" t="str">
        <f t="shared" ca="1" si="24"/>
        <v xml:space="preserve">              {
                "sp": "&lt;effectivedate -5cd YYYY-MM-DDT13:30:00+00:00&gt;",
                "v": "0.054",
                "q": "E6",
                "e": "1",
                "arc": null
              },
</v>
      </c>
    </row>
    <row r="128" spans="1:16" x14ac:dyDescent="0.25">
      <c r="A128" t="s">
        <v>354</v>
      </c>
      <c r="B128" cm="1">
        <f t="array" aca="1" ref="B128" ca="1">INDIRECT("'[LoadShape.xlsx]" &amp; 'Load Shape Criteria'!$H$4 &amp; " 22'!$L31")</f>
        <v>0.2</v>
      </c>
      <c r="C128" cm="1">
        <f t="array" aca="1" ref="C128" ca="1">INDIRECT("'[LoadShape.xlsx]" &amp; 'Load Shape Criteria'!$H$4 &amp; " 23'!$I$4") * $B$2</f>
        <v>44.799999999999976</v>
      </c>
      <c r="D128">
        <f>'Step 620-670'!$G$12-10000</f>
        <v>12</v>
      </c>
      <c r="E128" s="3">
        <f t="shared" ca="1" si="18"/>
        <v>5.3571428571428603E-2</v>
      </c>
      <c r="F128" s="3" t="s">
        <v>46</v>
      </c>
      <c r="G128" s="3">
        <v>1</v>
      </c>
      <c r="I128" s="31" t="str">
        <f t="shared" si="16"/>
        <v/>
      </c>
      <c r="J128" s="31" t="str">
        <f t="shared" si="19"/>
        <v xml:space="preserve">,
</v>
      </c>
      <c r="K128" s="10" t="str">
        <f t="shared" si="17"/>
        <v xml:space="preserve">                "sp": "&lt;effectivedate -5cd YYYY-MM-DDT14:00:00+00:00&gt;",</v>
      </c>
      <c r="L128" t="str">
        <f t="shared" ca="1" si="20"/>
        <v xml:space="preserve">                "v": "0.054",</v>
      </c>
      <c r="M128" t="str">
        <f t="shared" si="21"/>
        <v xml:space="preserve">                "q": "E6",</v>
      </c>
      <c r="N128" t="str">
        <f t="shared" si="22"/>
        <v xml:space="preserve">                "e": "1",</v>
      </c>
      <c r="O128" t="str">
        <f t="shared" si="23"/>
        <v xml:space="preserve">                "arc": null</v>
      </c>
      <c r="P128" s="11" t="str">
        <f t="shared" ca="1" si="24"/>
        <v xml:space="preserve">              {
                "sp": "&lt;effectivedate -5cd YYYY-MM-DDT14:00:00+00:00&gt;",
                "v": "0.054",
                "q": "E6",
                "e": "1",
                "arc": null
              },
</v>
      </c>
    </row>
    <row r="129" spans="1:16" x14ac:dyDescent="0.25">
      <c r="A129" t="s">
        <v>355</v>
      </c>
      <c r="B129" cm="1">
        <f t="array" aca="1" ref="B129" ca="1">INDIRECT("'[LoadShape.xlsx]" &amp; 'Load Shape Criteria'!$H$4 &amp; " 22'!$L32")</f>
        <v>0.2</v>
      </c>
      <c r="C129" cm="1">
        <f t="array" aca="1" ref="C129" ca="1">INDIRECT("'[LoadShape.xlsx]" &amp; 'Load Shape Criteria'!$H$4 &amp; " 23'!$I$4") * $B$2</f>
        <v>44.799999999999976</v>
      </c>
      <c r="D129">
        <f>'Step 620-670'!$G$12-10000</f>
        <v>12</v>
      </c>
      <c r="E129" s="3">
        <f t="shared" ca="1" si="18"/>
        <v>5.3571428571428603E-2</v>
      </c>
      <c r="F129" s="3" t="s">
        <v>46</v>
      </c>
      <c r="G129" s="3">
        <v>1</v>
      </c>
      <c r="I129" s="31" t="str">
        <f t="shared" si="16"/>
        <v/>
      </c>
      <c r="J129" s="31" t="str">
        <f t="shared" si="19"/>
        <v xml:space="preserve">,
</v>
      </c>
      <c r="K129" s="10" t="str">
        <f t="shared" si="17"/>
        <v xml:space="preserve">                "sp": "&lt;effectivedate -5cd YYYY-MM-DDT14:30:00+00:00&gt;",</v>
      </c>
      <c r="L129" t="str">
        <f t="shared" ca="1" si="20"/>
        <v xml:space="preserve">                "v": "0.054",</v>
      </c>
      <c r="M129" t="str">
        <f t="shared" si="21"/>
        <v xml:space="preserve">                "q": "E6",</v>
      </c>
      <c r="N129" t="str">
        <f t="shared" si="22"/>
        <v xml:space="preserve">                "e": "1",</v>
      </c>
      <c r="O129" t="str">
        <f t="shared" si="23"/>
        <v xml:space="preserve">                "arc": null</v>
      </c>
      <c r="P129" s="11" t="str">
        <f t="shared" ca="1" si="24"/>
        <v xml:space="preserve">              {
                "sp": "&lt;effectivedate -5cd YYYY-MM-DDT14:30:00+00:00&gt;",
                "v": "0.054",
                "q": "E6",
                "e": "1",
                "arc": null
              },
</v>
      </c>
    </row>
    <row r="130" spans="1:16" x14ac:dyDescent="0.25">
      <c r="A130" t="s">
        <v>356</v>
      </c>
      <c r="B130" cm="1">
        <f t="array" aca="1" ref="B130" ca="1">INDIRECT("'[LoadShape.xlsx]" &amp; 'Load Shape Criteria'!$H$4 &amp; " 22'!$L33")</f>
        <v>0.2</v>
      </c>
      <c r="C130" cm="1">
        <f t="array" aca="1" ref="C130" ca="1">INDIRECT("'[LoadShape.xlsx]" &amp; 'Load Shape Criteria'!$H$4 &amp; " 23'!$I$4") * $B$2</f>
        <v>44.799999999999976</v>
      </c>
      <c r="D130">
        <f>'Step 620-670'!$G$12-10000</f>
        <v>12</v>
      </c>
      <c r="E130" s="3">
        <f t="shared" ca="1" si="18"/>
        <v>5.3571428571428603E-2</v>
      </c>
      <c r="F130" s="3" t="s">
        <v>46</v>
      </c>
      <c r="G130" s="3">
        <v>1</v>
      </c>
      <c r="I130" s="31" t="str">
        <f t="shared" si="16"/>
        <v/>
      </c>
      <c r="J130" s="31" t="str">
        <f t="shared" si="19"/>
        <v xml:space="preserve">,
</v>
      </c>
      <c r="K130" s="10" t="str">
        <f t="shared" si="17"/>
        <v xml:space="preserve">                "sp": "&lt;effectivedate -5cd YYYY-MM-DDT15:00:00+00:00&gt;",</v>
      </c>
      <c r="L130" t="str">
        <f t="shared" ca="1" si="20"/>
        <v xml:space="preserve">                "v": "0.054",</v>
      </c>
      <c r="M130" t="str">
        <f t="shared" si="21"/>
        <v xml:space="preserve">                "q": "E6",</v>
      </c>
      <c r="N130" t="str">
        <f t="shared" si="22"/>
        <v xml:space="preserve">                "e": "1",</v>
      </c>
      <c r="O130" t="str">
        <f t="shared" si="23"/>
        <v xml:space="preserve">                "arc": null</v>
      </c>
      <c r="P130" s="11" t="str">
        <f t="shared" ca="1" si="24"/>
        <v xml:space="preserve">              {
                "sp": "&lt;effectivedate -5cd YYYY-MM-DDT15:00:00+00:00&gt;",
                "v": "0.054",
                "q": "E6",
                "e": "1",
                "arc": null
              },
</v>
      </c>
    </row>
    <row r="131" spans="1:16" x14ac:dyDescent="0.25">
      <c r="A131" t="s">
        <v>357</v>
      </c>
      <c r="B131" cm="1">
        <f t="array" aca="1" ref="B131" ca="1">INDIRECT("'[LoadShape.xlsx]" &amp; 'Load Shape Criteria'!$H$4 &amp; " 22'!$L34")</f>
        <v>0.2</v>
      </c>
      <c r="C131" cm="1">
        <f t="array" aca="1" ref="C131" ca="1">INDIRECT("'[LoadShape.xlsx]" &amp; 'Load Shape Criteria'!$H$4 &amp; " 23'!$I$4") * $B$2</f>
        <v>44.799999999999976</v>
      </c>
      <c r="D131">
        <f>'Step 620-670'!$G$12-10000</f>
        <v>12</v>
      </c>
      <c r="E131" s="3">
        <f t="shared" ca="1" si="18"/>
        <v>5.3571428571428603E-2</v>
      </c>
      <c r="F131" s="3" t="s">
        <v>46</v>
      </c>
      <c r="G131" s="3">
        <v>1</v>
      </c>
      <c r="I131" s="31" t="str">
        <f t="shared" si="16"/>
        <v/>
      </c>
      <c r="J131" s="31" t="str">
        <f t="shared" si="19"/>
        <v xml:space="preserve">,
</v>
      </c>
      <c r="K131" s="10" t="str">
        <f t="shared" si="17"/>
        <v xml:space="preserve">                "sp": "&lt;effectivedate -5cd YYYY-MM-DDT15:30:00+00:00&gt;",</v>
      </c>
      <c r="L131" t="str">
        <f t="shared" ca="1" si="20"/>
        <v xml:space="preserve">                "v": "0.054",</v>
      </c>
      <c r="M131" t="str">
        <f t="shared" si="21"/>
        <v xml:space="preserve">                "q": "E6",</v>
      </c>
      <c r="N131" t="str">
        <f t="shared" si="22"/>
        <v xml:space="preserve">                "e": "1",</v>
      </c>
      <c r="O131" t="str">
        <f t="shared" si="23"/>
        <v xml:space="preserve">                "arc": null</v>
      </c>
      <c r="P131" s="11" t="str">
        <f t="shared" ca="1" si="24"/>
        <v xml:space="preserve">              {
                "sp": "&lt;effectivedate -5cd YYYY-MM-DDT15:30:00+00:00&gt;",
                "v": "0.054",
                "q": "E6",
                "e": "1",
                "arc": null
              },
</v>
      </c>
    </row>
    <row r="132" spans="1:16" x14ac:dyDescent="0.25">
      <c r="A132" t="s">
        <v>358</v>
      </c>
      <c r="B132" cm="1">
        <f t="array" aca="1" ref="B132" ca="1">INDIRECT("'[LoadShape.xlsx]" &amp; 'Load Shape Criteria'!$H$4 &amp; " 22'!$L35")</f>
        <v>0.2</v>
      </c>
      <c r="C132" cm="1">
        <f t="array" aca="1" ref="C132" ca="1">INDIRECT("'[LoadShape.xlsx]" &amp; 'Load Shape Criteria'!$H$4 &amp; " 23'!$I$4") * $B$2</f>
        <v>44.799999999999976</v>
      </c>
      <c r="D132">
        <f>'Step 620-670'!$G$12-10000</f>
        <v>12</v>
      </c>
      <c r="E132" s="3">
        <f t="shared" ca="1" si="18"/>
        <v>5.3571428571428603E-2</v>
      </c>
      <c r="F132" s="3" t="s">
        <v>46</v>
      </c>
      <c r="G132" s="3">
        <v>1</v>
      </c>
      <c r="I132" s="31" t="str">
        <f t="shared" si="16"/>
        <v/>
      </c>
      <c r="J132" s="31" t="str">
        <f t="shared" si="19"/>
        <v xml:space="preserve">,
</v>
      </c>
      <c r="K132" s="10" t="str">
        <f t="shared" si="17"/>
        <v xml:space="preserve">                "sp": "&lt;effectivedate -5cd YYYY-MM-DDT16:00:00+00:00&gt;",</v>
      </c>
      <c r="L132" t="str">
        <f t="shared" ca="1" si="20"/>
        <v xml:space="preserve">                "v": "0.054",</v>
      </c>
      <c r="M132" t="str">
        <f t="shared" si="21"/>
        <v xml:space="preserve">                "q": "E6",</v>
      </c>
      <c r="N132" t="str">
        <f t="shared" si="22"/>
        <v xml:space="preserve">                "e": "1",</v>
      </c>
      <c r="O132" t="str">
        <f t="shared" si="23"/>
        <v xml:space="preserve">                "arc": null</v>
      </c>
      <c r="P132" s="11" t="str">
        <f t="shared" ca="1" si="24"/>
        <v xml:space="preserve">              {
                "sp": "&lt;effectivedate -5cd YYYY-MM-DDT16:00:00+00:00&gt;",
                "v": "0.054",
                "q": "E6",
                "e": "1",
                "arc": null
              },
</v>
      </c>
    </row>
    <row r="133" spans="1:16" x14ac:dyDescent="0.25">
      <c r="A133" t="s">
        <v>359</v>
      </c>
      <c r="B133" cm="1">
        <f t="array" aca="1" ref="B133" ca="1">INDIRECT("'[LoadShape.xlsx]" &amp; 'Load Shape Criteria'!$H$4 &amp; " 22'!$L36")</f>
        <v>0.1</v>
      </c>
      <c r="C133" cm="1">
        <f t="array" aca="1" ref="C133" ca="1">INDIRECT("'[LoadShape.xlsx]" &amp; 'Load Shape Criteria'!$H$4 &amp; " 23'!$I$4") * $B$2</f>
        <v>44.799999999999976</v>
      </c>
      <c r="D133">
        <f>'Step 620-670'!$G$12-10000</f>
        <v>12</v>
      </c>
      <c r="E133" s="3">
        <f t="shared" ca="1" si="18"/>
        <v>2.6785714285714302E-2</v>
      </c>
      <c r="F133" s="3" t="s">
        <v>46</v>
      </c>
      <c r="G133" s="3">
        <v>1</v>
      </c>
      <c r="I133" s="31" t="str">
        <f t="shared" si="16"/>
        <v/>
      </c>
      <c r="J133" s="31" t="str">
        <f t="shared" si="19"/>
        <v xml:space="preserve">,
</v>
      </c>
      <c r="K133" s="10" t="str">
        <f t="shared" si="17"/>
        <v xml:space="preserve">                "sp": "&lt;effectivedate -5cd YYYY-MM-DDT16:30:00+00:00&gt;",</v>
      </c>
      <c r="L133" t="str">
        <f t="shared" ca="1" si="20"/>
        <v xml:space="preserve">                "v": "0.027",</v>
      </c>
      <c r="M133" t="str">
        <f t="shared" si="21"/>
        <v xml:space="preserve">                "q": "E6",</v>
      </c>
      <c r="N133" t="str">
        <f t="shared" si="22"/>
        <v xml:space="preserve">                "e": "1",</v>
      </c>
      <c r="O133" t="str">
        <f t="shared" si="23"/>
        <v xml:space="preserve">                "arc": null</v>
      </c>
      <c r="P133" s="11" t="str">
        <f t="shared" ca="1" si="24"/>
        <v xml:space="preserve">              {
                "sp": "&lt;effectivedate -5cd YYYY-MM-DDT16:30:00+00:00&gt;",
                "v": "0.027",
                "q": "E6",
                "e": "1",
                "arc": null
              },
</v>
      </c>
    </row>
    <row r="134" spans="1:16" x14ac:dyDescent="0.25">
      <c r="A134" t="s">
        <v>360</v>
      </c>
      <c r="B134" cm="1">
        <f t="array" aca="1" ref="B134" ca="1">INDIRECT("'[LoadShape.xlsx]" &amp; 'Load Shape Criteria'!$H$4 &amp; " 22'!$L37")</f>
        <v>0.1</v>
      </c>
      <c r="C134" cm="1">
        <f t="array" aca="1" ref="C134" ca="1">INDIRECT("'[LoadShape.xlsx]" &amp; 'Load Shape Criteria'!$H$4 &amp; " 23'!$I$4") * $B$2</f>
        <v>44.799999999999976</v>
      </c>
      <c r="D134">
        <f>'Step 620-670'!$G$12-10000</f>
        <v>12</v>
      </c>
      <c r="E134" s="3">
        <f t="shared" ca="1" si="18"/>
        <v>2.6785714285714302E-2</v>
      </c>
      <c r="F134" s="3" t="s">
        <v>46</v>
      </c>
      <c r="G134" s="3">
        <v>1</v>
      </c>
      <c r="I134" s="31" t="str">
        <f t="shared" ref="I134:I197" si="25">IF(ISERROR(FIND("T00:30:00",$A134)),"","          {
            ""settlementDay"": {
              ""settlementDayDate"": """&amp;SUBSTITUTE($A134,"00:30","00:00")&amp;""",
              ""periodDuration"": 30
            },
            ""consumptionPeriods"": [
")</f>
        <v/>
      </c>
      <c r="J134" s="31" t="str">
        <f t="shared" si="19"/>
        <v xml:space="preserve">,
</v>
      </c>
      <c r="K134" s="10" t="str">
        <f t="shared" ref="K134:K197" si="26">"                ""sp"": """&amp;$A134&amp;""","</f>
        <v xml:space="preserve">                "sp": "&lt;effectivedate -5cd YYYY-MM-DDT17:00:00+00:00&gt;",</v>
      </c>
      <c r="L134" t="str">
        <f t="shared" ca="1" si="20"/>
        <v xml:space="preserve">                "v": "0.027",</v>
      </c>
      <c r="M134" t="str">
        <f t="shared" si="21"/>
        <v xml:space="preserve">                "q": "E6",</v>
      </c>
      <c r="N134" t="str">
        <f t="shared" si="22"/>
        <v xml:space="preserve">                "e": "1",</v>
      </c>
      <c r="O134" t="str">
        <f t="shared" si="23"/>
        <v xml:space="preserve">                "arc": null</v>
      </c>
      <c r="P134" s="11" t="str">
        <f t="shared" ca="1" si="24"/>
        <v xml:space="preserve">              {
                "sp": "&lt;effectivedate -5cd YYYY-MM-DDT17:00:00+00:00&gt;",
                "v": "0.027",
                "q": "E6",
                "e": "1",
                "arc": null
              },
</v>
      </c>
    </row>
    <row r="135" spans="1:16" x14ac:dyDescent="0.25">
      <c r="A135" t="s">
        <v>361</v>
      </c>
      <c r="B135" cm="1">
        <f t="array" aca="1" ref="B135" ca="1">INDIRECT("'[LoadShape.xlsx]" &amp; 'Load Shape Criteria'!$H$4 &amp; " 22'!$L38")</f>
        <v>0.1</v>
      </c>
      <c r="C135" cm="1">
        <f t="array" aca="1" ref="C135" ca="1">INDIRECT("'[LoadShape.xlsx]" &amp; 'Load Shape Criteria'!$H$4 &amp; " 23'!$I$4") * $B$2</f>
        <v>44.799999999999976</v>
      </c>
      <c r="D135">
        <f>'Step 620-670'!$G$12-10000</f>
        <v>12</v>
      </c>
      <c r="E135" s="3">
        <f t="shared" ca="1" si="18"/>
        <v>2.6785714285714302E-2</v>
      </c>
      <c r="F135" s="3" t="s">
        <v>46</v>
      </c>
      <c r="G135" s="3">
        <v>1</v>
      </c>
      <c r="I135" s="31" t="str">
        <f t="shared" si="25"/>
        <v/>
      </c>
      <c r="J135" s="31" t="str">
        <f t="shared" si="19"/>
        <v xml:space="preserve">,
</v>
      </c>
      <c r="K135" s="10" t="str">
        <f t="shared" si="26"/>
        <v xml:space="preserve">                "sp": "&lt;effectivedate -5cd YYYY-MM-DDT17:30:00+00:00&gt;",</v>
      </c>
      <c r="L135" t="str">
        <f t="shared" ca="1" si="20"/>
        <v xml:space="preserve">                "v": "0.027",</v>
      </c>
      <c r="M135" t="str">
        <f t="shared" si="21"/>
        <v xml:space="preserve">                "q": "E6",</v>
      </c>
      <c r="N135" t="str">
        <f t="shared" si="22"/>
        <v xml:space="preserve">                "e": "1",</v>
      </c>
      <c r="O135" t="str">
        <f t="shared" si="23"/>
        <v xml:space="preserve">                "arc": null</v>
      </c>
      <c r="P135" s="11" t="str">
        <f t="shared" ca="1" si="24"/>
        <v xml:space="preserve">              {
                "sp": "&lt;effectivedate -5cd YYYY-MM-DDT17:30:00+00:00&gt;",
                "v": "0.027",
                "q": "E6",
                "e": "1",
                "arc": null
              },
</v>
      </c>
    </row>
    <row r="136" spans="1:16" x14ac:dyDescent="0.25">
      <c r="A136" t="s">
        <v>362</v>
      </c>
      <c r="B136" cm="1">
        <f t="array" aca="1" ref="B136" ca="1">INDIRECT("'[LoadShape.xlsx]" &amp; 'Load Shape Criteria'!$H$4 &amp; " 22'!$L39")</f>
        <v>0.1</v>
      </c>
      <c r="C136" cm="1">
        <f t="array" aca="1" ref="C136" ca="1">INDIRECT("'[LoadShape.xlsx]" &amp; 'Load Shape Criteria'!$H$4 &amp; " 23'!$I$4") * $B$2</f>
        <v>44.799999999999976</v>
      </c>
      <c r="D136">
        <f>'Step 620-670'!$G$12-10000</f>
        <v>12</v>
      </c>
      <c r="E136" s="3">
        <f t="shared" ca="1" si="18"/>
        <v>2.6785714285714302E-2</v>
      </c>
      <c r="F136" s="3" t="s">
        <v>46</v>
      </c>
      <c r="G136" s="3">
        <v>1</v>
      </c>
      <c r="I136" s="31" t="str">
        <f t="shared" si="25"/>
        <v/>
      </c>
      <c r="J136" s="31" t="str">
        <f t="shared" si="19"/>
        <v xml:space="preserve">,
</v>
      </c>
      <c r="K136" s="10" t="str">
        <f t="shared" si="26"/>
        <v xml:space="preserve">                "sp": "&lt;effectivedate -5cd YYYY-MM-DDT18:00:00+00:00&gt;",</v>
      </c>
      <c r="L136" t="str">
        <f t="shared" ca="1" si="20"/>
        <v xml:space="preserve">                "v": "0.027",</v>
      </c>
      <c r="M136" t="str">
        <f t="shared" si="21"/>
        <v xml:space="preserve">                "q": "E6",</v>
      </c>
      <c r="N136" t="str">
        <f t="shared" si="22"/>
        <v xml:space="preserve">                "e": "1",</v>
      </c>
      <c r="O136" t="str">
        <f t="shared" si="23"/>
        <v xml:space="preserve">                "arc": null</v>
      </c>
      <c r="P136" s="11" t="str">
        <f t="shared" ca="1" si="24"/>
        <v xml:space="preserve">              {
                "sp": "&lt;effectivedate -5cd YYYY-MM-DDT18:00:00+00:00&gt;",
                "v": "0.027",
                "q": "E6",
                "e": "1",
                "arc": null
              },
</v>
      </c>
    </row>
    <row r="137" spans="1:16" x14ac:dyDescent="0.25">
      <c r="A137" t="s">
        <v>363</v>
      </c>
      <c r="B137" cm="1">
        <f t="array" aca="1" ref="B137" ca="1">INDIRECT("'[LoadShape.xlsx]" &amp; 'Load Shape Criteria'!$H$4 &amp; " 22'!$L40")</f>
        <v>0.1</v>
      </c>
      <c r="C137" cm="1">
        <f t="array" aca="1" ref="C137" ca="1">INDIRECT("'[LoadShape.xlsx]" &amp; 'Load Shape Criteria'!$H$4 &amp; " 23'!$I$4") * $B$2</f>
        <v>44.799999999999976</v>
      </c>
      <c r="D137">
        <f>'Step 620-670'!$G$12-10000</f>
        <v>12</v>
      </c>
      <c r="E137" s="3">
        <f t="shared" ca="1" si="18"/>
        <v>2.6785714285714302E-2</v>
      </c>
      <c r="F137" s="3" t="s">
        <v>46</v>
      </c>
      <c r="G137" s="3">
        <v>1</v>
      </c>
      <c r="I137" s="31" t="str">
        <f t="shared" si="25"/>
        <v/>
      </c>
      <c r="J137" s="31" t="str">
        <f t="shared" si="19"/>
        <v xml:space="preserve">,
</v>
      </c>
      <c r="K137" s="10" t="str">
        <f t="shared" si="26"/>
        <v xml:space="preserve">                "sp": "&lt;effectivedate -5cd YYYY-MM-DDT18:30:00+00:00&gt;",</v>
      </c>
      <c r="L137" t="str">
        <f t="shared" ca="1" si="20"/>
        <v xml:space="preserve">                "v": "0.027",</v>
      </c>
      <c r="M137" t="str">
        <f t="shared" si="21"/>
        <v xml:space="preserve">                "q": "E6",</v>
      </c>
      <c r="N137" t="str">
        <f t="shared" si="22"/>
        <v xml:space="preserve">                "e": "1",</v>
      </c>
      <c r="O137" t="str">
        <f t="shared" si="23"/>
        <v xml:space="preserve">                "arc": null</v>
      </c>
      <c r="P137" s="11" t="str">
        <f t="shared" ca="1" si="24"/>
        <v xml:space="preserve">              {
                "sp": "&lt;effectivedate -5cd YYYY-MM-DDT18:30:00+00:00&gt;",
                "v": "0.027",
                "q": "E6",
                "e": "1",
                "arc": null
              },
</v>
      </c>
    </row>
    <row r="138" spans="1:16" x14ac:dyDescent="0.25">
      <c r="A138" t="s">
        <v>364</v>
      </c>
      <c r="B138" cm="1">
        <f t="array" aca="1" ref="B138" ca="1">INDIRECT("'[LoadShape.xlsx]" &amp; 'Load Shape Criteria'!$H$4 &amp; " 22'!$L41")</f>
        <v>0.1</v>
      </c>
      <c r="C138" cm="1">
        <f t="array" aca="1" ref="C138" ca="1">INDIRECT("'[LoadShape.xlsx]" &amp; 'Load Shape Criteria'!$H$4 &amp; " 23'!$I$4") * $B$2</f>
        <v>44.799999999999976</v>
      </c>
      <c r="D138">
        <f>'Step 620-670'!$G$12-10000</f>
        <v>12</v>
      </c>
      <c r="E138" s="3">
        <f t="shared" ca="1" si="18"/>
        <v>2.6785714285714302E-2</v>
      </c>
      <c r="F138" s="3" t="s">
        <v>46</v>
      </c>
      <c r="G138" s="3">
        <v>1</v>
      </c>
      <c r="I138" s="31" t="str">
        <f t="shared" si="25"/>
        <v/>
      </c>
      <c r="J138" s="31" t="str">
        <f t="shared" si="19"/>
        <v xml:space="preserve">,
</v>
      </c>
      <c r="K138" s="10" t="str">
        <f t="shared" si="26"/>
        <v xml:space="preserve">                "sp": "&lt;effectivedate -5cd YYYY-MM-DDT19:00:00+00:00&gt;",</v>
      </c>
      <c r="L138" t="str">
        <f t="shared" ca="1" si="20"/>
        <v xml:space="preserve">                "v": "0.027",</v>
      </c>
      <c r="M138" t="str">
        <f t="shared" si="21"/>
        <v xml:space="preserve">                "q": "E6",</v>
      </c>
      <c r="N138" t="str">
        <f t="shared" si="22"/>
        <v xml:space="preserve">                "e": "1",</v>
      </c>
      <c r="O138" t="str">
        <f t="shared" si="23"/>
        <v xml:space="preserve">                "arc": null</v>
      </c>
      <c r="P138" s="11" t="str">
        <f t="shared" ca="1" si="24"/>
        <v xml:space="preserve">              {
                "sp": "&lt;effectivedate -5cd YYYY-MM-DDT19:00:00+00:00&gt;",
                "v": "0.027",
                "q": "E6",
                "e": "1",
                "arc": null
              },
</v>
      </c>
    </row>
    <row r="139" spans="1:16" x14ac:dyDescent="0.25">
      <c r="A139" t="s">
        <v>365</v>
      </c>
      <c r="B139" cm="1">
        <f t="array" aca="1" ref="B139" ca="1">INDIRECT("'[LoadShape.xlsx]" &amp; 'Load Shape Criteria'!$H$4 &amp; " 22'!$L42")</f>
        <v>0.1</v>
      </c>
      <c r="C139" cm="1">
        <f t="array" aca="1" ref="C139" ca="1">INDIRECT("'[LoadShape.xlsx]" &amp; 'Load Shape Criteria'!$H$4 &amp; " 23'!$I$4") * $B$2</f>
        <v>44.799999999999976</v>
      </c>
      <c r="D139">
        <f>'Step 620-670'!$G$12-10000</f>
        <v>12</v>
      </c>
      <c r="E139" s="3">
        <f t="shared" ca="1" si="18"/>
        <v>2.6785714285714302E-2</v>
      </c>
      <c r="F139" s="3" t="s">
        <v>46</v>
      </c>
      <c r="G139" s="3">
        <v>1</v>
      </c>
      <c r="I139" s="31" t="str">
        <f t="shared" si="25"/>
        <v/>
      </c>
      <c r="J139" s="31" t="str">
        <f t="shared" si="19"/>
        <v xml:space="preserve">,
</v>
      </c>
      <c r="K139" s="10" t="str">
        <f t="shared" si="26"/>
        <v xml:space="preserve">                "sp": "&lt;effectivedate -5cd YYYY-MM-DDT19:30:00+00:00&gt;",</v>
      </c>
      <c r="L139" t="str">
        <f t="shared" ca="1" si="20"/>
        <v xml:space="preserve">                "v": "0.027",</v>
      </c>
      <c r="M139" t="str">
        <f t="shared" si="21"/>
        <v xml:space="preserve">                "q": "E6",</v>
      </c>
      <c r="N139" t="str">
        <f t="shared" si="22"/>
        <v xml:space="preserve">                "e": "1",</v>
      </c>
      <c r="O139" t="str">
        <f t="shared" si="23"/>
        <v xml:space="preserve">                "arc": null</v>
      </c>
      <c r="P139" s="11" t="str">
        <f t="shared" ca="1" si="24"/>
        <v xml:space="preserve">              {
                "sp": "&lt;effectivedate -5cd YYYY-MM-DDT19:30:00+00:00&gt;",
                "v": "0.027",
                "q": "E6",
                "e": "1",
                "arc": null
              },
</v>
      </c>
    </row>
    <row r="140" spans="1:16" x14ac:dyDescent="0.25">
      <c r="A140" t="s">
        <v>366</v>
      </c>
      <c r="B140" cm="1">
        <f t="array" aca="1" ref="B140" ca="1">INDIRECT("'[LoadShape.xlsx]" &amp; 'Load Shape Criteria'!$H$4 &amp; " 22'!$L43")</f>
        <v>0.1</v>
      </c>
      <c r="C140" cm="1">
        <f t="array" aca="1" ref="C140" ca="1">INDIRECT("'[LoadShape.xlsx]" &amp; 'Load Shape Criteria'!$H$4 &amp; " 23'!$I$4") * $B$2</f>
        <v>44.799999999999976</v>
      </c>
      <c r="D140">
        <f>'Step 620-670'!$G$12-10000</f>
        <v>12</v>
      </c>
      <c r="E140" s="3">
        <f t="shared" ca="1" si="18"/>
        <v>2.6785714285714302E-2</v>
      </c>
      <c r="F140" s="3" t="s">
        <v>46</v>
      </c>
      <c r="G140" s="3">
        <v>1</v>
      </c>
      <c r="I140" s="31" t="str">
        <f t="shared" si="25"/>
        <v/>
      </c>
      <c r="J140" s="31" t="str">
        <f t="shared" si="19"/>
        <v xml:space="preserve">,
</v>
      </c>
      <c r="K140" s="10" t="str">
        <f t="shared" si="26"/>
        <v xml:space="preserve">                "sp": "&lt;effectivedate -5cd YYYY-MM-DDT20:00:00+00:00&gt;",</v>
      </c>
      <c r="L140" t="str">
        <f t="shared" ca="1" si="20"/>
        <v xml:space="preserve">                "v": "0.027",</v>
      </c>
      <c r="M140" t="str">
        <f t="shared" si="21"/>
        <v xml:space="preserve">                "q": "E6",</v>
      </c>
      <c r="N140" t="str">
        <f t="shared" si="22"/>
        <v xml:space="preserve">                "e": "1",</v>
      </c>
      <c r="O140" t="str">
        <f t="shared" si="23"/>
        <v xml:space="preserve">                "arc": null</v>
      </c>
      <c r="P140" s="11" t="str">
        <f t="shared" ca="1" si="24"/>
        <v xml:space="preserve">              {
                "sp": "&lt;effectivedate -5cd YYYY-MM-DDT20:00:00+00:00&gt;",
                "v": "0.027",
                "q": "E6",
                "e": "1",
                "arc": null
              },
</v>
      </c>
    </row>
    <row r="141" spans="1:16" x14ac:dyDescent="0.25">
      <c r="A141" t="s">
        <v>367</v>
      </c>
      <c r="B141" cm="1">
        <f t="array" aca="1" ref="B141" ca="1">INDIRECT("'[LoadShape.xlsx]" &amp; 'Load Shape Criteria'!$H$4 &amp; " 22'!$L44")</f>
        <v>0.1</v>
      </c>
      <c r="C141" cm="1">
        <f t="array" aca="1" ref="C141" ca="1">INDIRECT("'[LoadShape.xlsx]" &amp; 'Load Shape Criteria'!$H$4 &amp; " 23'!$I$4") * $B$2</f>
        <v>44.799999999999976</v>
      </c>
      <c r="D141">
        <f>'Step 620-670'!$G$12-10000</f>
        <v>12</v>
      </c>
      <c r="E141" s="3">
        <f t="shared" ca="1" si="18"/>
        <v>2.6785714285714302E-2</v>
      </c>
      <c r="F141" s="3" t="s">
        <v>46</v>
      </c>
      <c r="G141" s="3">
        <v>1</v>
      </c>
      <c r="I141" s="31" t="str">
        <f t="shared" si="25"/>
        <v/>
      </c>
      <c r="J141" s="31" t="str">
        <f t="shared" si="19"/>
        <v xml:space="preserve">,
</v>
      </c>
      <c r="K141" s="10" t="str">
        <f t="shared" si="26"/>
        <v xml:space="preserve">                "sp": "&lt;effectivedate -5cd YYYY-MM-DDT20:30:00+00:00&gt;",</v>
      </c>
      <c r="L141" t="str">
        <f t="shared" ca="1" si="20"/>
        <v xml:space="preserve">                "v": "0.027",</v>
      </c>
      <c r="M141" t="str">
        <f t="shared" si="21"/>
        <v xml:space="preserve">                "q": "E6",</v>
      </c>
      <c r="N141" t="str">
        <f t="shared" si="22"/>
        <v xml:space="preserve">                "e": "1",</v>
      </c>
      <c r="O141" t="str">
        <f t="shared" si="23"/>
        <v xml:space="preserve">                "arc": null</v>
      </c>
      <c r="P141" s="11" t="str">
        <f t="shared" ca="1" si="24"/>
        <v xml:space="preserve">              {
                "sp": "&lt;effectivedate -5cd YYYY-MM-DDT20:30:00+00:00&gt;",
                "v": "0.027",
                "q": "E6",
                "e": "1",
                "arc": null
              },
</v>
      </c>
    </row>
    <row r="142" spans="1:16" x14ac:dyDescent="0.25">
      <c r="A142" t="s">
        <v>368</v>
      </c>
      <c r="B142" cm="1">
        <f t="array" aca="1" ref="B142" ca="1">INDIRECT("'[LoadShape.xlsx]" &amp; 'Load Shape Criteria'!$H$4 &amp; " 22'!$L45")</f>
        <v>0.1</v>
      </c>
      <c r="C142" cm="1">
        <f t="array" aca="1" ref="C142" ca="1">INDIRECT("'[LoadShape.xlsx]" &amp; 'Load Shape Criteria'!$H$4 &amp; " 23'!$I$4") * $B$2</f>
        <v>44.799999999999976</v>
      </c>
      <c r="D142">
        <f>'Step 620-670'!$G$12-10000</f>
        <v>12</v>
      </c>
      <c r="E142" s="3">
        <f t="shared" ca="1" si="18"/>
        <v>2.6785714285714302E-2</v>
      </c>
      <c r="F142" s="3" t="s">
        <v>46</v>
      </c>
      <c r="G142" s="3">
        <v>1</v>
      </c>
      <c r="I142" s="31" t="str">
        <f t="shared" si="25"/>
        <v/>
      </c>
      <c r="J142" s="31" t="str">
        <f t="shared" si="19"/>
        <v xml:space="preserve">,
</v>
      </c>
      <c r="K142" s="10" t="str">
        <f t="shared" si="26"/>
        <v xml:space="preserve">                "sp": "&lt;effectivedate -5cd YYYY-MM-DDT21:00:00+00:00&gt;",</v>
      </c>
      <c r="L142" t="str">
        <f t="shared" ca="1" si="20"/>
        <v xml:space="preserve">                "v": "0.027",</v>
      </c>
      <c r="M142" t="str">
        <f t="shared" si="21"/>
        <v xml:space="preserve">                "q": "E6",</v>
      </c>
      <c r="N142" t="str">
        <f t="shared" si="22"/>
        <v xml:space="preserve">                "e": "1",</v>
      </c>
      <c r="O142" t="str">
        <f t="shared" si="23"/>
        <v xml:space="preserve">                "arc": null</v>
      </c>
      <c r="P142" s="11" t="str">
        <f t="shared" ca="1" si="24"/>
        <v xml:space="preserve">              {
                "sp": "&lt;effectivedate -5cd YYYY-MM-DDT21:00:00+00:00&gt;",
                "v": "0.027",
                "q": "E6",
                "e": "1",
                "arc": null
              },
</v>
      </c>
    </row>
    <row r="143" spans="1:16" x14ac:dyDescent="0.25">
      <c r="A143" t="s">
        <v>369</v>
      </c>
      <c r="B143" cm="1">
        <f t="array" aca="1" ref="B143" ca="1">INDIRECT("'[LoadShape.xlsx]" &amp; 'Load Shape Criteria'!$H$4 &amp; " 22'!$L46")</f>
        <v>0.1</v>
      </c>
      <c r="C143" cm="1">
        <f t="array" aca="1" ref="C143" ca="1">INDIRECT("'[LoadShape.xlsx]" &amp; 'Load Shape Criteria'!$H$4 &amp; " 23'!$I$4") * $B$2</f>
        <v>44.799999999999976</v>
      </c>
      <c r="D143">
        <f>'Step 620-670'!$G$12-10000</f>
        <v>12</v>
      </c>
      <c r="E143" s="3">
        <f t="shared" ca="1" si="18"/>
        <v>2.6785714285714302E-2</v>
      </c>
      <c r="F143" s="3" t="s">
        <v>46</v>
      </c>
      <c r="G143" s="3">
        <v>1</v>
      </c>
      <c r="I143" s="31" t="str">
        <f t="shared" si="25"/>
        <v/>
      </c>
      <c r="J143" s="31" t="str">
        <f t="shared" si="19"/>
        <v xml:space="preserve">,
</v>
      </c>
      <c r="K143" s="10" t="str">
        <f t="shared" si="26"/>
        <v xml:space="preserve">                "sp": "&lt;effectivedate -5cd YYYY-MM-DDT21:30:00+00:00&gt;",</v>
      </c>
      <c r="L143" t="str">
        <f t="shared" ca="1" si="20"/>
        <v xml:space="preserve">                "v": "0.027",</v>
      </c>
      <c r="M143" t="str">
        <f t="shared" si="21"/>
        <v xml:space="preserve">                "q": "E6",</v>
      </c>
      <c r="N143" t="str">
        <f t="shared" si="22"/>
        <v xml:space="preserve">                "e": "1",</v>
      </c>
      <c r="O143" t="str">
        <f t="shared" si="23"/>
        <v xml:space="preserve">                "arc": null</v>
      </c>
      <c r="P143" s="11" t="str">
        <f t="shared" ca="1" si="24"/>
        <v xml:space="preserve">              {
                "sp": "&lt;effectivedate -5cd YYYY-MM-DDT21:30:00+00:00&gt;",
                "v": "0.027",
                "q": "E6",
                "e": "1",
                "arc": null
              },
</v>
      </c>
    </row>
    <row r="144" spans="1:16" x14ac:dyDescent="0.25">
      <c r="A144" t="s">
        <v>370</v>
      </c>
      <c r="B144" cm="1">
        <f t="array" aca="1" ref="B144" ca="1">INDIRECT("'[LoadShape.xlsx]" &amp; 'Load Shape Criteria'!$H$4 &amp; " 22'!$L47")</f>
        <v>0.1</v>
      </c>
      <c r="C144" cm="1">
        <f t="array" aca="1" ref="C144" ca="1">INDIRECT("'[LoadShape.xlsx]" &amp; 'Load Shape Criteria'!$H$4 &amp; " 23'!$I$4") * $B$2</f>
        <v>44.799999999999976</v>
      </c>
      <c r="D144">
        <f>'Step 620-670'!$G$12-10000</f>
        <v>12</v>
      </c>
      <c r="E144" s="3">
        <f t="shared" ca="1" si="18"/>
        <v>2.6785714285714302E-2</v>
      </c>
      <c r="F144" s="3" t="s">
        <v>46</v>
      </c>
      <c r="G144" s="3">
        <v>1</v>
      </c>
      <c r="I144" s="31" t="str">
        <f t="shared" si="25"/>
        <v/>
      </c>
      <c r="J144" s="31" t="str">
        <f t="shared" si="19"/>
        <v xml:space="preserve">,
</v>
      </c>
      <c r="K144" s="10" t="str">
        <f t="shared" si="26"/>
        <v xml:space="preserve">                "sp": "&lt;effectivedate -5cd YYYY-MM-DDT22:00:00+00:00&gt;",</v>
      </c>
      <c r="L144" t="str">
        <f t="shared" ca="1" si="20"/>
        <v xml:space="preserve">                "v": "0.027",</v>
      </c>
      <c r="M144" t="str">
        <f t="shared" si="21"/>
        <v xml:space="preserve">                "q": "E6",</v>
      </c>
      <c r="N144" t="str">
        <f t="shared" si="22"/>
        <v xml:space="preserve">                "e": "1",</v>
      </c>
      <c r="O144" t="str">
        <f t="shared" si="23"/>
        <v xml:space="preserve">                "arc": null</v>
      </c>
      <c r="P144" s="11" t="str">
        <f t="shared" ca="1" si="24"/>
        <v xml:space="preserve">              {
                "sp": "&lt;effectivedate -5cd YYYY-MM-DDT22:00:00+00:00&gt;",
                "v": "0.027",
                "q": "E6",
                "e": "1",
                "arc": null
              },
</v>
      </c>
    </row>
    <row r="145" spans="1:16" x14ac:dyDescent="0.25">
      <c r="A145" t="s">
        <v>371</v>
      </c>
      <c r="B145" cm="1">
        <f t="array" aca="1" ref="B145" ca="1">INDIRECT("'[LoadShape.xlsx]" &amp; 'Load Shape Criteria'!$H$4 &amp; " 22'!$L48")</f>
        <v>0.1</v>
      </c>
      <c r="C145" cm="1">
        <f t="array" aca="1" ref="C145" ca="1">INDIRECT("'[LoadShape.xlsx]" &amp; 'Load Shape Criteria'!$H$4 &amp; " 23'!$I$4") * $B$2</f>
        <v>44.799999999999976</v>
      </c>
      <c r="D145">
        <f>'Step 620-670'!$G$12-10000</f>
        <v>12</v>
      </c>
      <c r="E145" s="3">
        <f t="shared" ca="1" si="18"/>
        <v>2.6785714285714302E-2</v>
      </c>
      <c r="F145" s="3" t="s">
        <v>46</v>
      </c>
      <c r="G145" s="3">
        <v>1</v>
      </c>
      <c r="I145" s="31" t="str">
        <f t="shared" si="25"/>
        <v/>
      </c>
      <c r="J145" s="31" t="str">
        <f t="shared" si="19"/>
        <v xml:space="preserve">,
</v>
      </c>
      <c r="K145" s="10" t="str">
        <f t="shared" si="26"/>
        <v xml:space="preserve">                "sp": "&lt;effectivedate -5cd YYYY-MM-DDT22:30:00+00:00&gt;",</v>
      </c>
      <c r="L145" t="str">
        <f t="shared" ca="1" si="20"/>
        <v xml:space="preserve">                "v": "0.027",</v>
      </c>
      <c r="M145" t="str">
        <f t="shared" si="21"/>
        <v xml:space="preserve">                "q": "E6",</v>
      </c>
      <c r="N145" t="str">
        <f t="shared" si="22"/>
        <v xml:space="preserve">                "e": "1",</v>
      </c>
      <c r="O145" t="str">
        <f t="shared" si="23"/>
        <v xml:space="preserve">                "arc": null</v>
      </c>
      <c r="P145" s="11" t="str">
        <f t="shared" ca="1" si="24"/>
        <v xml:space="preserve">              {
                "sp": "&lt;effectivedate -5cd YYYY-MM-DDT22:30:00+00:00&gt;",
                "v": "0.027",
                "q": "E6",
                "e": "1",
                "arc": null
              },
</v>
      </c>
    </row>
    <row r="146" spans="1:16" x14ac:dyDescent="0.25">
      <c r="A146" t="s">
        <v>372</v>
      </c>
      <c r="B146" cm="1">
        <f t="array" aca="1" ref="B146" ca="1">INDIRECT("'[LoadShape.xlsx]" &amp; 'Load Shape Criteria'!$H$4 &amp; " 22'!$L49")</f>
        <v>0.1</v>
      </c>
      <c r="C146" cm="1">
        <f t="array" aca="1" ref="C146" ca="1">INDIRECT("'[LoadShape.xlsx]" &amp; 'Load Shape Criteria'!$H$4 &amp; " 23'!$I$4") * $B$2</f>
        <v>44.799999999999976</v>
      </c>
      <c r="D146">
        <f>'Step 620-670'!$G$12-10000</f>
        <v>12</v>
      </c>
      <c r="E146" s="3">
        <f t="shared" ca="1" si="18"/>
        <v>2.6785714285714302E-2</v>
      </c>
      <c r="F146" s="3" t="s">
        <v>46</v>
      </c>
      <c r="G146" s="3">
        <v>1</v>
      </c>
      <c r="I146" s="31" t="str">
        <f t="shared" si="25"/>
        <v/>
      </c>
      <c r="J146" s="31" t="str">
        <f t="shared" si="19"/>
        <v xml:space="preserve">,
</v>
      </c>
      <c r="K146" s="10" t="str">
        <f t="shared" si="26"/>
        <v xml:space="preserve">                "sp": "&lt;effectivedate -5cd YYYY-MM-DDT23:00:00+00:00&gt;",</v>
      </c>
      <c r="L146" t="str">
        <f t="shared" ca="1" si="20"/>
        <v xml:space="preserve">                "v": "0.027",</v>
      </c>
      <c r="M146" t="str">
        <f t="shared" si="21"/>
        <v xml:space="preserve">                "q": "E6",</v>
      </c>
      <c r="N146" t="str">
        <f t="shared" si="22"/>
        <v xml:space="preserve">                "e": "1",</v>
      </c>
      <c r="O146" t="str">
        <f t="shared" si="23"/>
        <v xml:space="preserve">                "arc": null</v>
      </c>
      <c r="P146" s="11" t="str">
        <f t="shared" ca="1" si="24"/>
        <v xml:space="preserve">              {
                "sp": "&lt;effectivedate -5cd YYYY-MM-DDT23:00:00+00:00&gt;",
                "v": "0.027",
                "q": "E6",
                "e": "1",
                "arc": null
              },
</v>
      </c>
    </row>
    <row r="147" spans="1:16" x14ac:dyDescent="0.25">
      <c r="A147" t="s">
        <v>373</v>
      </c>
      <c r="B147" cm="1">
        <f t="array" aca="1" ref="B147" ca="1">INDIRECT("'[LoadShape.xlsx]" &amp; 'Load Shape Criteria'!$H$4 &amp; " 22'!$L50")</f>
        <v>0.1</v>
      </c>
      <c r="C147" cm="1">
        <f t="array" aca="1" ref="C147" ca="1">INDIRECT("'[LoadShape.xlsx]" &amp; 'Load Shape Criteria'!$H$4 &amp; " 23'!$I$4") * $B$2</f>
        <v>44.799999999999976</v>
      </c>
      <c r="D147">
        <f>'Step 620-670'!$G$12-10000</f>
        <v>12</v>
      </c>
      <c r="E147" s="3">
        <f t="shared" ca="1" si="18"/>
        <v>2.6785714285714302E-2</v>
      </c>
      <c r="F147" s="3" t="s">
        <v>46</v>
      </c>
      <c r="G147" s="3">
        <v>1</v>
      </c>
      <c r="I147" s="31" t="str">
        <f t="shared" si="25"/>
        <v/>
      </c>
      <c r="J147" s="31" t="str">
        <f t="shared" si="19"/>
        <v xml:space="preserve">,
</v>
      </c>
      <c r="K147" s="10" t="str">
        <f t="shared" si="26"/>
        <v xml:space="preserve">                "sp": "&lt;effectivedate -5cd YYYY-MM-DDT23:30:00+00:00&gt;",</v>
      </c>
      <c r="L147" t="str">
        <f t="shared" ca="1" si="20"/>
        <v xml:space="preserve">                "v": "0.027",</v>
      </c>
      <c r="M147" t="str">
        <f t="shared" si="21"/>
        <v xml:space="preserve">                "q": "E6",</v>
      </c>
      <c r="N147" t="str">
        <f t="shared" si="22"/>
        <v xml:space="preserve">                "e": "1",</v>
      </c>
      <c r="O147" t="str">
        <f t="shared" si="23"/>
        <v xml:space="preserve">                "arc": null</v>
      </c>
      <c r="P147" s="11" t="str">
        <f t="shared" ca="1" si="24"/>
        <v xml:space="preserve">              {
                "sp": "&lt;effectivedate -5cd YYYY-MM-DDT23:30:00+00:00&gt;",
                "v": "0.027",
                "q": "E6",
                "e": "1",
                "arc": null
              },
</v>
      </c>
    </row>
    <row r="148" spans="1:16" x14ac:dyDescent="0.25">
      <c r="A148" t="s">
        <v>278</v>
      </c>
      <c r="B148" cm="1">
        <f t="array" aca="1" ref="B148" ca="1">INDIRECT("'[LoadShape.xlsx]" &amp; 'Load Shape Criteria'!$H$4 &amp; " 22'!$L51")</f>
        <v>0.1</v>
      </c>
      <c r="C148" cm="1">
        <f t="array" aca="1" ref="C148" ca="1">INDIRECT("'[LoadShape.xlsx]" &amp; 'Load Shape Criteria'!$H$4 &amp; " 23'!$I$4") * $B$2</f>
        <v>44.799999999999976</v>
      </c>
      <c r="D148">
        <f>'Step 620-670'!$G$12-10000</f>
        <v>12</v>
      </c>
      <c r="E148" s="3">
        <f t="shared" ca="1" si="18"/>
        <v>2.6785714285714302E-2</v>
      </c>
      <c r="F148" s="3" t="s">
        <v>46</v>
      </c>
      <c r="G148" s="3">
        <v>1</v>
      </c>
      <c r="I148" s="31" t="str">
        <f t="shared" si="25"/>
        <v/>
      </c>
      <c r="J148" s="31" t="str">
        <f t="shared" si="19"/>
        <v xml:space="preserve">
           ]
          },
</v>
      </c>
      <c r="K148" s="10" t="str">
        <f t="shared" si="26"/>
        <v xml:space="preserve">                "sp": "&lt;effectivedate -4cd YYYY-MM-DDT00:00:00+00:00&gt;",</v>
      </c>
      <c r="L148" t="str">
        <f t="shared" ca="1" si="20"/>
        <v xml:space="preserve">                "v": "0.027",</v>
      </c>
      <c r="M148" t="str">
        <f t="shared" si="21"/>
        <v xml:space="preserve">                "q": "E6",</v>
      </c>
      <c r="N148" t="str">
        <f t="shared" si="22"/>
        <v xml:space="preserve">                "e": "1",</v>
      </c>
      <c r="O148" t="str">
        <f t="shared" si="23"/>
        <v xml:space="preserve">                "arc": null</v>
      </c>
      <c r="P148" s="11" t="str">
        <f t="shared" ca="1" si="24"/>
        <v xml:space="preserve">              {
                "sp": "&lt;effectivedate -4cd YYYY-MM-DDT00:00:00+00:00&gt;",
                "v": "0.027",
                "q": "E6",
                "e": "1",
                "arc": null
              }
           ]
          },
</v>
      </c>
    </row>
    <row r="149" spans="1:16" x14ac:dyDescent="0.25">
      <c r="A149" t="s">
        <v>279</v>
      </c>
      <c r="B149" cm="1">
        <f t="array" aca="1" ref="B149" ca="1">INDIRECT("'[LoadShape.xlsx]" &amp; 'Load Shape Criteria'!$H$4 &amp; " 22'!$L4")</f>
        <v>0.1</v>
      </c>
      <c r="C149" cm="1">
        <f t="array" aca="1" ref="C149" ca="1">INDIRECT("'[LoadShape.xlsx]" &amp; 'Load Shape Criteria'!$H$4 &amp; " 23'!$I$4") * $B$2</f>
        <v>44.799999999999976</v>
      </c>
      <c r="D149">
        <f>'Step 620-670'!$G$12-10000</f>
        <v>12</v>
      </c>
      <c r="E149" s="3">
        <f t="shared" ca="1" si="18"/>
        <v>2.6785714285714302E-2</v>
      </c>
      <c r="F149" s="3" t="s">
        <v>46</v>
      </c>
      <c r="G149" s="3">
        <v>1</v>
      </c>
      <c r="I149" s="31" t="str">
        <f t="shared" si="25"/>
        <v xml:space="preserve">          {
            "settlementDay": {
              "settlementDayDate": "&lt;effectivedate -4cd YYYY-MM-DDT00:00:00+00:00&gt;",
              "periodDuration": 30
            },
            "consumptionPeriods": [
</v>
      </c>
      <c r="J149" s="31" t="str">
        <f t="shared" si="19"/>
        <v xml:space="preserve">,
</v>
      </c>
      <c r="K149" s="10" t="str">
        <f t="shared" si="26"/>
        <v xml:space="preserve">                "sp": "&lt;effectivedate -4cd YYYY-MM-DDT00:30:00+00:00&gt;",</v>
      </c>
      <c r="L149" t="str">
        <f t="shared" ca="1" si="20"/>
        <v xml:space="preserve">                "v": "0.027",</v>
      </c>
      <c r="M149" t="str">
        <f t="shared" si="21"/>
        <v xml:space="preserve">                "q": "E6",</v>
      </c>
      <c r="N149" t="str">
        <f t="shared" si="22"/>
        <v xml:space="preserve">                "e": "1",</v>
      </c>
      <c r="O149" t="str">
        <f t="shared" si="23"/>
        <v xml:space="preserve">                "arc": null</v>
      </c>
      <c r="P149" s="11" t="str">
        <f t="shared" ca="1" si="24"/>
        <v xml:space="preserve">          {
            "settlementDay": {
              "settlementDayDate": "&lt;effectivedate -4cd YYYY-MM-DDT00:00:00+00:00&gt;",
              "periodDuration": 30
            },
            "consumptionPeriods": [
              {
                "sp": "&lt;effectivedate -4cd YYYY-MM-DDT00:30:00+00:00&gt;",
                "v": "0.027",
                "q": "E6",
                "e": "1",
                "arc": null
              },
</v>
      </c>
    </row>
    <row r="150" spans="1:16" x14ac:dyDescent="0.25">
      <c r="A150" t="s">
        <v>280</v>
      </c>
      <c r="B150" cm="1">
        <f t="array" aca="1" ref="B150" ca="1">INDIRECT("'[LoadShape.xlsx]" &amp; 'Load Shape Criteria'!$H$4 &amp; " 22'!$L5")</f>
        <v>0.1</v>
      </c>
      <c r="C150" cm="1">
        <f t="array" aca="1" ref="C150" ca="1">INDIRECT("'[LoadShape.xlsx]" &amp; 'Load Shape Criteria'!$H$4 &amp; " 23'!$I$4") * $B$2</f>
        <v>44.799999999999976</v>
      </c>
      <c r="D150">
        <f>'Step 620-670'!$G$12-10000</f>
        <v>12</v>
      </c>
      <c r="E150" s="3">
        <f t="shared" ca="1" si="18"/>
        <v>2.6785714285714302E-2</v>
      </c>
      <c r="F150" s="3" t="s">
        <v>46</v>
      </c>
      <c r="G150" s="3">
        <v>1</v>
      </c>
      <c r="I150" s="31" t="str">
        <f t="shared" si="25"/>
        <v/>
      </c>
      <c r="J150" s="31" t="str">
        <f t="shared" si="19"/>
        <v xml:space="preserve">,
</v>
      </c>
      <c r="K150" s="10" t="str">
        <f t="shared" si="26"/>
        <v xml:space="preserve">                "sp": "&lt;effectivedate -4cd YYYY-MM-DDT01:00:00+00:00&gt;",</v>
      </c>
      <c r="L150" t="str">
        <f t="shared" ca="1" si="20"/>
        <v xml:space="preserve">                "v": "0.027",</v>
      </c>
      <c r="M150" t="str">
        <f t="shared" si="21"/>
        <v xml:space="preserve">                "q": "E6",</v>
      </c>
      <c r="N150" t="str">
        <f t="shared" si="22"/>
        <v xml:space="preserve">                "e": "1",</v>
      </c>
      <c r="O150" t="str">
        <f t="shared" si="23"/>
        <v xml:space="preserve">                "arc": null</v>
      </c>
      <c r="P150" s="11" t="str">
        <f t="shared" ca="1" si="24"/>
        <v xml:space="preserve">              {
                "sp": "&lt;effectivedate -4cd YYYY-MM-DDT01:00:00+00:00&gt;",
                "v": "0.027",
                "q": "E6",
                "e": "1",
                "arc": null
              },
</v>
      </c>
    </row>
    <row r="151" spans="1:16" x14ac:dyDescent="0.25">
      <c r="A151" t="s">
        <v>281</v>
      </c>
      <c r="B151" cm="1">
        <f t="array" aca="1" ref="B151" ca="1">INDIRECT("'[LoadShape.xlsx]" &amp; 'Load Shape Criteria'!$H$4 &amp; " 22'!$L6")</f>
        <v>0.1</v>
      </c>
      <c r="C151" cm="1">
        <f t="array" aca="1" ref="C151" ca="1">INDIRECT("'[LoadShape.xlsx]" &amp; 'Load Shape Criteria'!$H$4 &amp; " 23'!$I$4") * $B$2</f>
        <v>44.799999999999976</v>
      </c>
      <c r="D151">
        <f>'Step 620-670'!$G$12-10000</f>
        <v>12</v>
      </c>
      <c r="E151" s="3">
        <f t="shared" ca="1" si="18"/>
        <v>2.6785714285714302E-2</v>
      </c>
      <c r="F151" s="3" t="s">
        <v>46</v>
      </c>
      <c r="G151" s="3">
        <v>1</v>
      </c>
      <c r="I151" s="31" t="str">
        <f t="shared" si="25"/>
        <v/>
      </c>
      <c r="J151" s="31" t="str">
        <f t="shared" si="19"/>
        <v xml:space="preserve">,
</v>
      </c>
      <c r="K151" s="10" t="str">
        <f t="shared" si="26"/>
        <v xml:space="preserve">                "sp": "&lt;effectivedate -4cd YYYY-MM-DDT01:30:00+00:00&gt;",</v>
      </c>
      <c r="L151" t="str">
        <f t="shared" ca="1" si="20"/>
        <v xml:space="preserve">                "v": "0.027",</v>
      </c>
      <c r="M151" t="str">
        <f t="shared" si="21"/>
        <v xml:space="preserve">                "q": "E6",</v>
      </c>
      <c r="N151" t="str">
        <f t="shared" si="22"/>
        <v xml:space="preserve">                "e": "1",</v>
      </c>
      <c r="O151" t="str">
        <f t="shared" si="23"/>
        <v xml:space="preserve">                "arc": null</v>
      </c>
      <c r="P151" s="11" t="str">
        <f t="shared" ca="1" si="24"/>
        <v xml:space="preserve">              {
                "sp": "&lt;effectivedate -4cd YYYY-MM-DDT01:30:00+00:00&gt;",
                "v": "0.027",
                "q": "E6",
                "e": "1",
                "arc": null
              },
</v>
      </c>
    </row>
    <row r="152" spans="1:16" x14ac:dyDescent="0.25">
      <c r="A152" t="s">
        <v>282</v>
      </c>
      <c r="B152" cm="1">
        <f t="array" aca="1" ref="B152" ca="1">INDIRECT("'[LoadShape.xlsx]" &amp; 'Load Shape Criteria'!$H$4 &amp; " 22'!$L7")</f>
        <v>0.1</v>
      </c>
      <c r="C152" cm="1">
        <f t="array" aca="1" ref="C152" ca="1">INDIRECT("'[LoadShape.xlsx]" &amp; 'Load Shape Criteria'!$H$4 &amp; " 23'!$I$4") * $B$2</f>
        <v>44.799999999999976</v>
      </c>
      <c r="D152">
        <f>'Step 620-670'!$G$12-10000</f>
        <v>12</v>
      </c>
      <c r="E152" s="3">
        <f t="shared" ca="1" si="18"/>
        <v>2.6785714285714302E-2</v>
      </c>
      <c r="F152" s="3" t="s">
        <v>46</v>
      </c>
      <c r="G152" s="3">
        <v>1</v>
      </c>
      <c r="I152" s="31" t="str">
        <f t="shared" si="25"/>
        <v/>
      </c>
      <c r="J152" s="31" t="str">
        <f t="shared" si="19"/>
        <v xml:space="preserve">,
</v>
      </c>
      <c r="K152" s="10" t="str">
        <f t="shared" si="26"/>
        <v xml:space="preserve">                "sp": "&lt;effectivedate -4cd YYYY-MM-DDT02:00:00+00:00&gt;",</v>
      </c>
      <c r="L152" t="str">
        <f t="shared" ca="1" si="20"/>
        <v xml:space="preserve">                "v": "0.027",</v>
      </c>
      <c r="M152" t="str">
        <f t="shared" si="21"/>
        <v xml:space="preserve">                "q": "E6",</v>
      </c>
      <c r="N152" t="str">
        <f t="shared" si="22"/>
        <v xml:space="preserve">                "e": "1",</v>
      </c>
      <c r="O152" t="str">
        <f t="shared" si="23"/>
        <v xml:space="preserve">                "arc": null</v>
      </c>
      <c r="P152" s="11" t="str">
        <f t="shared" ca="1" si="24"/>
        <v xml:space="preserve">              {
                "sp": "&lt;effectivedate -4cd YYYY-MM-DDT02:00:00+00:00&gt;",
                "v": "0.027",
                "q": "E6",
                "e": "1",
                "arc": null
              },
</v>
      </c>
    </row>
    <row r="153" spans="1:16" x14ac:dyDescent="0.25">
      <c r="A153" t="s">
        <v>283</v>
      </c>
      <c r="B153" cm="1">
        <f t="array" aca="1" ref="B153" ca="1">INDIRECT("'[LoadShape.xlsx]" &amp; 'Load Shape Criteria'!$H$4 &amp; " 22'!$L8")</f>
        <v>0.1</v>
      </c>
      <c r="C153" cm="1">
        <f t="array" aca="1" ref="C153" ca="1">INDIRECT("'[LoadShape.xlsx]" &amp; 'Load Shape Criteria'!$H$4 &amp; " 23'!$I$4") * $B$2</f>
        <v>44.799999999999976</v>
      </c>
      <c r="D153">
        <f>'Step 620-670'!$G$12-10000</f>
        <v>12</v>
      </c>
      <c r="E153" s="3">
        <f t="shared" ca="1" si="18"/>
        <v>2.6785714285714302E-2</v>
      </c>
      <c r="F153" s="3" t="s">
        <v>46</v>
      </c>
      <c r="G153" s="3">
        <v>1</v>
      </c>
      <c r="I153" s="31" t="str">
        <f t="shared" si="25"/>
        <v/>
      </c>
      <c r="J153" s="31" t="str">
        <f t="shared" si="19"/>
        <v xml:space="preserve">,
</v>
      </c>
      <c r="K153" s="10" t="str">
        <f t="shared" si="26"/>
        <v xml:space="preserve">                "sp": "&lt;effectivedate -4cd YYYY-MM-DDT02:30:00+00:00&gt;",</v>
      </c>
      <c r="L153" t="str">
        <f t="shared" ca="1" si="20"/>
        <v xml:space="preserve">                "v": "0.027",</v>
      </c>
      <c r="M153" t="str">
        <f t="shared" si="21"/>
        <v xml:space="preserve">                "q": "E6",</v>
      </c>
      <c r="N153" t="str">
        <f t="shared" si="22"/>
        <v xml:space="preserve">                "e": "1",</v>
      </c>
      <c r="O153" t="str">
        <f t="shared" si="23"/>
        <v xml:space="preserve">                "arc": null</v>
      </c>
      <c r="P153" s="11" t="str">
        <f t="shared" ca="1" si="24"/>
        <v xml:space="preserve">              {
                "sp": "&lt;effectivedate -4cd YYYY-MM-DDT02:30:00+00:00&gt;",
                "v": "0.027",
                "q": "E6",
                "e": "1",
                "arc": null
              },
</v>
      </c>
    </row>
    <row r="154" spans="1:16" x14ac:dyDescent="0.25">
      <c r="A154" t="s">
        <v>284</v>
      </c>
      <c r="B154" cm="1">
        <f t="array" aca="1" ref="B154" ca="1">INDIRECT("'[LoadShape.xlsx]" &amp; 'Load Shape Criteria'!$H$4 &amp; " 22'!$L9")</f>
        <v>0.1</v>
      </c>
      <c r="C154" cm="1">
        <f t="array" aca="1" ref="C154" ca="1">INDIRECT("'[LoadShape.xlsx]" &amp; 'Load Shape Criteria'!$H$4 &amp; " 23'!$I$4") * $B$2</f>
        <v>44.799999999999976</v>
      </c>
      <c r="D154">
        <f>'Step 620-670'!$G$12-10000</f>
        <v>12</v>
      </c>
      <c r="E154" s="3">
        <f t="shared" ca="1" si="18"/>
        <v>2.6785714285714302E-2</v>
      </c>
      <c r="F154" s="3" t="s">
        <v>46</v>
      </c>
      <c r="G154" s="3">
        <v>1</v>
      </c>
      <c r="I154" s="31" t="str">
        <f t="shared" si="25"/>
        <v/>
      </c>
      <c r="J154" s="31" t="str">
        <f t="shared" si="19"/>
        <v xml:space="preserve">,
</v>
      </c>
      <c r="K154" s="10" t="str">
        <f t="shared" si="26"/>
        <v xml:space="preserve">                "sp": "&lt;effectivedate -4cd YYYY-MM-DDT03:00:00+00:00&gt;",</v>
      </c>
      <c r="L154" t="str">
        <f t="shared" ca="1" si="20"/>
        <v xml:space="preserve">                "v": "0.027",</v>
      </c>
      <c r="M154" t="str">
        <f t="shared" si="21"/>
        <v xml:space="preserve">                "q": "E6",</v>
      </c>
      <c r="N154" t="str">
        <f t="shared" si="22"/>
        <v xml:space="preserve">                "e": "1",</v>
      </c>
      <c r="O154" t="str">
        <f t="shared" si="23"/>
        <v xml:space="preserve">                "arc": null</v>
      </c>
      <c r="P154" s="11" t="str">
        <f t="shared" ca="1" si="24"/>
        <v xml:space="preserve">              {
                "sp": "&lt;effectivedate -4cd YYYY-MM-DDT03:00:00+00:00&gt;",
                "v": "0.027",
                "q": "E6",
                "e": "1",
                "arc": null
              },
</v>
      </c>
    </row>
    <row r="155" spans="1:16" x14ac:dyDescent="0.25">
      <c r="A155" t="s">
        <v>285</v>
      </c>
      <c r="B155" cm="1">
        <f t="array" aca="1" ref="B155" ca="1">INDIRECT("'[LoadShape.xlsx]" &amp; 'Load Shape Criteria'!$H$4 &amp; " 22'!$L10")</f>
        <v>0.1</v>
      </c>
      <c r="C155" cm="1">
        <f t="array" aca="1" ref="C155" ca="1">INDIRECT("'[LoadShape.xlsx]" &amp; 'Load Shape Criteria'!$H$4 &amp; " 23'!$I$4") * $B$2</f>
        <v>44.799999999999976</v>
      </c>
      <c r="D155">
        <f>'Step 620-670'!$G$12-10000</f>
        <v>12</v>
      </c>
      <c r="E155" s="3">
        <f t="shared" ca="1" si="18"/>
        <v>2.6785714285714302E-2</v>
      </c>
      <c r="F155" s="3" t="s">
        <v>46</v>
      </c>
      <c r="G155" s="3">
        <v>1</v>
      </c>
      <c r="I155" s="31" t="str">
        <f t="shared" si="25"/>
        <v/>
      </c>
      <c r="J155" s="31" t="str">
        <f t="shared" si="19"/>
        <v xml:space="preserve">,
</v>
      </c>
      <c r="K155" s="10" t="str">
        <f t="shared" si="26"/>
        <v xml:space="preserve">                "sp": "&lt;effectivedate -4cd YYYY-MM-DDT03:30:00+00:00&gt;",</v>
      </c>
      <c r="L155" t="str">
        <f t="shared" ca="1" si="20"/>
        <v xml:space="preserve">                "v": "0.027",</v>
      </c>
      <c r="M155" t="str">
        <f t="shared" si="21"/>
        <v xml:space="preserve">                "q": "E6",</v>
      </c>
      <c r="N155" t="str">
        <f t="shared" si="22"/>
        <v xml:space="preserve">                "e": "1",</v>
      </c>
      <c r="O155" t="str">
        <f t="shared" si="23"/>
        <v xml:space="preserve">                "arc": null</v>
      </c>
      <c r="P155" s="11" t="str">
        <f t="shared" ca="1" si="24"/>
        <v xml:space="preserve">              {
                "sp": "&lt;effectivedate -4cd YYYY-MM-DDT03:30:00+00:00&gt;",
                "v": "0.027",
                "q": "E6",
                "e": "1",
                "arc": null
              },
</v>
      </c>
    </row>
    <row r="156" spans="1:16" x14ac:dyDescent="0.25">
      <c r="A156" t="s">
        <v>286</v>
      </c>
      <c r="B156" cm="1">
        <f t="array" aca="1" ref="B156" ca="1">INDIRECT("'[LoadShape.xlsx]" &amp; 'Load Shape Criteria'!$H$4 &amp; " 22'!$L11")</f>
        <v>0.1</v>
      </c>
      <c r="C156" cm="1">
        <f t="array" aca="1" ref="C156" ca="1">INDIRECT("'[LoadShape.xlsx]" &amp; 'Load Shape Criteria'!$H$4 &amp; " 23'!$I$4") * $B$2</f>
        <v>44.799999999999976</v>
      </c>
      <c r="D156">
        <f>'Step 620-670'!$G$12-10000</f>
        <v>12</v>
      </c>
      <c r="E156" s="3">
        <f t="shared" ca="1" si="18"/>
        <v>2.6785714285714302E-2</v>
      </c>
      <c r="F156" s="3" t="s">
        <v>46</v>
      </c>
      <c r="G156" s="3">
        <v>1</v>
      </c>
      <c r="I156" s="31" t="str">
        <f t="shared" si="25"/>
        <v/>
      </c>
      <c r="J156" s="31" t="str">
        <f t="shared" si="19"/>
        <v xml:space="preserve">,
</v>
      </c>
      <c r="K156" s="10" t="str">
        <f t="shared" si="26"/>
        <v xml:space="preserve">                "sp": "&lt;effectivedate -4cd YYYY-MM-DDT04:00:00+00:00&gt;",</v>
      </c>
      <c r="L156" t="str">
        <f t="shared" ca="1" si="20"/>
        <v xml:space="preserve">                "v": "0.027",</v>
      </c>
      <c r="M156" t="str">
        <f t="shared" si="21"/>
        <v xml:space="preserve">                "q": "E6",</v>
      </c>
      <c r="N156" t="str">
        <f t="shared" si="22"/>
        <v xml:space="preserve">                "e": "1",</v>
      </c>
      <c r="O156" t="str">
        <f t="shared" si="23"/>
        <v xml:space="preserve">                "arc": null</v>
      </c>
      <c r="P156" s="11" t="str">
        <f t="shared" ca="1" si="24"/>
        <v xml:space="preserve">              {
                "sp": "&lt;effectivedate -4cd YYYY-MM-DDT04:00:00+00:00&gt;",
                "v": "0.027",
                "q": "E6",
                "e": "1",
                "arc": null
              },
</v>
      </c>
    </row>
    <row r="157" spans="1:16" x14ac:dyDescent="0.25">
      <c r="A157" t="s">
        <v>287</v>
      </c>
      <c r="B157" cm="1">
        <f t="array" aca="1" ref="B157" ca="1">INDIRECT("'[LoadShape.xlsx]" &amp; 'Load Shape Criteria'!$H$4 &amp; " 22'!$L12")</f>
        <v>0.1</v>
      </c>
      <c r="C157" cm="1">
        <f t="array" aca="1" ref="C157" ca="1">INDIRECT("'[LoadShape.xlsx]" &amp; 'Load Shape Criteria'!$H$4 &amp; " 23'!$I$4") * $B$2</f>
        <v>44.799999999999976</v>
      </c>
      <c r="D157">
        <f>'Step 620-670'!$G$12-10000</f>
        <v>12</v>
      </c>
      <c r="E157" s="3">
        <f t="shared" ca="1" si="18"/>
        <v>2.6785714285714302E-2</v>
      </c>
      <c r="F157" s="3" t="s">
        <v>46</v>
      </c>
      <c r="G157" s="3">
        <v>1</v>
      </c>
      <c r="I157" s="31" t="str">
        <f t="shared" si="25"/>
        <v/>
      </c>
      <c r="J157" s="31" t="str">
        <f t="shared" si="19"/>
        <v xml:space="preserve">,
</v>
      </c>
      <c r="K157" s="10" t="str">
        <f t="shared" si="26"/>
        <v xml:space="preserve">                "sp": "&lt;effectivedate -4cd YYYY-MM-DDT04:30:00+00:00&gt;",</v>
      </c>
      <c r="L157" t="str">
        <f t="shared" ca="1" si="20"/>
        <v xml:space="preserve">                "v": "0.027",</v>
      </c>
      <c r="M157" t="str">
        <f t="shared" si="21"/>
        <v xml:space="preserve">                "q": "E6",</v>
      </c>
      <c r="N157" t="str">
        <f t="shared" si="22"/>
        <v xml:space="preserve">                "e": "1",</v>
      </c>
      <c r="O157" t="str">
        <f t="shared" si="23"/>
        <v xml:space="preserve">                "arc": null</v>
      </c>
      <c r="P157" s="11" t="str">
        <f t="shared" ca="1" si="24"/>
        <v xml:space="preserve">              {
                "sp": "&lt;effectivedate -4cd YYYY-MM-DDT04:30:00+00:00&gt;",
                "v": "0.027",
                "q": "E6",
                "e": "1",
                "arc": null
              },
</v>
      </c>
    </row>
    <row r="158" spans="1:16" x14ac:dyDescent="0.25">
      <c r="A158" t="s">
        <v>288</v>
      </c>
      <c r="B158" cm="1">
        <f t="array" aca="1" ref="B158" ca="1">INDIRECT("'[LoadShape.xlsx]" &amp; 'Load Shape Criteria'!$H$4 &amp; " 22'!$L13")</f>
        <v>0.1</v>
      </c>
      <c r="C158" cm="1">
        <f t="array" aca="1" ref="C158" ca="1">INDIRECT("'[LoadShape.xlsx]" &amp; 'Load Shape Criteria'!$H$4 &amp; " 23'!$I$4") * $B$2</f>
        <v>44.799999999999976</v>
      </c>
      <c r="D158">
        <f>'Step 620-670'!$G$12-10000</f>
        <v>12</v>
      </c>
      <c r="E158" s="3">
        <f t="shared" ca="1" si="18"/>
        <v>2.6785714285714302E-2</v>
      </c>
      <c r="F158" s="3" t="s">
        <v>46</v>
      </c>
      <c r="G158" s="3">
        <v>1</v>
      </c>
      <c r="I158" s="31" t="str">
        <f t="shared" si="25"/>
        <v/>
      </c>
      <c r="J158" s="31" t="str">
        <f t="shared" si="19"/>
        <v xml:space="preserve">,
</v>
      </c>
      <c r="K158" s="10" t="str">
        <f t="shared" si="26"/>
        <v xml:space="preserve">                "sp": "&lt;effectivedate -4cd YYYY-MM-DDT05:00:00+00:00&gt;",</v>
      </c>
      <c r="L158" t="str">
        <f t="shared" ca="1" si="20"/>
        <v xml:space="preserve">                "v": "0.027",</v>
      </c>
      <c r="M158" t="str">
        <f t="shared" si="21"/>
        <v xml:space="preserve">                "q": "E6",</v>
      </c>
      <c r="N158" t="str">
        <f t="shared" si="22"/>
        <v xml:space="preserve">                "e": "1",</v>
      </c>
      <c r="O158" t="str">
        <f t="shared" si="23"/>
        <v xml:space="preserve">                "arc": null</v>
      </c>
      <c r="P158" s="11" t="str">
        <f t="shared" ca="1" si="24"/>
        <v xml:space="preserve">              {
                "sp": "&lt;effectivedate -4cd YYYY-MM-DDT05:00:00+00:00&gt;",
                "v": "0.027",
                "q": "E6",
                "e": "1",
                "arc": null
              },
</v>
      </c>
    </row>
    <row r="159" spans="1:16" x14ac:dyDescent="0.25">
      <c r="A159" t="s">
        <v>289</v>
      </c>
      <c r="B159" cm="1">
        <f t="array" aca="1" ref="B159" ca="1">INDIRECT("'[LoadShape.xlsx]" &amp; 'Load Shape Criteria'!$H$4 &amp; " 22'!$L14")</f>
        <v>0.1</v>
      </c>
      <c r="C159" cm="1">
        <f t="array" aca="1" ref="C159" ca="1">INDIRECT("'[LoadShape.xlsx]" &amp; 'Load Shape Criteria'!$H$4 &amp; " 23'!$I$4") * $B$2</f>
        <v>44.799999999999976</v>
      </c>
      <c r="D159">
        <f>'Step 620-670'!$G$12-10000</f>
        <v>12</v>
      </c>
      <c r="E159" s="3">
        <f t="shared" ca="1" si="18"/>
        <v>2.6785714285714302E-2</v>
      </c>
      <c r="F159" s="3" t="s">
        <v>46</v>
      </c>
      <c r="G159" s="3">
        <v>1</v>
      </c>
      <c r="I159" s="31" t="str">
        <f t="shared" si="25"/>
        <v/>
      </c>
      <c r="J159" s="31" t="str">
        <f t="shared" si="19"/>
        <v xml:space="preserve">,
</v>
      </c>
      <c r="K159" s="10" t="str">
        <f t="shared" si="26"/>
        <v xml:space="preserve">                "sp": "&lt;effectivedate -4cd YYYY-MM-DDT05:30:00+00:00&gt;",</v>
      </c>
      <c r="L159" t="str">
        <f t="shared" ca="1" si="20"/>
        <v xml:space="preserve">                "v": "0.027",</v>
      </c>
      <c r="M159" t="str">
        <f t="shared" si="21"/>
        <v xml:space="preserve">                "q": "E6",</v>
      </c>
      <c r="N159" t="str">
        <f t="shared" si="22"/>
        <v xml:space="preserve">                "e": "1",</v>
      </c>
      <c r="O159" t="str">
        <f t="shared" si="23"/>
        <v xml:space="preserve">                "arc": null</v>
      </c>
      <c r="P159" s="11" t="str">
        <f t="shared" ca="1" si="24"/>
        <v xml:space="preserve">              {
                "sp": "&lt;effectivedate -4cd YYYY-MM-DDT05:30:00+00:00&gt;",
                "v": "0.027",
                "q": "E6",
                "e": "1",
                "arc": null
              },
</v>
      </c>
    </row>
    <row r="160" spans="1:16" x14ac:dyDescent="0.25">
      <c r="A160" t="s">
        <v>290</v>
      </c>
      <c r="B160" cm="1">
        <f t="array" aca="1" ref="B160" ca="1">INDIRECT("'[LoadShape.xlsx]" &amp; 'Load Shape Criteria'!$H$4 &amp; " 22'!$L15")</f>
        <v>0.1</v>
      </c>
      <c r="C160" cm="1">
        <f t="array" aca="1" ref="C160" ca="1">INDIRECT("'[LoadShape.xlsx]" &amp; 'Load Shape Criteria'!$H$4 &amp; " 23'!$I$4") * $B$2</f>
        <v>44.799999999999976</v>
      </c>
      <c r="D160">
        <f>'Step 620-670'!$G$12-10000</f>
        <v>12</v>
      </c>
      <c r="E160" s="3">
        <f t="shared" ca="1" si="18"/>
        <v>2.6785714285714302E-2</v>
      </c>
      <c r="F160" s="3" t="s">
        <v>46</v>
      </c>
      <c r="G160" s="3">
        <v>1</v>
      </c>
      <c r="I160" s="31" t="str">
        <f t="shared" si="25"/>
        <v/>
      </c>
      <c r="J160" s="31" t="str">
        <f t="shared" si="19"/>
        <v xml:space="preserve">,
</v>
      </c>
      <c r="K160" s="10" t="str">
        <f t="shared" si="26"/>
        <v xml:space="preserve">                "sp": "&lt;effectivedate -4cd YYYY-MM-DDT06:00:00+00:00&gt;",</v>
      </c>
      <c r="L160" t="str">
        <f t="shared" ca="1" si="20"/>
        <v xml:space="preserve">                "v": "0.027",</v>
      </c>
      <c r="M160" t="str">
        <f t="shared" si="21"/>
        <v xml:space="preserve">                "q": "E6",</v>
      </c>
      <c r="N160" t="str">
        <f t="shared" si="22"/>
        <v xml:space="preserve">                "e": "1",</v>
      </c>
      <c r="O160" t="str">
        <f t="shared" si="23"/>
        <v xml:space="preserve">                "arc": null</v>
      </c>
      <c r="P160" s="11" t="str">
        <f t="shared" ca="1" si="24"/>
        <v xml:space="preserve">              {
                "sp": "&lt;effectivedate -4cd YYYY-MM-DDT06:00:00+00:00&gt;",
                "v": "0.027",
                "q": "E6",
                "e": "1",
                "arc": null
              },
</v>
      </c>
    </row>
    <row r="161" spans="1:16" x14ac:dyDescent="0.25">
      <c r="A161" t="s">
        <v>291</v>
      </c>
      <c r="B161" cm="1">
        <f t="array" aca="1" ref="B161" ca="1">INDIRECT("'[LoadShape.xlsx]" &amp; 'Load Shape Criteria'!$H$4 &amp; " 22'!$L16")</f>
        <v>0.1</v>
      </c>
      <c r="C161" cm="1">
        <f t="array" aca="1" ref="C161" ca="1">INDIRECT("'[LoadShape.xlsx]" &amp; 'Load Shape Criteria'!$H$4 &amp; " 23'!$I$4") * $B$2</f>
        <v>44.799999999999976</v>
      </c>
      <c r="D161">
        <f>'Step 620-670'!$G$12-10000</f>
        <v>12</v>
      </c>
      <c r="E161" s="3">
        <f t="shared" ca="1" si="18"/>
        <v>2.6785714285714302E-2</v>
      </c>
      <c r="F161" s="3" t="s">
        <v>46</v>
      </c>
      <c r="G161" s="3">
        <v>1</v>
      </c>
      <c r="I161" s="31" t="str">
        <f t="shared" si="25"/>
        <v/>
      </c>
      <c r="J161" s="31" t="str">
        <f t="shared" si="19"/>
        <v xml:space="preserve">,
</v>
      </c>
      <c r="K161" s="10" t="str">
        <f t="shared" si="26"/>
        <v xml:space="preserve">                "sp": "&lt;effectivedate -4cd YYYY-MM-DDT06:30:00+00:00&gt;",</v>
      </c>
      <c r="L161" t="str">
        <f t="shared" ca="1" si="20"/>
        <v xml:space="preserve">                "v": "0.027",</v>
      </c>
      <c r="M161" t="str">
        <f t="shared" si="21"/>
        <v xml:space="preserve">                "q": "E6",</v>
      </c>
      <c r="N161" t="str">
        <f t="shared" si="22"/>
        <v xml:space="preserve">                "e": "1",</v>
      </c>
      <c r="O161" t="str">
        <f t="shared" si="23"/>
        <v xml:space="preserve">                "arc": null</v>
      </c>
      <c r="P161" s="11" t="str">
        <f t="shared" ca="1" si="24"/>
        <v xml:space="preserve">              {
                "sp": "&lt;effectivedate -4cd YYYY-MM-DDT06:30:00+00:00&gt;",
                "v": "0.027",
                "q": "E6",
                "e": "1",
                "arc": null
              },
</v>
      </c>
    </row>
    <row r="162" spans="1:16" x14ac:dyDescent="0.25">
      <c r="A162" t="s">
        <v>292</v>
      </c>
      <c r="B162" cm="1">
        <f t="array" aca="1" ref="B162" ca="1">INDIRECT("'[LoadShape.xlsx]" &amp; 'Load Shape Criteria'!$H$4 &amp; " 22'!$L17")</f>
        <v>0.1</v>
      </c>
      <c r="C162" cm="1">
        <f t="array" aca="1" ref="C162" ca="1">INDIRECT("'[LoadShape.xlsx]" &amp; 'Load Shape Criteria'!$H$4 &amp; " 23'!$I$4") * $B$2</f>
        <v>44.799999999999976</v>
      </c>
      <c r="D162">
        <f>'Step 620-670'!$G$12-10000</f>
        <v>12</v>
      </c>
      <c r="E162" s="3">
        <f t="shared" ca="1" si="18"/>
        <v>2.6785714285714302E-2</v>
      </c>
      <c r="F162" s="3" t="s">
        <v>46</v>
      </c>
      <c r="G162" s="3">
        <v>1</v>
      </c>
      <c r="I162" s="31" t="str">
        <f t="shared" si="25"/>
        <v/>
      </c>
      <c r="J162" s="31" t="str">
        <f t="shared" si="19"/>
        <v xml:space="preserve">,
</v>
      </c>
      <c r="K162" s="10" t="str">
        <f t="shared" si="26"/>
        <v xml:space="preserve">                "sp": "&lt;effectivedate -4cd YYYY-MM-DDT07:00:00+00:00&gt;",</v>
      </c>
      <c r="L162" t="str">
        <f t="shared" ca="1" si="20"/>
        <v xml:space="preserve">                "v": "0.027",</v>
      </c>
      <c r="M162" t="str">
        <f t="shared" si="21"/>
        <v xml:space="preserve">                "q": "E6",</v>
      </c>
      <c r="N162" t="str">
        <f t="shared" si="22"/>
        <v xml:space="preserve">                "e": "1",</v>
      </c>
      <c r="O162" t="str">
        <f t="shared" si="23"/>
        <v xml:space="preserve">                "arc": null</v>
      </c>
      <c r="P162" s="11" t="str">
        <f t="shared" ca="1" si="24"/>
        <v xml:space="preserve">              {
                "sp": "&lt;effectivedate -4cd YYYY-MM-DDT07:00:00+00:00&gt;",
                "v": "0.027",
                "q": "E6",
                "e": "1",
                "arc": null
              },
</v>
      </c>
    </row>
    <row r="163" spans="1:16" x14ac:dyDescent="0.25">
      <c r="A163" t="s">
        <v>293</v>
      </c>
      <c r="B163" cm="1">
        <f t="array" aca="1" ref="B163" ca="1">INDIRECT("'[LoadShape.xlsx]" &amp; 'Load Shape Criteria'!$H$4 &amp; " 22'!$L18")</f>
        <v>0.1</v>
      </c>
      <c r="C163" cm="1">
        <f t="array" aca="1" ref="C163" ca="1">INDIRECT("'[LoadShape.xlsx]" &amp; 'Load Shape Criteria'!$H$4 &amp; " 23'!$I$4") * $B$2</f>
        <v>44.799999999999976</v>
      </c>
      <c r="D163">
        <f>'Step 620-670'!$G$12-10000</f>
        <v>12</v>
      </c>
      <c r="E163" s="3">
        <f t="shared" ca="1" si="18"/>
        <v>2.6785714285714302E-2</v>
      </c>
      <c r="F163" s="3" t="s">
        <v>46</v>
      </c>
      <c r="G163" s="3">
        <v>1</v>
      </c>
      <c r="I163" s="31" t="str">
        <f t="shared" si="25"/>
        <v/>
      </c>
      <c r="J163" s="31" t="str">
        <f t="shared" si="19"/>
        <v xml:space="preserve">,
</v>
      </c>
      <c r="K163" s="10" t="str">
        <f t="shared" si="26"/>
        <v xml:space="preserve">                "sp": "&lt;effectivedate -4cd YYYY-MM-DDT07:30:00+00:00&gt;",</v>
      </c>
      <c r="L163" t="str">
        <f t="shared" ca="1" si="20"/>
        <v xml:space="preserve">                "v": "0.027",</v>
      </c>
      <c r="M163" t="str">
        <f t="shared" si="21"/>
        <v xml:space="preserve">                "q": "E6",</v>
      </c>
      <c r="N163" t="str">
        <f t="shared" si="22"/>
        <v xml:space="preserve">                "e": "1",</v>
      </c>
      <c r="O163" t="str">
        <f t="shared" si="23"/>
        <v xml:space="preserve">                "arc": null</v>
      </c>
      <c r="P163" s="11" t="str">
        <f t="shared" ca="1" si="24"/>
        <v xml:space="preserve">              {
                "sp": "&lt;effectivedate -4cd YYYY-MM-DDT07:30:00+00:00&gt;",
                "v": "0.027",
                "q": "E6",
                "e": "1",
                "arc": null
              },
</v>
      </c>
    </row>
    <row r="164" spans="1:16" x14ac:dyDescent="0.25">
      <c r="A164" t="s">
        <v>294</v>
      </c>
      <c r="B164" cm="1">
        <f t="array" aca="1" ref="B164" ca="1">INDIRECT("'[LoadShape.xlsx]" &amp; 'Load Shape Criteria'!$H$4 &amp; " 22'!$L19")</f>
        <v>0.1</v>
      </c>
      <c r="C164" cm="1">
        <f t="array" aca="1" ref="C164" ca="1">INDIRECT("'[LoadShape.xlsx]" &amp; 'Load Shape Criteria'!$H$4 &amp; " 23'!$I$4") * $B$2</f>
        <v>44.799999999999976</v>
      </c>
      <c r="D164">
        <f>'Step 620-670'!$G$12-10000</f>
        <v>12</v>
      </c>
      <c r="E164" s="3">
        <f t="shared" ca="1" si="18"/>
        <v>2.6785714285714302E-2</v>
      </c>
      <c r="F164" s="3" t="s">
        <v>46</v>
      </c>
      <c r="G164" s="3">
        <v>1</v>
      </c>
      <c r="I164" s="31" t="str">
        <f t="shared" si="25"/>
        <v/>
      </c>
      <c r="J164" s="31" t="str">
        <f t="shared" si="19"/>
        <v xml:space="preserve">,
</v>
      </c>
      <c r="K164" s="10" t="str">
        <f t="shared" si="26"/>
        <v xml:space="preserve">                "sp": "&lt;effectivedate -4cd YYYY-MM-DDT08:00:00+00:00&gt;",</v>
      </c>
      <c r="L164" t="str">
        <f t="shared" ca="1" si="20"/>
        <v xml:space="preserve">                "v": "0.027",</v>
      </c>
      <c r="M164" t="str">
        <f t="shared" si="21"/>
        <v xml:space="preserve">                "q": "E6",</v>
      </c>
      <c r="N164" t="str">
        <f t="shared" si="22"/>
        <v xml:space="preserve">                "e": "1",</v>
      </c>
      <c r="O164" t="str">
        <f t="shared" si="23"/>
        <v xml:space="preserve">                "arc": null</v>
      </c>
      <c r="P164" s="11" t="str">
        <f t="shared" ca="1" si="24"/>
        <v xml:space="preserve">              {
                "sp": "&lt;effectivedate -4cd YYYY-MM-DDT08:00:00+00:00&gt;",
                "v": "0.027",
                "q": "E6",
                "e": "1",
                "arc": null
              },
</v>
      </c>
    </row>
    <row r="165" spans="1:16" x14ac:dyDescent="0.25">
      <c r="A165" t="s">
        <v>295</v>
      </c>
      <c r="B165" cm="1">
        <f t="array" aca="1" ref="B165" ca="1">INDIRECT("'[LoadShape.xlsx]" &amp; 'Load Shape Criteria'!$H$4 &amp; " 22'!$L20")</f>
        <v>0.2</v>
      </c>
      <c r="C165" cm="1">
        <f t="array" aca="1" ref="C165" ca="1">INDIRECT("'[LoadShape.xlsx]" &amp; 'Load Shape Criteria'!$H$4 &amp; " 23'!$I$4") * $B$2</f>
        <v>44.799999999999976</v>
      </c>
      <c r="D165">
        <f>'Step 620-670'!$G$12-10000</f>
        <v>12</v>
      </c>
      <c r="E165" s="3">
        <f t="shared" ca="1" si="18"/>
        <v>5.3571428571428603E-2</v>
      </c>
      <c r="F165" s="3" t="s">
        <v>46</v>
      </c>
      <c r="G165" s="3">
        <v>1</v>
      </c>
      <c r="I165" s="31" t="str">
        <f t="shared" si="25"/>
        <v/>
      </c>
      <c r="J165" s="31" t="str">
        <f t="shared" si="19"/>
        <v xml:space="preserve">,
</v>
      </c>
      <c r="K165" s="10" t="str">
        <f t="shared" si="26"/>
        <v xml:space="preserve">                "sp": "&lt;effectivedate -4cd YYYY-MM-DDT08:30:00+00:00&gt;",</v>
      </c>
      <c r="L165" t="str">
        <f t="shared" ca="1" si="20"/>
        <v xml:space="preserve">                "v": "0.054",</v>
      </c>
      <c r="M165" t="str">
        <f t="shared" si="21"/>
        <v xml:space="preserve">                "q": "E6",</v>
      </c>
      <c r="N165" t="str">
        <f t="shared" si="22"/>
        <v xml:space="preserve">                "e": "1",</v>
      </c>
      <c r="O165" t="str">
        <f t="shared" si="23"/>
        <v xml:space="preserve">                "arc": null</v>
      </c>
      <c r="P165" s="11" t="str">
        <f t="shared" ca="1" si="24"/>
        <v xml:space="preserve">              {
                "sp": "&lt;effectivedate -4cd YYYY-MM-DDT08:30:00+00:00&gt;",
                "v": "0.054",
                "q": "E6",
                "e": "1",
                "arc": null
              },
</v>
      </c>
    </row>
    <row r="166" spans="1:16" x14ac:dyDescent="0.25">
      <c r="A166" t="s">
        <v>296</v>
      </c>
      <c r="B166" cm="1">
        <f t="array" aca="1" ref="B166" ca="1">INDIRECT("'[LoadShape.xlsx]" &amp; 'Load Shape Criteria'!$H$4 &amp; " 22'!$L21")</f>
        <v>0.2</v>
      </c>
      <c r="C166" cm="1">
        <f t="array" aca="1" ref="C166" ca="1">INDIRECT("'[LoadShape.xlsx]" &amp; 'Load Shape Criteria'!$H$4 &amp; " 23'!$I$4") * $B$2</f>
        <v>44.799999999999976</v>
      </c>
      <c r="D166">
        <f>'Step 620-670'!$G$12-10000</f>
        <v>12</v>
      </c>
      <c r="E166" s="3">
        <f t="shared" ref="E166:E213" ca="1" si="27">(B166/C166)*D166</f>
        <v>5.3571428571428603E-2</v>
      </c>
      <c r="F166" s="3" t="s">
        <v>46</v>
      </c>
      <c r="G166" s="3">
        <v>1</v>
      </c>
      <c r="I166" s="31" t="str">
        <f t="shared" si="25"/>
        <v/>
      </c>
      <c r="J166" s="31" t="str">
        <f t="shared" si="19"/>
        <v xml:space="preserve">,
</v>
      </c>
      <c r="K166" s="10" t="str">
        <f t="shared" si="26"/>
        <v xml:space="preserve">                "sp": "&lt;effectivedate -4cd YYYY-MM-DDT09:00:00+00:00&gt;",</v>
      </c>
      <c r="L166" t="str">
        <f t="shared" ca="1" si="20"/>
        <v xml:space="preserve">                "v": "0.054",</v>
      </c>
      <c r="M166" t="str">
        <f t="shared" si="21"/>
        <v xml:space="preserve">                "q": "E6",</v>
      </c>
      <c r="N166" t="str">
        <f t="shared" si="22"/>
        <v xml:space="preserve">                "e": "1",</v>
      </c>
      <c r="O166" t="str">
        <f t="shared" si="23"/>
        <v xml:space="preserve">                "arc": null</v>
      </c>
      <c r="P166" s="11" t="str">
        <f t="shared" ca="1" si="24"/>
        <v xml:space="preserve">              {
                "sp": "&lt;effectivedate -4cd YYYY-MM-DDT09:00:00+00:00&gt;",
                "v": "0.054",
                "q": "E6",
                "e": "1",
                "arc": null
              },
</v>
      </c>
    </row>
    <row r="167" spans="1:16" x14ac:dyDescent="0.25">
      <c r="A167" t="s">
        <v>297</v>
      </c>
      <c r="B167" cm="1">
        <f t="array" aca="1" ref="B167" ca="1">INDIRECT("'[LoadShape.xlsx]" &amp; 'Load Shape Criteria'!$H$4 &amp; " 22'!$L22")</f>
        <v>0.2</v>
      </c>
      <c r="C167" cm="1">
        <f t="array" aca="1" ref="C167" ca="1">INDIRECT("'[LoadShape.xlsx]" &amp; 'Load Shape Criteria'!$H$4 &amp; " 23'!$I$4") * $B$2</f>
        <v>44.799999999999976</v>
      </c>
      <c r="D167">
        <f>'Step 620-670'!$G$12-10000</f>
        <v>12</v>
      </c>
      <c r="E167" s="3">
        <f t="shared" ca="1" si="27"/>
        <v>5.3571428571428603E-2</v>
      </c>
      <c r="F167" s="3" t="s">
        <v>46</v>
      </c>
      <c r="G167" s="3">
        <v>1</v>
      </c>
      <c r="I167" s="31" t="str">
        <f t="shared" si="25"/>
        <v/>
      </c>
      <c r="J167" s="31" t="str">
        <f t="shared" si="19"/>
        <v xml:space="preserve">,
</v>
      </c>
      <c r="K167" s="10" t="str">
        <f t="shared" si="26"/>
        <v xml:space="preserve">                "sp": "&lt;effectivedate -4cd YYYY-MM-DDT09:30:00+00:00&gt;",</v>
      </c>
      <c r="L167" t="str">
        <f t="shared" ca="1" si="20"/>
        <v xml:space="preserve">                "v": "0.054",</v>
      </c>
      <c r="M167" t="str">
        <f t="shared" si="21"/>
        <v xml:space="preserve">                "q": "E6",</v>
      </c>
      <c r="N167" t="str">
        <f t="shared" si="22"/>
        <v xml:space="preserve">                "e": "1",</v>
      </c>
      <c r="O167" t="str">
        <f t="shared" si="23"/>
        <v xml:space="preserve">                "arc": null</v>
      </c>
      <c r="P167" s="11" t="str">
        <f t="shared" ca="1" si="24"/>
        <v xml:space="preserve">              {
                "sp": "&lt;effectivedate -4cd YYYY-MM-DDT09:30:00+00:00&gt;",
                "v": "0.054",
                "q": "E6",
                "e": "1",
                "arc": null
              },
</v>
      </c>
    </row>
    <row r="168" spans="1:16" x14ac:dyDescent="0.25">
      <c r="A168" t="s">
        <v>298</v>
      </c>
      <c r="B168" cm="1">
        <f t="array" aca="1" ref="B168" ca="1">INDIRECT("'[LoadShape.xlsx]" &amp; 'Load Shape Criteria'!$H$4 &amp; " 22'!$L23")</f>
        <v>0.2</v>
      </c>
      <c r="C168" cm="1">
        <f t="array" aca="1" ref="C168" ca="1">INDIRECT("'[LoadShape.xlsx]" &amp; 'Load Shape Criteria'!$H$4 &amp; " 23'!$I$4") * $B$2</f>
        <v>44.799999999999976</v>
      </c>
      <c r="D168">
        <f>'Step 620-670'!$G$12-10000</f>
        <v>12</v>
      </c>
      <c r="E168" s="3">
        <f t="shared" ca="1" si="27"/>
        <v>5.3571428571428603E-2</v>
      </c>
      <c r="F168" s="3" t="s">
        <v>46</v>
      </c>
      <c r="G168" s="3">
        <v>1</v>
      </c>
      <c r="I168" s="31" t="str">
        <f t="shared" si="25"/>
        <v/>
      </c>
      <c r="J168" s="31" t="str">
        <f t="shared" si="19"/>
        <v xml:space="preserve">,
</v>
      </c>
      <c r="K168" s="10" t="str">
        <f t="shared" si="26"/>
        <v xml:space="preserve">                "sp": "&lt;effectivedate -4cd YYYY-MM-DDT10:00:00+00:00&gt;",</v>
      </c>
      <c r="L168" t="str">
        <f t="shared" ca="1" si="20"/>
        <v xml:space="preserve">                "v": "0.054",</v>
      </c>
      <c r="M168" t="str">
        <f t="shared" si="21"/>
        <v xml:space="preserve">                "q": "E6",</v>
      </c>
      <c r="N168" t="str">
        <f t="shared" si="22"/>
        <v xml:space="preserve">                "e": "1",</v>
      </c>
      <c r="O168" t="str">
        <f t="shared" si="23"/>
        <v xml:space="preserve">                "arc": null</v>
      </c>
      <c r="P168" s="11" t="str">
        <f t="shared" ca="1" si="24"/>
        <v xml:space="preserve">              {
                "sp": "&lt;effectivedate -4cd YYYY-MM-DDT10:00:00+00:00&gt;",
                "v": "0.054",
                "q": "E6",
                "e": "1",
                "arc": null
              },
</v>
      </c>
    </row>
    <row r="169" spans="1:16" x14ac:dyDescent="0.25">
      <c r="A169" t="s">
        <v>299</v>
      </c>
      <c r="B169" cm="1">
        <f t="array" aca="1" ref="B169" ca="1">INDIRECT("'[LoadShape.xlsx]" &amp; 'Load Shape Criteria'!$H$4 &amp; " 22'!$L24")</f>
        <v>0.2</v>
      </c>
      <c r="C169" cm="1">
        <f t="array" aca="1" ref="C169" ca="1">INDIRECT("'[LoadShape.xlsx]" &amp; 'Load Shape Criteria'!$H$4 &amp; " 23'!$I$4") * $B$2</f>
        <v>44.799999999999976</v>
      </c>
      <c r="D169">
        <f>'Step 620-670'!$G$12-10000</f>
        <v>12</v>
      </c>
      <c r="E169" s="3">
        <f t="shared" ca="1" si="27"/>
        <v>5.3571428571428603E-2</v>
      </c>
      <c r="F169" s="3" t="s">
        <v>46</v>
      </c>
      <c r="G169" s="3">
        <v>1</v>
      </c>
      <c r="I169" s="31" t="str">
        <f t="shared" si="25"/>
        <v/>
      </c>
      <c r="J169" s="31" t="str">
        <f t="shared" si="19"/>
        <v xml:space="preserve">,
</v>
      </c>
      <c r="K169" s="10" t="str">
        <f t="shared" si="26"/>
        <v xml:space="preserve">                "sp": "&lt;effectivedate -4cd YYYY-MM-DDT10:30:00+00:00&gt;",</v>
      </c>
      <c r="L169" t="str">
        <f t="shared" ca="1" si="20"/>
        <v xml:space="preserve">                "v": "0.054",</v>
      </c>
      <c r="M169" t="str">
        <f t="shared" si="21"/>
        <v xml:space="preserve">                "q": "E6",</v>
      </c>
      <c r="N169" t="str">
        <f t="shared" si="22"/>
        <v xml:space="preserve">                "e": "1",</v>
      </c>
      <c r="O169" t="str">
        <f t="shared" si="23"/>
        <v xml:space="preserve">                "arc": null</v>
      </c>
      <c r="P169" s="11" t="str">
        <f t="shared" ca="1" si="24"/>
        <v xml:space="preserve">              {
                "sp": "&lt;effectivedate -4cd YYYY-MM-DDT10:30:00+00:00&gt;",
                "v": "0.054",
                "q": "E6",
                "e": "1",
                "arc": null
              },
</v>
      </c>
    </row>
    <row r="170" spans="1:16" x14ac:dyDescent="0.25">
      <c r="A170" t="s">
        <v>300</v>
      </c>
      <c r="B170" cm="1">
        <f t="array" aca="1" ref="B170" ca="1">INDIRECT("'[LoadShape.xlsx]" &amp; 'Load Shape Criteria'!$H$4 &amp; " 22'!$L25")</f>
        <v>0.2</v>
      </c>
      <c r="C170" cm="1">
        <f t="array" aca="1" ref="C170" ca="1">INDIRECT("'[LoadShape.xlsx]" &amp; 'Load Shape Criteria'!$H$4 &amp; " 23'!$I$4") * $B$2</f>
        <v>44.799999999999976</v>
      </c>
      <c r="D170">
        <f>'Step 620-670'!$G$12-10000</f>
        <v>12</v>
      </c>
      <c r="E170" s="3">
        <f t="shared" ca="1" si="27"/>
        <v>5.3571428571428603E-2</v>
      </c>
      <c r="F170" s="3" t="s">
        <v>46</v>
      </c>
      <c r="G170" s="3">
        <v>1</v>
      </c>
      <c r="I170" s="31" t="str">
        <f t="shared" si="25"/>
        <v/>
      </c>
      <c r="J170" s="31" t="str">
        <f t="shared" si="19"/>
        <v xml:space="preserve">,
</v>
      </c>
      <c r="K170" s="10" t="str">
        <f t="shared" si="26"/>
        <v xml:space="preserve">                "sp": "&lt;effectivedate -4cd YYYY-MM-DDT11:00:00+00:00&gt;",</v>
      </c>
      <c r="L170" t="str">
        <f t="shared" ca="1" si="20"/>
        <v xml:space="preserve">                "v": "0.054",</v>
      </c>
      <c r="M170" t="str">
        <f t="shared" si="21"/>
        <v xml:space="preserve">                "q": "E6",</v>
      </c>
      <c r="N170" t="str">
        <f t="shared" si="22"/>
        <v xml:space="preserve">                "e": "1",</v>
      </c>
      <c r="O170" t="str">
        <f t="shared" si="23"/>
        <v xml:space="preserve">                "arc": null</v>
      </c>
      <c r="P170" s="11" t="str">
        <f t="shared" ca="1" si="24"/>
        <v xml:space="preserve">              {
                "sp": "&lt;effectivedate -4cd YYYY-MM-DDT11:00:00+00:00&gt;",
                "v": "0.054",
                "q": "E6",
                "e": "1",
                "arc": null
              },
</v>
      </c>
    </row>
    <row r="171" spans="1:16" x14ac:dyDescent="0.25">
      <c r="A171" t="s">
        <v>301</v>
      </c>
      <c r="B171" cm="1">
        <f t="array" aca="1" ref="B171" ca="1">INDIRECT("'[LoadShape.xlsx]" &amp; 'Load Shape Criteria'!$H$4 &amp; " 22'!$L26")</f>
        <v>0.2</v>
      </c>
      <c r="C171" cm="1">
        <f t="array" aca="1" ref="C171" ca="1">INDIRECT("'[LoadShape.xlsx]" &amp; 'Load Shape Criteria'!$H$4 &amp; " 23'!$I$4") * $B$2</f>
        <v>44.799999999999976</v>
      </c>
      <c r="D171">
        <f>'Step 620-670'!$G$12-10000</f>
        <v>12</v>
      </c>
      <c r="E171" s="3">
        <f t="shared" ca="1" si="27"/>
        <v>5.3571428571428603E-2</v>
      </c>
      <c r="F171" s="3" t="s">
        <v>46</v>
      </c>
      <c r="G171" s="3">
        <v>1</v>
      </c>
      <c r="I171" s="31" t="str">
        <f t="shared" si="25"/>
        <v/>
      </c>
      <c r="J171" s="31" t="str">
        <f t="shared" si="19"/>
        <v xml:space="preserve">,
</v>
      </c>
      <c r="K171" s="10" t="str">
        <f t="shared" si="26"/>
        <v xml:space="preserve">                "sp": "&lt;effectivedate -4cd YYYY-MM-DDT11:30:00+00:00&gt;",</v>
      </c>
      <c r="L171" t="str">
        <f t="shared" ca="1" si="20"/>
        <v xml:space="preserve">                "v": "0.054",</v>
      </c>
      <c r="M171" t="str">
        <f t="shared" si="21"/>
        <v xml:space="preserve">                "q": "E6",</v>
      </c>
      <c r="N171" t="str">
        <f t="shared" si="22"/>
        <v xml:space="preserve">                "e": "1",</v>
      </c>
      <c r="O171" t="str">
        <f t="shared" si="23"/>
        <v xml:space="preserve">                "arc": null</v>
      </c>
      <c r="P171" s="11" t="str">
        <f t="shared" ca="1" si="24"/>
        <v xml:space="preserve">              {
                "sp": "&lt;effectivedate -4cd YYYY-MM-DDT11:30:00+00:00&gt;",
                "v": "0.054",
                "q": "E6",
                "e": "1",
                "arc": null
              },
</v>
      </c>
    </row>
    <row r="172" spans="1:16" x14ac:dyDescent="0.25">
      <c r="A172" t="s">
        <v>302</v>
      </c>
      <c r="B172" cm="1">
        <f t="array" aca="1" ref="B172" ca="1">INDIRECT("'[LoadShape.xlsx]" &amp; 'Load Shape Criteria'!$H$4 &amp; " 22'!$L27")</f>
        <v>0.2</v>
      </c>
      <c r="C172" cm="1">
        <f t="array" aca="1" ref="C172" ca="1">INDIRECT("'[LoadShape.xlsx]" &amp; 'Load Shape Criteria'!$H$4 &amp; " 23'!$I$4") * $B$2</f>
        <v>44.799999999999976</v>
      </c>
      <c r="D172">
        <f>'Step 620-670'!$G$12-10000</f>
        <v>12</v>
      </c>
      <c r="E172" s="3">
        <f t="shared" ca="1" si="27"/>
        <v>5.3571428571428603E-2</v>
      </c>
      <c r="F172" s="3" t="s">
        <v>46</v>
      </c>
      <c r="G172" s="3">
        <v>1</v>
      </c>
      <c r="I172" s="31" t="str">
        <f t="shared" si="25"/>
        <v/>
      </c>
      <c r="J172" s="31" t="str">
        <f t="shared" si="19"/>
        <v xml:space="preserve">,
</v>
      </c>
      <c r="K172" s="10" t="str">
        <f t="shared" si="26"/>
        <v xml:space="preserve">                "sp": "&lt;effectivedate -4cd YYYY-MM-DDT12:00:00+00:00&gt;",</v>
      </c>
      <c r="L172" t="str">
        <f t="shared" ca="1" si="20"/>
        <v xml:space="preserve">                "v": "0.054",</v>
      </c>
      <c r="M172" t="str">
        <f t="shared" si="21"/>
        <v xml:space="preserve">                "q": "E6",</v>
      </c>
      <c r="N172" t="str">
        <f t="shared" si="22"/>
        <v xml:space="preserve">                "e": "1",</v>
      </c>
      <c r="O172" t="str">
        <f t="shared" si="23"/>
        <v xml:space="preserve">                "arc": null</v>
      </c>
      <c r="P172" s="11" t="str">
        <f t="shared" ca="1" si="24"/>
        <v xml:space="preserve">              {
                "sp": "&lt;effectivedate -4cd YYYY-MM-DDT12:00:00+00:00&gt;",
                "v": "0.054",
                "q": "E6",
                "e": "1",
                "arc": null
              },
</v>
      </c>
    </row>
    <row r="173" spans="1:16" x14ac:dyDescent="0.25">
      <c r="A173" t="s">
        <v>303</v>
      </c>
      <c r="B173" cm="1">
        <f t="array" aca="1" ref="B173" ca="1">INDIRECT("'[LoadShape.xlsx]" &amp; 'Load Shape Criteria'!$H$4 &amp; " 22'!$L28")</f>
        <v>0.2</v>
      </c>
      <c r="C173" cm="1">
        <f t="array" aca="1" ref="C173" ca="1">INDIRECT("'[LoadShape.xlsx]" &amp; 'Load Shape Criteria'!$H$4 &amp; " 23'!$I$4") * $B$2</f>
        <v>44.799999999999976</v>
      </c>
      <c r="D173">
        <f>'Step 620-670'!$G$12-10000</f>
        <v>12</v>
      </c>
      <c r="E173" s="3">
        <f t="shared" ca="1" si="27"/>
        <v>5.3571428571428603E-2</v>
      </c>
      <c r="F173" s="3" t="s">
        <v>46</v>
      </c>
      <c r="G173" s="3">
        <v>1</v>
      </c>
      <c r="I173" s="31" t="str">
        <f t="shared" si="25"/>
        <v/>
      </c>
      <c r="J173" s="31" t="str">
        <f t="shared" si="19"/>
        <v xml:space="preserve">,
</v>
      </c>
      <c r="K173" s="10" t="str">
        <f t="shared" si="26"/>
        <v xml:space="preserve">                "sp": "&lt;effectivedate -4cd YYYY-MM-DDT12:30:00+00:00&gt;",</v>
      </c>
      <c r="L173" t="str">
        <f t="shared" ca="1" si="20"/>
        <v xml:space="preserve">                "v": "0.054",</v>
      </c>
      <c r="M173" t="str">
        <f t="shared" si="21"/>
        <v xml:space="preserve">                "q": "E6",</v>
      </c>
      <c r="N173" t="str">
        <f t="shared" si="22"/>
        <v xml:space="preserve">                "e": "1",</v>
      </c>
      <c r="O173" t="str">
        <f t="shared" si="23"/>
        <v xml:space="preserve">                "arc": null</v>
      </c>
      <c r="P173" s="11" t="str">
        <f t="shared" ca="1" si="24"/>
        <v xml:space="preserve">              {
                "sp": "&lt;effectivedate -4cd YYYY-MM-DDT12:30:00+00:00&gt;",
                "v": "0.054",
                "q": "E6",
                "e": "1",
                "arc": null
              },
</v>
      </c>
    </row>
    <row r="174" spans="1:16" x14ac:dyDescent="0.25">
      <c r="A174" t="s">
        <v>304</v>
      </c>
      <c r="B174" cm="1">
        <f t="array" aca="1" ref="B174" ca="1">INDIRECT("'[LoadShape.xlsx]" &amp; 'Load Shape Criteria'!$H$4 &amp; " 22'!$L29")</f>
        <v>0.2</v>
      </c>
      <c r="C174" cm="1">
        <f t="array" aca="1" ref="C174" ca="1">INDIRECT("'[LoadShape.xlsx]" &amp; 'Load Shape Criteria'!$H$4 &amp; " 23'!$I$4") * $B$2</f>
        <v>44.799999999999976</v>
      </c>
      <c r="D174">
        <f>'Step 620-670'!$G$12-10000</f>
        <v>12</v>
      </c>
      <c r="E174" s="3">
        <f t="shared" ca="1" si="27"/>
        <v>5.3571428571428603E-2</v>
      </c>
      <c r="F174" s="3" t="s">
        <v>46</v>
      </c>
      <c r="G174" s="3">
        <v>1</v>
      </c>
      <c r="I174" s="31" t="str">
        <f t="shared" si="25"/>
        <v/>
      </c>
      <c r="J174" s="31" t="str">
        <f t="shared" si="19"/>
        <v xml:space="preserve">,
</v>
      </c>
      <c r="K174" s="10" t="str">
        <f t="shared" si="26"/>
        <v xml:space="preserve">                "sp": "&lt;effectivedate -4cd YYYY-MM-DDT13:00:00+00:00&gt;",</v>
      </c>
      <c r="L174" t="str">
        <f t="shared" ca="1" si="20"/>
        <v xml:space="preserve">                "v": "0.054",</v>
      </c>
      <c r="M174" t="str">
        <f t="shared" si="21"/>
        <v xml:space="preserve">                "q": "E6",</v>
      </c>
      <c r="N174" t="str">
        <f t="shared" si="22"/>
        <v xml:space="preserve">                "e": "1",</v>
      </c>
      <c r="O174" t="str">
        <f t="shared" si="23"/>
        <v xml:space="preserve">                "arc": null</v>
      </c>
      <c r="P174" s="11" t="str">
        <f t="shared" ca="1" si="24"/>
        <v xml:space="preserve">              {
                "sp": "&lt;effectivedate -4cd YYYY-MM-DDT13:00:00+00:00&gt;",
                "v": "0.054",
                "q": "E6",
                "e": "1",
                "arc": null
              },
</v>
      </c>
    </row>
    <row r="175" spans="1:16" x14ac:dyDescent="0.25">
      <c r="A175" t="s">
        <v>305</v>
      </c>
      <c r="B175" cm="1">
        <f t="array" aca="1" ref="B175" ca="1">INDIRECT("'[LoadShape.xlsx]" &amp; 'Load Shape Criteria'!$H$4 &amp; " 22'!$L30")</f>
        <v>0.2</v>
      </c>
      <c r="C175" cm="1">
        <f t="array" aca="1" ref="C175" ca="1">INDIRECT("'[LoadShape.xlsx]" &amp; 'Load Shape Criteria'!$H$4 &amp; " 23'!$I$4") * $B$2</f>
        <v>44.799999999999976</v>
      </c>
      <c r="D175">
        <f>'Step 620-670'!$G$12-10000</f>
        <v>12</v>
      </c>
      <c r="E175" s="3">
        <f t="shared" ca="1" si="27"/>
        <v>5.3571428571428603E-2</v>
      </c>
      <c r="F175" s="3" t="s">
        <v>46</v>
      </c>
      <c r="G175" s="3">
        <v>1</v>
      </c>
      <c r="I175" s="31" t="str">
        <f t="shared" si="25"/>
        <v/>
      </c>
      <c r="J175" s="31" t="str">
        <f t="shared" si="19"/>
        <v xml:space="preserve">,
</v>
      </c>
      <c r="K175" s="10" t="str">
        <f t="shared" si="26"/>
        <v xml:space="preserve">                "sp": "&lt;effectivedate -4cd YYYY-MM-DDT13:30:00+00:00&gt;",</v>
      </c>
      <c r="L175" t="str">
        <f t="shared" ca="1" si="20"/>
        <v xml:space="preserve">                "v": "0.054",</v>
      </c>
      <c r="M175" t="str">
        <f t="shared" si="21"/>
        <v xml:space="preserve">                "q": "E6",</v>
      </c>
      <c r="N175" t="str">
        <f t="shared" si="22"/>
        <v xml:space="preserve">                "e": "1",</v>
      </c>
      <c r="O175" t="str">
        <f t="shared" si="23"/>
        <v xml:space="preserve">                "arc": null</v>
      </c>
      <c r="P175" s="11" t="str">
        <f t="shared" ca="1" si="24"/>
        <v xml:space="preserve">              {
                "sp": "&lt;effectivedate -4cd YYYY-MM-DDT13:30:00+00:00&gt;",
                "v": "0.054",
                "q": "E6",
                "e": "1",
                "arc": null
              },
</v>
      </c>
    </row>
    <row r="176" spans="1:16" x14ac:dyDescent="0.25">
      <c r="A176" t="s">
        <v>306</v>
      </c>
      <c r="B176" cm="1">
        <f t="array" aca="1" ref="B176" ca="1">INDIRECT("'[LoadShape.xlsx]" &amp; 'Load Shape Criteria'!$H$4 &amp; " 22'!$L31")</f>
        <v>0.2</v>
      </c>
      <c r="C176" cm="1">
        <f t="array" aca="1" ref="C176" ca="1">INDIRECT("'[LoadShape.xlsx]" &amp; 'Load Shape Criteria'!$H$4 &amp; " 23'!$I$4") * $B$2</f>
        <v>44.799999999999976</v>
      </c>
      <c r="D176">
        <f>'Step 620-670'!$G$12-10000</f>
        <v>12</v>
      </c>
      <c r="E176" s="3">
        <f t="shared" ca="1" si="27"/>
        <v>5.3571428571428603E-2</v>
      </c>
      <c r="F176" s="3" t="s">
        <v>46</v>
      </c>
      <c r="G176" s="3">
        <v>1</v>
      </c>
      <c r="I176" s="31" t="str">
        <f t="shared" si="25"/>
        <v/>
      </c>
      <c r="J176" s="31" t="str">
        <f t="shared" si="19"/>
        <v xml:space="preserve">,
</v>
      </c>
      <c r="K176" s="10" t="str">
        <f t="shared" si="26"/>
        <v xml:space="preserve">                "sp": "&lt;effectivedate -4cd YYYY-MM-DDT14:00:00+00:00&gt;",</v>
      </c>
      <c r="L176" t="str">
        <f t="shared" ca="1" si="20"/>
        <v xml:space="preserve">                "v": "0.054",</v>
      </c>
      <c r="M176" t="str">
        <f t="shared" si="21"/>
        <v xml:space="preserve">                "q": "E6",</v>
      </c>
      <c r="N176" t="str">
        <f t="shared" si="22"/>
        <v xml:space="preserve">                "e": "1",</v>
      </c>
      <c r="O176" t="str">
        <f t="shared" si="23"/>
        <v xml:space="preserve">                "arc": null</v>
      </c>
      <c r="P176" s="11" t="str">
        <f t="shared" ca="1" si="24"/>
        <v xml:space="preserve">              {
                "sp": "&lt;effectivedate -4cd YYYY-MM-DDT14:00:00+00:00&gt;",
                "v": "0.054",
                "q": "E6",
                "e": "1",
                "arc": null
              },
</v>
      </c>
    </row>
    <row r="177" spans="1:16" x14ac:dyDescent="0.25">
      <c r="A177" t="s">
        <v>307</v>
      </c>
      <c r="B177" cm="1">
        <f t="array" aca="1" ref="B177" ca="1">INDIRECT("'[LoadShape.xlsx]" &amp; 'Load Shape Criteria'!$H$4 &amp; " 22'!$L32")</f>
        <v>0.2</v>
      </c>
      <c r="C177" cm="1">
        <f t="array" aca="1" ref="C177" ca="1">INDIRECT("'[LoadShape.xlsx]" &amp; 'Load Shape Criteria'!$H$4 &amp; " 23'!$I$4") * $B$2</f>
        <v>44.799999999999976</v>
      </c>
      <c r="D177">
        <f>'Step 620-670'!$G$12-10000</f>
        <v>12</v>
      </c>
      <c r="E177" s="3">
        <f t="shared" ca="1" si="27"/>
        <v>5.3571428571428603E-2</v>
      </c>
      <c r="F177" s="3" t="s">
        <v>46</v>
      </c>
      <c r="G177" s="3">
        <v>1</v>
      </c>
      <c r="I177" s="31" t="str">
        <f t="shared" si="25"/>
        <v/>
      </c>
      <c r="J177" s="31" t="str">
        <f t="shared" si="19"/>
        <v xml:space="preserve">,
</v>
      </c>
      <c r="K177" s="10" t="str">
        <f t="shared" si="26"/>
        <v xml:space="preserve">                "sp": "&lt;effectivedate -4cd YYYY-MM-DDT14:30:00+00:00&gt;",</v>
      </c>
      <c r="L177" t="str">
        <f t="shared" ca="1" si="20"/>
        <v xml:space="preserve">                "v": "0.054",</v>
      </c>
      <c r="M177" t="str">
        <f t="shared" si="21"/>
        <v xml:space="preserve">                "q": "E6",</v>
      </c>
      <c r="N177" t="str">
        <f t="shared" si="22"/>
        <v xml:space="preserve">                "e": "1",</v>
      </c>
      <c r="O177" t="str">
        <f t="shared" si="23"/>
        <v xml:space="preserve">                "arc": null</v>
      </c>
      <c r="P177" s="11" t="str">
        <f t="shared" ca="1" si="24"/>
        <v xml:space="preserve">              {
                "sp": "&lt;effectivedate -4cd YYYY-MM-DDT14:30:00+00:00&gt;",
                "v": "0.054",
                "q": "E6",
                "e": "1",
                "arc": null
              },
</v>
      </c>
    </row>
    <row r="178" spans="1:16" x14ac:dyDescent="0.25">
      <c r="A178" t="s">
        <v>308</v>
      </c>
      <c r="B178" cm="1">
        <f t="array" aca="1" ref="B178" ca="1">INDIRECT("'[LoadShape.xlsx]" &amp; 'Load Shape Criteria'!$H$4 &amp; " 22'!$L33")</f>
        <v>0.2</v>
      </c>
      <c r="C178" cm="1">
        <f t="array" aca="1" ref="C178" ca="1">INDIRECT("'[LoadShape.xlsx]" &amp; 'Load Shape Criteria'!$H$4 &amp; " 23'!$I$4") * $B$2</f>
        <v>44.799999999999976</v>
      </c>
      <c r="D178">
        <f>'Step 620-670'!$G$12-10000</f>
        <v>12</v>
      </c>
      <c r="E178" s="3">
        <f t="shared" ca="1" si="27"/>
        <v>5.3571428571428603E-2</v>
      </c>
      <c r="F178" s="3" t="s">
        <v>46</v>
      </c>
      <c r="G178" s="3">
        <v>1</v>
      </c>
      <c r="I178" s="31" t="str">
        <f t="shared" si="25"/>
        <v/>
      </c>
      <c r="J178" s="31" t="str">
        <f t="shared" si="19"/>
        <v xml:space="preserve">,
</v>
      </c>
      <c r="K178" s="10" t="str">
        <f t="shared" si="26"/>
        <v xml:space="preserve">                "sp": "&lt;effectivedate -4cd YYYY-MM-DDT15:00:00+00:00&gt;",</v>
      </c>
      <c r="L178" t="str">
        <f t="shared" ca="1" si="20"/>
        <v xml:space="preserve">                "v": "0.054",</v>
      </c>
      <c r="M178" t="str">
        <f t="shared" si="21"/>
        <v xml:space="preserve">                "q": "E6",</v>
      </c>
      <c r="N178" t="str">
        <f t="shared" si="22"/>
        <v xml:space="preserve">                "e": "1",</v>
      </c>
      <c r="O178" t="str">
        <f t="shared" si="23"/>
        <v xml:space="preserve">                "arc": null</v>
      </c>
      <c r="P178" s="11" t="str">
        <f t="shared" ca="1" si="24"/>
        <v xml:space="preserve">              {
                "sp": "&lt;effectivedate -4cd YYYY-MM-DDT15:00:00+00:00&gt;",
                "v": "0.054",
                "q": "E6",
                "e": "1",
                "arc": null
              },
</v>
      </c>
    </row>
    <row r="179" spans="1:16" x14ac:dyDescent="0.25">
      <c r="A179" t="s">
        <v>309</v>
      </c>
      <c r="B179" cm="1">
        <f t="array" aca="1" ref="B179" ca="1">INDIRECT("'[LoadShape.xlsx]" &amp; 'Load Shape Criteria'!$H$4 &amp; " 22'!$L34")</f>
        <v>0.2</v>
      </c>
      <c r="C179" cm="1">
        <f t="array" aca="1" ref="C179" ca="1">INDIRECT("'[LoadShape.xlsx]" &amp; 'Load Shape Criteria'!$H$4 &amp; " 23'!$I$4") * $B$2</f>
        <v>44.799999999999976</v>
      </c>
      <c r="D179">
        <f>'Step 620-670'!$G$12-10000</f>
        <v>12</v>
      </c>
      <c r="E179" s="3">
        <f t="shared" ca="1" si="27"/>
        <v>5.3571428571428603E-2</v>
      </c>
      <c r="F179" s="3" t="s">
        <v>46</v>
      </c>
      <c r="G179" s="3">
        <v>1</v>
      </c>
      <c r="I179" s="31" t="str">
        <f t="shared" si="25"/>
        <v/>
      </c>
      <c r="J179" s="31" t="str">
        <f t="shared" si="19"/>
        <v xml:space="preserve">,
</v>
      </c>
      <c r="K179" s="10" t="str">
        <f t="shared" si="26"/>
        <v xml:space="preserve">                "sp": "&lt;effectivedate -4cd YYYY-MM-DDT15:30:00+00:00&gt;",</v>
      </c>
      <c r="L179" t="str">
        <f t="shared" ca="1" si="20"/>
        <v xml:space="preserve">                "v": "0.054",</v>
      </c>
      <c r="M179" t="str">
        <f t="shared" si="21"/>
        <v xml:space="preserve">                "q": "E6",</v>
      </c>
      <c r="N179" t="str">
        <f t="shared" si="22"/>
        <v xml:space="preserve">                "e": "1",</v>
      </c>
      <c r="O179" t="str">
        <f t="shared" si="23"/>
        <v xml:space="preserve">                "arc": null</v>
      </c>
      <c r="P179" s="11" t="str">
        <f t="shared" ca="1" si="24"/>
        <v xml:space="preserve">              {
                "sp": "&lt;effectivedate -4cd YYYY-MM-DDT15:30:00+00:00&gt;",
                "v": "0.054",
                "q": "E6",
                "e": "1",
                "arc": null
              },
</v>
      </c>
    </row>
    <row r="180" spans="1:16" x14ac:dyDescent="0.25">
      <c r="A180" t="s">
        <v>310</v>
      </c>
      <c r="B180" cm="1">
        <f t="array" aca="1" ref="B180" ca="1">INDIRECT("'[LoadShape.xlsx]" &amp; 'Load Shape Criteria'!$H$4 &amp; " 22'!$L35")</f>
        <v>0.2</v>
      </c>
      <c r="C180" cm="1">
        <f t="array" aca="1" ref="C180" ca="1">INDIRECT("'[LoadShape.xlsx]" &amp; 'Load Shape Criteria'!$H$4 &amp; " 23'!$I$4") * $B$2</f>
        <v>44.799999999999976</v>
      </c>
      <c r="D180">
        <f>'Step 620-670'!$G$12-10000</f>
        <v>12</v>
      </c>
      <c r="E180" s="3">
        <f t="shared" ca="1" si="27"/>
        <v>5.3571428571428603E-2</v>
      </c>
      <c r="F180" s="3" t="s">
        <v>46</v>
      </c>
      <c r="G180" s="3">
        <v>1</v>
      </c>
      <c r="I180" s="31" t="str">
        <f t="shared" si="25"/>
        <v/>
      </c>
      <c r="J180" s="31" t="str">
        <f t="shared" si="19"/>
        <v xml:space="preserve">,
</v>
      </c>
      <c r="K180" s="10" t="str">
        <f t="shared" si="26"/>
        <v xml:space="preserve">                "sp": "&lt;effectivedate -4cd YYYY-MM-DDT16:00:00+00:00&gt;",</v>
      </c>
      <c r="L180" t="str">
        <f t="shared" ca="1" si="20"/>
        <v xml:space="preserve">                "v": "0.054",</v>
      </c>
      <c r="M180" t="str">
        <f t="shared" si="21"/>
        <v xml:space="preserve">                "q": "E6",</v>
      </c>
      <c r="N180" t="str">
        <f t="shared" si="22"/>
        <v xml:space="preserve">                "e": "1",</v>
      </c>
      <c r="O180" t="str">
        <f t="shared" si="23"/>
        <v xml:space="preserve">                "arc": null</v>
      </c>
      <c r="P180" s="11" t="str">
        <f t="shared" ca="1" si="24"/>
        <v xml:space="preserve">              {
                "sp": "&lt;effectivedate -4cd YYYY-MM-DDT16:00:00+00:00&gt;",
                "v": "0.054",
                "q": "E6",
                "e": "1",
                "arc": null
              },
</v>
      </c>
    </row>
    <row r="181" spans="1:16" x14ac:dyDescent="0.25">
      <c r="A181" t="s">
        <v>311</v>
      </c>
      <c r="B181" cm="1">
        <f t="array" aca="1" ref="B181" ca="1">INDIRECT("'[LoadShape.xlsx]" &amp; 'Load Shape Criteria'!$H$4 &amp; " 22'!$L36")</f>
        <v>0.1</v>
      </c>
      <c r="C181" cm="1">
        <f t="array" aca="1" ref="C181" ca="1">INDIRECT("'[LoadShape.xlsx]" &amp; 'Load Shape Criteria'!$H$4 &amp; " 23'!$I$4") * $B$2</f>
        <v>44.799999999999976</v>
      </c>
      <c r="D181">
        <f>'Step 620-670'!$G$12-10000</f>
        <v>12</v>
      </c>
      <c r="E181" s="3">
        <f t="shared" ca="1" si="27"/>
        <v>2.6785714285714302E-2</v>
      </c>
      <c r="F181" s="3" t="s">
        <v>46</v>
      </c>
      <c r="G181" s="3">
        <v>1</v>
      </c>
      <c r="I181" s="31" t="str">
        <f t="shared" si="25"/>
        <v/>
      </c>
      <c r="J181" s="31" t="str">
        <f t="shared" si="19"/>
        <v xml:space="preserve">,
</v>
      </c>
      <c r="K181" s="10" t="str">
        <f t="shared" si="26"/>
        <v xml:space="preserve">                "sp": "&lt;effectivedate -4cd YYYY-MM-DDT16:30:00+00:00&gt;",</v>
      </c>
      <c r="L181" t="str">
        <f t="shared" ca="1" si="20"/>
        <v xml:space="preserve">                "v": "0.027",</v>
      </c>
      <c r="M181" t="str">
        <f t="shared" si="21"/>
        <v xml:space="preserve">                "q": "E6",</v>
      </c>
      <c r="N181" t="str">
        <f t="shared" si="22"/>
        <v xml:space="preserve">                "e": "1",</v>
      </c>
      <c r="O181" t="str">
        <f t="shared" si="23"/>
        <v xml:space="preserve">                "arc": null</v>
      </c>
      <c r="P181" s="11" t="str">
        <f t="shared" ca="1" si="24"/>
        <v xml:space="preserve">              {
                "sp": "&lt;effectivedate -4cd YYYY-MM-DDT16:30:00+00:00&gt;",
                "v": "0.027",
                "q": "E6",
                "e": "1",
                "arc": null
              },
</v>
      </c>
    </row>
    <row r="182" spans="1:16" x14ac:dyDescent="0.25">
      <c r="A182" t="s">
        <v>312</v>
      </c>
      <c r="B182" cm="1">
        <f t="array" aca="1" ref="B182" ca="1">INDIRECT("'[LoadShape.xlsx]" &amp; 'Load Shape Criteria'!$H$4 &amp; " 22'!$L37")</f>
        <v>0.1</v>
      </c>
      <c r="C182" cm="1">
        <f t="array" aca="1" ref="C182" ca="1">INDIRECT("'[LoadShape.xlsx]" &amp; 'Load Shape Criteria'!$H$4 &amp; " 23'!$I$4") * $B$2</f>
        <v>44.799999999999976</v>
      </c>
      <c r="D182">
        <f>'Step 620-670'!$G$12-10000</f>
        <v>12</v>
      </c>
      <c r="E182" s="3">
        <f t="shared" ca="1" si="27"/>
        <v>2.6785714285714302E-2</v>
      </c>
      <c r="F182" s="3" t="s">
        <v>46</v>
      </c>
      <c r="G182" s="3">
        <v>1</v>
      </c>
      <c r="I182" s="31" t="str">
        <f t="shared" si="25"/>
        <v/>
      </c>
      <c r="J182" s="31" t="str">
        <f t="shared" ref="J182:J245" si="28">IF(ISERROR(FIND("T00:00:00",$A182)),",
","
           ]
          }"&amp;IF(LEN($A183)&gt;0,",
",""))</f>
        <v xml:space="preserve">,
</v>
      </c>
      <c r="K182" s="10" t="str">
        <f t="shared" si="26"/>
        <v xml:space="preserve">                "sp": "&lt;effectivedate -4cd YYYY-MM-DDT17:00:00+00:00&gt;",</v>
      </c>
      <c r="L182" t="str">
        <f t="shared" ref="L182:L245" ca="1" si="29">"                ""v"": """&amp;TEXT(E182,"0.000")&amp;""","</f>
        <v xml:space="preserve">                "v": "0.027",</v>
      </c>
      <c r="M182" t="str">
        <f t="shared" ref="M182:M245" si="30">"                ""q"": """&amp;F182&amp;""","</f>
        <v xml:space="preserve">                "q": "E6",</v>
      </c>
      <c r="N182" t="str">
        <f t="shared" ref="N182:N245" si="31">IF(LEN(TRIM(G182))=0,"                ""e"": null,","                ""e"": """&amp;G182&amp;""",")</f>
        <v xml:space="preserve">                "e": "1",</v>
      </c>
      <c r="O182" t="str">
        <f t="shared" ref="O182:O245" si="32">IF(LEN(TRIM(H182))=0,"                ""arc"": null","                ""arc"": """&amp;H182&amp;"""")</f>
        <v xml:space="preserve">                "arc": null</v>
      </c>
      <c r="P182" s="11" t="str">
        <f t="shared" ref="P182:P245" ca="1" si="33">I182&amp;"              {
"&amp;K182&amp;"
"&amp;L182&amp;"
"&amp;M182&amp;"
"&amp;N182&amp;"
"&amp;O182&amp;"
              }"&amp;J182</f>
        <v xml:space="preserve">              {
                "sp": "&lt;effectivedate -4cd YYYY-MM-DDT17:00:00+00:00&gt;",
                "v": "0.027",
                "q": "E6",
                "e": "1",
                "arc": null
              },
</v>
      </c>
    </row>
    <row r="183" spans="1:16" x14ac:dyDescent="0.25">
      <c r="A183" t="s">
        <v>313</v>
      </c>
      <c r="B183" cm="1">
        <f t="array" aca="1" ref="B183" ca="1">INDIRECT("'[LoadShape.xlsx]" &amp; 'Load Shape Criteria'!$H$4 &amp; " 22'!$L38")</f>
        <v>0.1</v>
      </c>
      <c r="C183" cm="1">
        <f t="array" aca="1" ref="C183" ca="1">INDIRECT("'[LoadShape.xlsx]" &amp; 'Load Shape Criteria'!$H$4 &amp; " 23'!$I$4") * $B$2</f>
        <v>44.799999999999976</v>
      </c>
      <c r="D183">
        <f>'Step 620-670'!$G$12-10000</f>
        <v>12</v>
      </c>
      <c r="E183" s="3">
        <f t="shared" ca="1" si="27"/>
        <v>2.6785714285714302E-2</v>
      </c>
      <c r="F183" s="3" t="s">
        <v>46</v>
      </c>
      <c r="G183" s="3">
        <v>1</v>
      </c>
      <c r="I183" s="31" t="str">
        <f t="shared" si="25"/>
        <v/>
      </c>
      <c r="J183" s="31" t="str">
        <f t="shared" si="28"/>
        <v xml:space="preserve">,
</v>
      </c>
      <c r="K183" s="10" t="str">
        <f t="shared" si="26"/>
        <v xml:space="preserve">                "sp": "&lt;effectivedate -4cd YYYY-MM-DDT17:30:00+00:00&gt;",</v>
      </c>
      <c r="L183" t="str">
        <f t="shared" ca="1" si="29"/>
        <v xml:space="preserve">                "v": "0.027",</v>
      </c>
      <c r="M183" t="str">
        <f t="shared" si="30"/>
        <v xml:space="preserve">                "q": "E6",</v>
      </c>
      <c r="N183" t="str">
        <f t="shared" si="31"/>
        <v xml:space="preserve">                "e": "1",</v>
      </c>
      <c r="O183" t="str">
        <f t="shared" si="32"/>
        <v xml:space="preserve">                "arc": null</v>
      </c>
      <c r="P183" s="11" t="str">
        <f t="shared" ca="1" si="33"/>
        <v xml:space="preserve">              {
                "sp": "&lt;effectivedate -4cd YYYY-MM-DDT17:30:00+00:00&gt;",
                "v": "0.027",
                "q": "E6",
                "e": "1",
                "arc": null
              },
</v>
      </c>
    </row>
    <row r="184" spans="1:16" x14ac:dyDescent="0.25">
      <c r="A184" t="s">
        <v>314</v>
      </c>
      <c r="B184" cm="1">
        <f t="array" aca="1" ref="B184" ca="1">INDIRECT("'[LoadShape.xlsx]" &amp; 'Load Shape Criteria'!$H$4 &amp; " 22'!$L39")</f>
        <v>0.1</v>
      </c>
      <c r="C184" cm="1">
        <f t="array" aca="1" ref="C184" ca="1">INDIRECT("'[LoadShape.xlsx]" &amp; 'Load Shape Criteria'!$H$4 &amp; " 23'!$I$4") * $B$2</f>
        <v>44.799999999999976</v>
      </c>
      <c r="D184">
        <f>'Step 620-670'!$G$12-10000</f>
        <v>12</v>
      </c>
      <c r="E184" s="3">
        <f t="shared" ca="1" si="27"/>
        <v>2.6785714285714302E-2</v>
      </c>
      <c r="F184" s="3" t="s">
        <v>46</v>
      </c>
      <c r="G184" s="3">
        <v>1</v>
      </c>
      <c r="I184" s="31" t="str">
        <f t="shared" si="25"/>
        <v/>
      </c>
      <c r="J184" s="31" t="str">
        <f t="shared" si="28"/>
        <v xml:space="preserve">,
</v>
      </c>
      <c r="K184" s="10" t="str">
        <f t="shared" si="26"/>
        <v xml:space="preserve">                "sp": "&lt;effectivedate -4cd YYYY-MM-DDT18:00:00+00:00&gt;",</v>
      </c>
      <c r="L184" t="str">
        <f t="shared" ca="1" si="29"/>
        <v xml:space="preserve">                "v": "0.027",</v>
      </c>
      <c r="M184" t="str">
        <f t="shared" si="30"/>
        <v xml:space="preserve">                "q": "E6",</v>
      </c>
      <c r="N184" t="str">
        <f t="shared" si="31"/>
        <v xml:space="preserve">                "e": "1",</v>
      </c>
      <c r="O184" t="str">
        <f t="shared" si="32"/>
        <v xml:space="preserve">                "arc": null</v>
      </c>
      <c r="P184" s="11" t="str">
        <f t="shared" ca="1" si="33"/>
        <v xml:space="preserve">              {
                "sp": "&lt;effectivedate -4cd YYYY-MM-DDT18:00:00+00:00&gt;",
                "v": "0.027",
                "q": "E6",
                "e": "1",
                "arc": null
              },
</v>
      </c>
    </row>
    <row r="185" spans="1:16" x14ac:dyDescent="0.25">
      <c r="A185" t="s">
        <v>315</v>
      </c>
      <c r="B185" cm="1">
        <f t="array" aca="1" ref="B185" ca="1">INDIRECT("'[LoadShape.xlsx]" &amp; 'Load Shape Criteria'!$H$4 &amp; " 22'!$L40")</f>
        <v>0.1</v>
      </c>
      <c r="C185" cm="1">
        <f t="array" aca="1" ref="C185" ca="1">INDIRECT("'[LoadShape.xlsx]" &amp; 'Load Shape Criteria'!$H$4 &amp; " 23'!$I$4") * $B$2</f>
        <v>44.799999999999976</v>
      </c>
      <c r="D185">
        <f>'Step 620-670'!$G$12-10000</f>
        <v>12</v>
      </c>
      <c r="E185" s="3">
        <f t="shared" ca="1" si="27"/>
        <v>2.6785714285714302E-2</v>
      </c>
      <c r="F185" s="3" t="s">
        <v>46</v>
      </c>
      <c r="G185" s="3">
        <v>1</v>
      </c>
      <c r="I185" s="31" t="str">
        <f t="shared" si="25"/>
        <v/>
      </c>
      <c r="J185" s="31" t="str">
        <f t="shared" si="28"/>
        <v xml:space="preserve">,
</v>
      </c>
      <c r="K185" s="10" t="str">
        <f t="shared" si="26"/>
        <v xml:space="preserve">                "sp": "&lt;effectivedate -4cd YYYY-MM-DDT18:30:00+00:00&gt;",</v>
      </c>
      <c r="L185" t="str">
        <f t="shared" ca="1" si="29"/>
        <v xml:space="preserve">                "v": "0.027",</v>
      </c>
      <c r="M185" t="str">
        <f t="shared" si="30"/>
        <v xml:space="preserve">                "q": "E6",</v>
      </c>
      <c r="N185" t="str">
        <f t="shared" si="31"/>
        <v xml:space="preserve">                "e": "1",</v>
      </c>
      <c r="O185" t="str">
        <f t="shared" si="32"/>
        <v xml:space="preserve">                "arc": null</v>
      </c>
      <c r="P185" s="11" t="str">
        <f t="shared" ca="1" si="33"/>
        <v xml:space="preserve">              {
                "sp": "&lt;effectivedate -4cd YYYY-MM-DDT18:30:00+00:00&gt;",
                "v": "0.027",
                "q": "E6",
                "e": "1",
                "arc": null
              },
</v>
      </c>
    </row>
    <row r="186" spans="1:16" x14ac:dyDescent="0.25">
      <c r="A186" t="s">
        <v>316</v>
      </c>
      <c r="B186" cm="1">
        <f t="array" aca="1" ref="B186" ca="1">INDIRECT("'[LoadShape.xlsx]" &amp; 'Load Shape Criteria'!$H$4 &amp; " 22'!$L41")</f>
        <v>0.1</v>
      </c>
      <c r="C186" cm="1">
        <f t="array" aca="1" ref="C186" ca="1">INDIRECT("'[LoadShape.xlsx]" &amp; 'Load Shape Criteria'!$H$4 &amp; " 23'!$I$4") * $B$2</f>
        <v>44.799999999999976</v>
      </c>
      <c r="D186">
        <f>'Step 620-670'!$G$12-10000</f>
        <v>12</v>
      </c>
      <c r="E186" s="3">
        <f t="shared" ca="1" si="27"/>
        <v>2.6785714285714302E-2</v>
      </c>
      <c r="F186" s="3" t="s">
        <v>46</v>
      </c>
      <c r="G186" s="3">
        <v>1</v>
      </c>
      <c r="I186" s="31" t="str">
        <f t="shared" si="25"/>
        <v/>
      </c>
      <c r="J186" s="31" t="str">
        <f t="shared" si="28"/>
        <v xml:space="preserve">,
</v>
      </c>
      <c r="K186" s="10" t="str">
        <f t="shared" si="26"/>
        <v xml:space="preserve">                "sp": "&lt;effectivedate -4cd YYYY-MM-DDT19:00:00+00:00&gt;",</v>
      </c>
      <c r="L186" t="str">
        <f t="shared" ca="1" si="29"/>
        <v xml:space="preserve">                "v": "0.027",</v>
      </c>
      <c r="M186" t="str">
        <f t="shared" si="30"/>
        <v xml:space="preserve">                "q": "E6",</v>
      </c>
      <c r="N186" t="str">
        <f t="shared" si="31"/>
        <v xml:space="preserve">                "e": "1",</v>
      </c>
      <c r="O186" t="str">
        <f t="shared" si="32"/>
        <v xml:space="preserve">                "arc": null</v>
      </c>
      <c r="P186" s="11" t="str">
        <f t="shared" ca="1" si="33"/>
        <v xml:space="preserve">              {
                "sp": "&lt;effectivedate -4cd YYYY-MM-DDT19:00:00+00:00&gt;",
                "v": "0.027",
                "q": "E6",
                "e": "1",
                "arc": null
              },
</v>
      </c>
    </row>
    <row r="187" spans="1:16" x14ac:dyDescent="0.25">
      <c r="A187" t="s">
        <v>317</v>
      </c>
      <c r="B187" cm="1">
        <f t="array" aca="1" ref="B187" ca="1">INDIRECT("'[LoadShape.xlsx]" &amp; 'Load Shape Criteria'!$H$4 &amp; " 22'!$L42")</f>
        <v>0.1</v>
      </c>
      <c r="C187" cm="1">
        <f t="array" aca="1" ref="C187" ca="1">INDIRECT("'[LoadShape.xlsx]" &amp; 'Load Shape Criteria'!$H$4 &amp; " 23'!$I$4") * $B$2</f>
        <v>44.799999999999976</v>
      </c>
      <c r="D187">
        <f>'Step 620-670'!$G$12-10000</f>
        <v>12</v>
      </c>
      <c r="E187" s="3">
        <f t="shared" ca="1" si="27"/>
        <v>2.6785714285714302E-2</v>
      </c>
      <c r="F187" s="3" t="s">
        <v>46</v>
      </c>
      <c r="G187" s="3">
        <v>1</v>
      </c>
      <c r="I187" s="31" t="str">
        <f t="shared" si="25"/>
        <v/>
      </c>
      <c r="J187" s="31" t="str">
        <f t="shared" si="28"/>
        <v xml:space="preserve">,
</v>
      </c>
      <c r="K187" s="10" t="str">
        <f t="shared" si="26"/>
        <v xml:space="preserve">                "sp": "&lt;effectivedate -4cd YYYY-MM-DDT19:30:00+00:00&gt;",</v>
      </c>
      <c r="L187" t="str">
        <f t="shared" ca="1" si="29"/>
        <v xml:space="preserve">                "v": "0.027",</v>
      </c>
      <c r="M187" t="str">
        <f t="shared" si="30"/>
        <v xml:space="preserve">                "q": "E6",</v>
      </c>
      <c r="N187" t="str">
        <f t="shared" si="31"/>
        <v xml:space="preserve">                "e": "1",</v>
      </c>
      <c r="O187" t="str">
        <f t="shared" si="32"/>
        <v xml:space="preserve">                "arc": null</v>
      </c>
      <c r="P187" s="11" t="str">
        <f t="shared" ca="1" si="33"/>
        <v xml:space="preserve">              {
                "sp": "&lt;effectivedate -4cd YYYY-MM-DDT19:30:00+00:00&gt;",
                "v": "0.027",
                "q": "E6",
                "e": "1",
                "arc": null
              },
</v>
      </c>
    </row>
    <row r="188" spans="1:16" x14ac:dyDescent="0.25">
      <c r="A188" t="s">
        <v>318</v>
      </c>
      <c r="B188" cm="1">
        <f t="array" aca="1" ref="B188" ca="1">INDIRECT("'[LoadShape.xlsx]" &amp; 'Load Shape Criteria'!$H$4 &amp; " 22'!$L43")</f>
        <v>0.1</v>
      </c>
      <c r="C188" cm="1">
        <f t="array" aca="1" ref="C188" ca="1">INDIRECT("'[LoadShape.xlsx]" &amp; 'Load Shape Criteria'!$H$4 &amp; " 23'!$I$4") * $B$2</f>
        <v>44.799999999999976</v>
      </c>
      <c r="D188">
        <f>'Step 620-670'!$G$12-10000</f>
        <v>12</v>
      </c>
      <c r="E188" s="3">
        <f t="shared" ca="1" si="27"/>
        <v>2.6785714285714302E-2</v>
      </c>
      <c r="F188" s="3" t="s">
        <v>46</v>
      </c>
      <c r="G188" s="3">
        <v>1</v>
      </c>
      <c r="I188" s="31" t="str">
        <f t="shared" si="25"/>
        <v/>
      </c>
      <c r="J188" s="31" t="str">
        <f t="shared" si="28"/>
        <v xml:space="preserve">,
</v>
      </c>
      <c r="K188" s="10" t="str">
        <f t="shared" si="26"/>
        <v xml:space="preserve">                "sp": "&lt;effectivedate -4cd YYYY-MM-DDT20:00:00+00:00&gt;",</v>
      </c>
      <c r="L188" t="str">
        <f t="shared" ca="1" si="29"/>
        <v xml:space="preserve">                "v": "0.027",</v>
      </c>
      <c r="M188" t="str">
        <f t="shared" si="30"/>
        <v xml:space="preserve">                "q": "E6",</v>
      </c>
      <c r="N188" t="str">
        <f t="shared" si="31"/>
        <v xml:space="preserve">                "e": "1",</v>
      </c>
      <c r="O188" t="str">
        <f t="shared" si="32"/>
        <v xml:space="preserve">                "arc": null</v>
      </c>
      <c r="P188" s="11" t="str">
        <f t="shared" ca="1" si="33"/>
        <v xml:space="preserve">              {
                "sp": "&lt;effectivedate -4cd YYYY-MM-DDT20:00:00+00:00&gt;",
                "v": "0.027",
                "q": "E6",
                "e": "1",
                "arc": null
              },
</v>
      </c>
    </row>
    <row r="189" spans="1:16" x14ac:dyDescent="0.25">
      <c r="A189" t="s">
        <v>319</v>
      </c>
      <c r="B189" cm="1">
        <f t="array" aca="1" ref="B189" ca="1">INDIRECT("'[LoadShape.xlsx]" &amp; 'Load Shape Criteria'!$H$4 &amp; " 22'!$L44")</f>
        <v>0.1</v>
      </c>
      <c r="C189" cm="1">
        <f t="array" aca="1" ref="C189" ca="1">INDIRECT("'[LoadShape.xlsx]" &amp; 'Load Shape Criteria'!$H$4 &amp; " 23'!$I$4") * $B$2</f>
        <v>44.799999999999976</v>
      </c>
      <c r="D189">
        <f>'Step 620-670'!$G$12-10000</f>
        <v>12</v>
      </c>
      <c r="E189" s="3">
        <f t="shared" ca="1" si="27"/>
        <v>2.6785714285714302E-2</v>
      </c>
      <c r="F189" s="3" t="s">
        <v>46</v>
      </c>
      <c r="G189" s="3">
        <v>1</v>
      </c>
      <c r="I189" s="31" t="str">
        <f t="shared" si="25"/>
        <v/>
      </c>
      <c r="J189" s="31" t="str">
        <f t="shared" si="28"/>
        <v xml:space="preserve">,
</v>
      </c>
      <c r="K189" s="10" t="str">
        <f t="shared" si="26"/>
        <v xml:space="preserve">                "sp": "&lt;effectivedate -4cd YYYY-MM-DDT20:30:00+00:00&gt;",</v>
      </c>
      <c r="L189" t="str">
        <f t="shared" ca="1" si="29"/>
        <v xml:space="preserve">                "v": "0.027",</v>
      </c>
      <c r="M189" t="str">
        <f t="shared" si="30"/>
        <v xml:space="preserve">                "q": "E6",</v>
      </c>
      <c r="N189" t="str">
        <f t="shared" si="31"/>
        <v xml:space="preserve">                "e": "1",</v>
      </c>
      <c r="O189" t="str">
        <f t="shared" si="32"/>
        <v xml:space="preserve">                "arc": null</v>
      </c>
      <c r="P189" s="11" t="str">
        <f t="shared" ca="1" si="33"/>
        <v xml:space="preserve">              {
                "sp": "&lt;effectivedate -4cd YYYY-MM-DDT20:30:00+00:00&gt;",
                "v": "0.027",
                "q": "E6",
                "e": "1",
                "arc": null
              },
</v>
      </c>
    </row>
    <row r="190" spans="1:16" x14ac:dyDescent="0.25">
      <c r="A190" t="s">
        <v>320</v>
      </c>
      <c r="B190" cm="1">
        <f t="array" aca="1" ref="B190" ca="1">INDIRECT("'[LoadShape.xlsx]" &amp; 'Load Shape Criteria'!$H$4 &amp; " 22'!$L45")</f>
        <v>0.1</v>
      </c>
      <c r="C190" cm="1">
        <f t="array" aca="1" ref="C190" ca="1">INDIRECT("'[LoadShape.xlsx]" &amp; 'Load Shape Criteria'!$H$4 &amp; " 23'!$I$4") * $B$2</f>
        <v>44.799999999999976</v>
      </c>
      <c r="D190">
        <f>'Step 620-670'!$G$12-10000</f>
        <v>12</v>
      </c>
      <c r="E190" s="3">
        <f t="shared" ca="1" si="27"/>
        <v>2.6785714285714302E-2</v>
      </c>
      <c r="F190" s="3" t="s">
        <v>46</v>
      </c>
      <c r="G190" s="3">
        <v>1</v>
      </c>
      <c r="I190" s="31" t="str">
        <f t="shared" si="25"/>
        <v/>
      </c>
      <c r="J190" s="31" t="str">
        <f t="shared" si="28"/>
        <v xml:space="preserve">,
</v>
      </c>
      <c r="K190" s="10" t="str">
        <f t="shared" si="26"/>
        <v xml:space="preserve">                "sp": "&lt;effectivedate -4cd YYYY-MM-DDT21:00:00+00:00&gt;",</v>
      </c>
      <c r="L190" t="str">
        <f t="shared" ca="1" si="29"/>
        <v xml:space="preserve">                "v": "0.027",</v>
      </c>
      <c r="M190" t="str">
        <f t="shared" si="30"/>
        <v xml:space="preserve">                "q": "E6",</v>
      </c>
      <c r="N190" t="str">
        <f t="shared" si="31"/>
        <v xml:space="preserve">                "e": "1",</v>
      </c>
      <c r="O190" t="str">
        <f t="shared" si="32"/>
        <v xml:space="preserve">                "arc": null</v>
      </c>
      <c r="P190" s="11" t="str">
        <f t="shared" ca="1" si="33"/>
        <v xml:space="preserve">              {
                "sp": "&lt;effectivedate -4cd YYYY-MM-DDT21:00:00+00:00&gt;",
                "v": "0.027",
                "q": "E6",
                "e": "1",
                "arc": null
              },
</v>
      </c>
    </row>
    <row r="191" spans="1:16" x14ac:dyDescent="0.25">
      <c r="A191" t="s">
        <v>321</v>
      </c>
      <c r="B191" cm="1">
        <f t="array" aca="1" ref="B191" ca="1">INDIRECT("'[LoadShape.xlsx]" &amp; 'Load Shape Criteria'!$H$4 &amp; " 22'!$L46")</f>
        <v>0.1</v>
      </c>
      <c r="C191" cm="1">
        <f t="array" aca="1" ref="C191" ca="1">INDIRECT("'[LoadShape.xlsx]" &amp; 'Load Shape Criteria'!$H$4 &amp; " 23'!$I$4") * $B$2</f>
        <v>44.799999999999976</v>
      </c>
      <c r="D191">
        <f>'Step 620-670'!$G$12-10000</f>
        <v>12</v>
      </c>
      <c r="E191" s="3">
        <f t="shared" ca="1" si="27"/>
        <v>2.6785714285714302E-2</v>
      </c>
      <c r="F191" s="3" t="s">
        <v>46</v>
      </c>
      <c r="G191" s="3">
        <v>1</v>
      </c>
      <c r="I191" s="31" t="str">
        <f t="shared" si="25"/>
        <v/>
      </c>
      <c r="J191" s="31" t="str">
        <f t="shared" si="28"/>
        <v xml:space="preserve">,
</v>
      </c>
      <c r="K191" s="10" t="str">
        <f t="shared" si="26"/>
        <v xml:space="preserve">                "sp": "&lt;effectivedate -4cd YYYY-MM-DDT21:30:00+00:00&gt;",</v>
      </c>
      <c r="L191" t="str">
        <f t="shared" ca="1" si="29"/>
        <v xml:space="preserve">                "v": "0.027",</v>
      </c>
      <c r="M191" t="str">
        <f t="shared" si="30"/>
        <v xml:space="preserve">                "q": "E6",</v>
      </c>
      <c r="N191" t="str">
        <f t="shared" si="31"/>
        <v xml:space="preserve">                "e": "1",</v>
      </c>
      <c r="O191" t="str">
        <f t="shared" si="32"/>
        <v xml:space="preserve">                "arc": null</v>
      </c>
      <c r="P191" s="11" t="str">
        <f t="shared" ca="1" si="33"/>
        <v xml:space="preserve">              {
                "sp": "&lt;effectivedate -4cd YYYY-MM-DDT21:30:00+00:00&gt;",
                "v": "0.027",
                "q": "E6",
                "e": "1",
                "arc": null
              },
</v>
      </c>
    </row>
    <row r="192" spans="1:16" x14ac:dyDescent="0.25">
      <c r="A192" t="s">
        <v>322</v>
      </c>
      <c r="B192" cm="1">
        <f t="array" aca="1" ref="B192" ca="1">INDIRECT("'[LoadShape.xlsx]" &amp; 'Load Shape Criteria'!$H$4 &amp; " 22'!$L47")</f>
        <v>0.1</v>
      </c>
      <c r="C192" cm="1">
        <f t="array" aca="1" ref="C192" ca="1">INDIRECT("'[LoadShape.xlsx]" &amp; 'Load Shape Criteria'!$H$4 &amp; " 23'!$I$4") * $B$2</f>
        <v>44.799999999999976</v>
      </c>
      <c r="D192">
        <f>'Step 620-670'!$G$12-10000</f>
        <v>12</v>
      </c>
      <c r="E192" s="3">
        <f t="shared" ca="1" si="27"/>
        <v>2.6785714285714302E-2</v>
      </c>
      <c r="F192" s="3" t="s">
        <v>46</v>
      </c>
      <c r="G192" s="3">
        <v>1</v>
      </c>
      <c r="I192" s="31" t="str">
        <f t="shared" si="25"/>
        <v/>
      </c>
      <c r="J192" s="31" t="str">
        <f t="shared" si="28"/>
        <v xml:space="preserve">,
</v>
      </c>
      <c r="K192" s="10" t="str">
        <f t="shared" si="26"/>
        <v xml:space="preserve">                "sp": "&lt;effectivedate -4cd YYYY-MM-DDT22:00:00+00:00&gt;",</v>
      </c>
      <c r="L192" t="str">
        <f t="shared" ca="1" si="29"/>
        <v xml:space="preserve">                "v": "0.027",</v>
      </c>
      <c r="M192" t="str">
        <f t="shared" si="30"/>
        <v xml:space="preserve">                "q": "E6",</v>
      </c>
      <c r="N192" t="str">
        <f t="shared" si="31"/>
        <v xml:space="preserve">                "e": "1",</v>
      </c>
      <c r="O192" t="str">
        <f t="shared" si="32"/>
        <v xml:space="preserve">                "arc": null</v>
      </c>
      <c r="P192" s="11" t="str">
        <f t="shared" ca="1" si="33"/>
        <v xml:space="preserve">              {
                "sp": "&lt;effectivedate -4cd YYYY-MM-DDT22:00:00+00:00&gt;",
                "v": "0.027",
                "q": "E6",
                "e": "1",
                "arc": null
              },
</v>
      </c>
    </row>
    <row r="193" spans="1:16" x14ac:dyDescent="0.25">
      <c r="A193" t="s">
        <v>323</v>
      </c>
      <c r="B193" cm="1">
        <f t="array" aca="1" ref="B193" ca="1">INDIRECT("'[LoadShape.xlsx]" &amp; 'Load Shape Criteria'!$H$4 &amp; " 22'!$L48")</f>
        <v>0.1</v>
      </c>
      <c r="C193" cm="1">
        <f t="array" aca="1" ref="C193" ca="1">INDIRECT("'[LoadShape.xlsx]" &amp; 'Load Shape Criteria'!$H$4 &amp; " 23'!$I$4") * $B$2</f>
        <v>44.799999999999976</v>
      </c>
      <c r="D193">
        <f>'Step 620-670'!$G$12-10000</f>
        <v>12</v>
      </c>
      <c r="E193" s="3">
        <f t="shared" ca="1" si="27"/>
        <v>2.6785714285714302E-2</v>
      </c>
      <c r="F193" s="3" t="s">
        <v>46</v>
      </c>
      <c r="G193" s="3">
        <v>1</v>
      </c>
      <c r="I193" s="31" t="str">
        <f t="shared" si="25"/>
        <v/>
      </c>
      <c r="J193" s="31" t="str">
        <f t="shared" si="28"/>
        <v xml:space="preserve">,
</v>
      </c>
      <c r="K193" s="10" t="str">
        <f t="shared" si="26"/>
        <v xml:space="preserve">                "sp": "&lt;effectivedate -4cd YYYY-MM-DDT22:30:00+00:00&gt;",</v>
      </c>
      <c r="L193" t="str">
        <f t="shared" ca="1" si="29"/>
        <v xml:space="preserve">                "v": "0.027",</v>
      </c>
      <c r="M193" t="str">
        <f t="shared" si="30"/>
        <v xml:space="preserve">                "q": "E6",</v>
      </c>
      <c r="N193" t="str">
        <f t="shared" si="31"/>
        <v xml:space="preserve">                "e": "1",</v>
      </c>
      <c r="O193" t="str">
        <f t="shared" si="32"/>
        <v xml:space="preserve">                "arc": null</v>
      </c>
      <c r="P193" s="11" t="str">
        <f t="shared" ca="1" si="33"/>
        <v xml:space="preserve">              {
                "sp": "&lt;effectivedate -4cd YYYY-MM-DDT22:30:00+00:00&gt;",
                "v": "0.027",
                "q": "E6",
                "e": "1",
                "arc": null
              },
</v>
      </c>
    </row>
    <row r="194" spans="1:16" x14ac:dyDescent="0.25">
      <c r="A194" t="s">
        <v>324</v>
      </c>
      <c r="B194" cm="1">
        <f t="array" aca="1" ref="B194" ca="1">INDIRECT("'[LoadShape.xlsx]" &amp; 'Load Shape Criteria'!$H$4 &amp; " 22'!$L49")</f>
        <v>0.1</v>
      </c>
      <c r="C194" cm="1">
        <f t="array" aca="1" ref="C194" ca="1">INDIRECT("'[LoadShape.xlsx]" &amp; 'Load Shape Criteria'!$H$4 &amp; " 23'!$I$4") * $B$2</f>
        <v>44.799999999999976</v>
      </c>
      <c r="D194">
        <f>'Step 620-670'!$G$12-10000</f>
        <v>12</v>
      </c>
      <c r="E194" s="3">
        <f t="shared" ca="1" si="27"/>
        <v>2.6785714285714302E-2</v>
      </c>
      <c r="F194" s="3" t="s">
        <v>46</v>
      </c>
      <c r="G194" s="3">
        <v>1</v>
      </c>
      <c r="I194" s="31" t="str">
        <f t="shared" si="25"/>
        <v/>
      </c>
      <c r="J194" s="31" t="str">
        <f t="shared" si="28"/>
        <v xml:space="preserve">,
</v>
      </c>
      <c r="K194" s="10" t="str">
        <f t="shared" si="26"/>
        <v xml:space="preserve">                "sp": "&lt;effectivedate -4cd YYYY-MM-DDT23:00:00+00:00&gt;",</v>
      </c>
      <c r="L194" t="str">
        <f t="shared" ca="1" si="29"/>
        <v xml:space="preserve">                "v": "0.027",</v>
      </c>
      <c r="M194" t="str">
        <f t="shared" si="30"/>
        <v xml:space="preserve">                "q": "E6",</v>
      </c>
      <c r="N194" t="str">
        <f t="shared" si="31"/>
        <v xml:space="preserve">                "e": "1",</v>
      </c>
      <c r="O194" t="str">
        <f t="shared" si="32"/>
        <v xml:space="preserve">                "arc": null</v>
      </c>
      <c r="P194" s="11" t="str">
        <f t="shared" ca="1" si="33"/>
        <v xml:space="preserve">              {
                "sp": "&lt;effectivedate -4cd YYYY-MM-DDT23:00:00+00:00&gt;",
                "v": "0.027",
                "q": "E6",
                "e": "1",
                "arc": null
              },
</v>
      </c>
    </row>
    <row r="195" spans="1:16" x14ac:dyDescent="0.25">
      <c r="A195" t="s">
        <v>325</v>
      </c>
      <c r="B195" cm="1">
        <f t="array" aca="1" ref="B195" ca="1">INDIRECT("'[LoadShape.xlsx]" &amp; 'Load Shape Criteria'!$H$4 &amp; " 22'!$L50")</f>
        <v>0.1</v>
      </c>
      <c r="C195" cm="1">
        <f t="array" aca="1" ref="C195" ca="1">INDIRECT("'[LoadShape.xlsx]" &amp; 'Load Shape Criteria'!$H$4 &amp; " 23'!$I$4") * $B$2</f>
        <v>44.799999999999976</v>
      </c>
      <c r="D195">
        <f>'Step 620-670'!$G$12-10000</f>
        <v>12</v>
      </c>
      <c r="E195" s="3">
        <f t="shared" ca="1" si="27"/>
        <v>2.6785714285714302E-2</v>
      </c>
      <c r="F195" s="3" t="s">
        <v>46</v>
      </c>
      <c r="G195" s="3">
        <v>1</v>
      </c>
      <c r="I195" s="31" t="str">
        <f t="shared" si="25"/>
        <v/>
      </c>
      <c r="J195" s="31" t="str">
        <f t="shared" si="28"/>
        <v xml:space="preserve">,
</v>
      </c>
      <c r="K195" s="10" t="str">
        <f t="shared" si="26"/>
        <v xml:space="preserve">                "sp": "&lt;effectivedate -4cd YYYY-MM-DDT23:30:00+00:00&gt;",</v>
      </c>
      <c r="L195" t="str">
        <f t="shared" ca="1" si="29"/>
        <v xml:space="preserve">                "v": "0.027",</v>
      </c>
      <c r="M195" t="str">
        <f t="shared" si="30"/>
        <v xml:space="preserve">                "q": "E6",</v>
      </c>
      <c r="N195" t="str">
        <f t="shared" si="31"/>
        <v xml:space="preserve">                "e": "1",</v>
      </c>
      <c r="O195" t="str">
        <f t="shared" si="32"/>
        <v xml:space="preserve">                "arc": null</v>
      </c>
      <c r="P195" s="11" t="str">
        <f t="shared" ca="1" si="33"/>
        <v xml:space="preserve">              {
                "sp": "&lt;effectivedate -4cd YYYY-MM-DDT23:30:00+00:00&gt;",
                "v": "0.027",
                "q": "E6",
                "e": "1",
                "arc": null
              },
</v>
      </c>
    </row>
    <row r="196" spans="1:16" x14ac:dyDescent="0.25">
      <c r="A196" t="s">
        <v>230</v>
      </c>
      <c r="B196" cm="1">
        <f t="array" aca="1" ref="B196" ca="1">INDIRECT("'[LoadShape.xlsx]" &amp; 'Load Shape Criteria'!$H$4 &amp; " 22'!$L51")</f>
        <v>0.1</v>
      </c>
      <c r="C196" cm="1">
        <f t="array" aca="1" ref="C196" ca="1">INDIRECT("'[LoadShape.xlsx]" &amp; 'Load Shape Criteria'!$H$4 &amp; " 23'!$I$4") * $B$2</f>
        <v>44.799999999999976</v>
      </c>
      <c r="D196">
        <f>'Step 620-670'!$G$12-10000</f>
        <v>12</v>
      </c>
      <c r="E196" s="3">
        <f t="shared" ca="1" si="27"/>
        <v>2.6785714285714302E-2</v>
      </c>
      <c r="F196" s="3" t="s">
        <v>46</v>
      </c>
      <c r="G196" s="3">
        <v>1</v>
      </c>
      <c r="I196" s="31" t="str">
        <f t="shared" si="25"/>
        <v/>
      </c>
      <c r="J196" s="31" t="str">
        <f t="shared" si="28"/>
        <v xml:space="preserve">
           ]
          },
</v>
      </c>
      <c r="K196" s="10" t="str">
        <f t="shared" si="26"/>
        <v xml:space="preserve">                "sp": "&lt;effectivedate -3cd YYYY-MM-DDT00:00:00+00:00&gt;",</v>
      </c>
      <c r="L196" t="str">
        <f t="shared" ca="1" si="29"/>
        <v xml:space="preserve">                "v": "0.027",</v>
      </c>
      <c r="M196" t="str">
        <f t="shared" si="30"/>
        <v xml:space="preserve">                "q": "E6",</v>
      </c>
      <c r="N196" t="str">
        <f t="shared" si="31"/>
        <v xml:space="preserve">                "e": "1",</v>
      </c>
      <c r="O196" t="str">
        <f t="shared" si="32"/>
        <v xml:space="preserve">                "arc": null</v>
      </c>
      <c r="P196" s="11" t="str">
        <f t="shared" ca="1" si="33"/>
        <v xml:space="preserve">              {
                "sp": "&lt;effectivedate -3cd YYYY-MM-DDT00:00:00+00:00&gt;",
                "v": "0.027",
                "q": "E6",
                "e": "1",
                "arc": null
              }
           ]
          },
</v>
      </c>
    </row>
    <row r="197" spans="1:16" x14ac:dyDescent="0.25">
      <c r="A197" t="s">
        <v>231</v>
      </c>
      <c r="B197" cm="1">
        <f t="array" aca="1" ref="B197" ca="1">INDIRECT("'[LoadShape.xlsx]" &amp; 'Load Shape Criteria'!$H$4 &amp; " 22'!$L4")</f>
        <v>0.1</v>
      </c>
      <c r="C197" cm="1">
        <f t="array" aca="1" ref="C197" ca="1">INDIRECT("'[LoadShape.xlsx]" &amp; 'Load Shape Criteria'!$H$4 &amp; " 23'!$I$4") * $B$2</f>
        <v>44.799999999999976</v>
      </c>
      <c r="D197">
        <f>'Step 620-670'!$G$12-10000</f>
        <v>12</v>
      </c>
      <c r="E197" s="3">
        <f t="shared" ca="1" si="27"/>
        <v>2.6785714285714302E-2</v>
      </c>
      <c r="F197" s="3" t="s">
        <v>46</v>
      </c>
      <c r="G197" s="3">
        <v>1</v>
      </c>
      <c r="I197" s="31" t="str">
        <f t="shared" si="25"/>
        <v xml:space="preserve">          {
            "settlementDay": {
              "settlementDayDate": "&lt;effectivedate -3cd YYYY-MM-DDT00:00:00+00:00&gt;",
              "periodDuration": 30
            },
            "consumptionPeriods": [
</v>
      </c>
      <c r="J197" s="31" t="str">
        <f t="shared" si="28"/>
        <v xml:space="preserve">,
</v>
      </c>
      <c r="K197" s="10" t="str">
        <f t="shared" si="26"/>
        <v xml:space="preserve">                "sp": "&lt;effectivedate -3cd YYYY-MM-DDT00:30:00+00:00&gt;",</v>
      </c>
      <c r="L197" t="str">
        <f t="shared" ca="1" si="29"/>
        <v xml:space="preserve">                "v": "0.027",</v>
      </c>
      <c r="M197" t="str">
        <f t="shared" si="30"/>
        <v xml:space="preserve">                "q": "E6",</v>
      </c>
      <c r="N197" t="str">
        <f t="shared" si="31"/>
        <v xml:space="preserve">                "e": "1",</v>
      </c>
      <c r="O197" t="str">
        <f t="shared" si="32"/>
        <v xml:space="preserve">                "arc": null</v>
      </c>
      <c r="P197" s="11" t="str">
        <f t="shared" ca="1" si="33"/>
        <v xml:space="preserve">          {
            "settlementDay": {
              "settlementDayDate": "&lt;effectivedate -3cd YYYY-MM-DDT00:00:00+00:00&gt;",
              "periodDuration": 30
            },
            "consumptionPeriods": [
              {
                "sp": "&lt;effectivedate -3cd YYYY-MM-DDT00:30:00+00:00&gt;",
                "v": "0.027",
                "q": "E6",
                "e": "1",
                "arc": null
              },
</v>
      </c>
    </row>
    <row r="198" spans="1:16" x14ac:dyDescent="0.25">
      <c r="A198" t="s">
        <v>232</v>
      </c>
      <c r="B198" cm="1">
        <f t="array" aca="1" ref="B198" ca="1">INDIRECT("'[LoadShape.xlsx]" &amp; 'Load Shape Criteria'!$H$4 &amp; " 22'!$L5")</f>
        <v>0.1</v>
      </c>
      <c r="C198" cm="1">
        <f t="array" aca="1" ref="C198" ca="1">INDIRECT("'[LoadShape.xlsx]" &amp; 'Load Shape Criteria'!$H$4 &amp; " 23'!$I$4") * $B$2</f>
        <v>44.799999999999976</v>
      </c>
      <c r="D198">
        <f>'Step 620-670'!$G$12-10000</f>
        <v>12</v>
      </c>
      <c r="E198" s="3">
        <f t="shared" ca="1" si="27"/>
        <v>2.6785714285714302E-2</v>
      </c>
      <c r="F198" s="3" t="s">
        <v>46</v>
      </c>
      <c r="G198" s="3">
        <v>1</v>
      </c>
      <c r="I198" s="31" t="str">
        <f t="shared" ref="I198:I261" si="34">IF(ISERROR(FIND("T00:30:00",$A198)),"","          {
            ""settlementDay"": {
              ""settlementDayDate"": """&amp;SUBSTITUTE($A198,"00:30","00:00")&amp;""",
              ""periodDuration"": 30
            },
            ""consumptionPeriods"": [
")</f>
        <v/>
      </c>
      <c r="J198" s="31" t="str">
        <f t="shared" si="28"/>
        <v xml:space="preserve">,
</v>
      </c>
      <c r="K198" s="10" t="str">
        <f t="shared" ref="K198:K261" si="35">"                ""sp"": """&amp;$A198&amp;""","</f>
        <v xml:space="preserve">                "sp": "&lt;effectivedate -3cd YYYY-MM-DDT01:00:00+00:00&gt;",</v>
      </c>
      <c r="L198" t="str">
        <f t="shared" ca="1" si="29"/>
        <v xml:space="preserve">                "v": "0.027",</v>
      </c>
      <c r="M198" t="str">
        <f t="shared" si="30"/>
        <v xml:space="preserve">                "q": "E6",</v>
      </c>
      <c r="N198" t="str">
        <f t="shared" si="31"/>
        <v xml:space="preserve">                "e": "1",</v>
      </c>
      <c r="O198" t="str">
        <f t="shared" si="32"/>
        <v xml:space="preserve">                "arc": null</v>
      </c>
      <c r="P198" s="11" t="str">
        <f t="shared" ca="1" si="33"/>
        <v xml:space="preserve">              {
                "sp": "&lt;effectivedate -3cd YYYY-MM-DDT01:00:00+00:00&gt;",
                "v": "0.027",
                "q": "E6",
                "e": "1",
                "arc": null
              },
</v>
      </c>
    </row>
    <row r="199" spans="1:16" x14ac:dyDescent="0.25">
      <c r="A199" t="s">
        <v>233</v>
      </c>
      <c r="B199" cm="1">
        <f t="array" aca="1" ref="B199" ca="1">INDIRECT("'[LoadShape.xlsx]" &amp; 'Load Shape Criteria'!$H$4 &amp; " 22'!$L6")</f>
        <v>0.1</v>
      </c>
      <c r="C199" cm="1">
        <f t="array" aca="1" ref="C199" ca="1">INDIRECT("'[LoadShape.xlsx]" &amp; 'Load Shape Criteria'!$H$4 &amp; " 23'!$I$4") * $B$2</f>
        <v>44.799999999999976</v>
      </c>
      <c r="D199">
        <f>'Step 620-670'!$G$12-10000</f>
        <v>12</v>
      </c>
      <c r="E199" s="3">
        <f t="shared" ca="1" si="27"/>
        <v>2.6785714285714302E-2</v>
      </c>
      <c r="F199" s="3" t="s">
        <v>46</v>
      </c>
      <c r="G199" s="3">
        <v>1</v>
      </c>
      <c r="I199" s="31" t="str">
        <f t="shared" si="34"/>
        <v/>
      </c>
      <c r="J199" s="31" t="str">
        <f t="shared" si="28"/>
        <v xml:space="preserve">,
</v>
      </c>
      <c r="K199" s="10" t="str">
        <f t="shared" si="35"/>
        <v xml:space="preserve">                "sp": "&lt;effectivedate -3cd YYYY-MM-DDT01:30:00+00:00&gt;",</v>
      </c>
      <c r="L199" t="str">
        <f t="shared" ca="1" si="29"/>
        <v xml:space="preserve">                "v": "0.027",</v>
      </c>
      <c r="M199" t="str">
        <f t="shared" si="30"/>
        <v xml:space="preserve">                "q": "E6",</v>
      </c>
      <c r="N199" t="str">
        <f t="shared" si="31"/>
        <v xml:space="preserve">                "e": "1",</v>
      </c>
      <c r="O199" t="str">
        <f t="shared" si="32"/>
        <v xml:space="preserve">                "arc": null</v>
      </c>
      <c r="P199" s="11" t="str">
        <f t="shared" ca="1" si="33"/>
        <v xml:space="preserve">              {
                "sp": "&lt;effectivedate -3cd YYYY-MM-DDT01:30:00+00:00&gt;",
                "v": "0.027",
                "q": "E6",
                "e": "1",
                "arc": null
              },
</v>
      </c>
    </row>
    <row r="200" spans="1:16" x14ac:dyDescent="0.25">
      <c r="A200" t="s">
        <v>234</v>
      </c>
      <c r="B200" cm="1">
        <f t="array" aca="1" ref="B200" ca="1">INDIRECT("'[LoadShape.xlsx]" &amp; 'Load Shape Criteria'!$H$4 &amp; " 22'!$L7")</f>
        <v>0.1</v>
      </c>
      <c r="C200" cm="1">
        <f t="array" aca="1" ref="C200" ca="1">INDIRECT("'[LoadShape.xlsx]" &amp; 'Load Shape Criteria'!$H$4 &amp; " 23'!$I$4") * $B$2</f>
        <v>44.799999999999976</v>
      </c>
      <c r="D200">
        <f>'Step 620-670'!$G$12-10000</f>
        <v>12</v>
      </c>
      <c r="E200" s="3">
        <f t="shared" ca="1" si="27"/>
        <v>2.6785714285714302E-2</v>
      </c>
      <c r="F200" s="3" t="s">
        <v>46</v>
      </c>
      <c r="G200" s="3">
        <v>1</v>
      </c>
      <c r="I200" s="31" t="str">
        <f t="shared" si="34"/>
        <v/>
      </c>
      <c r="J200" s="31" t="str">
        <f t="shared" si="28"/>
        <v xml:space="preserve">,
</v>
      </c>
      <c r="K200" s="10" t="str">
        <f t="shared" si="35"/>
        <v xml:space="preserve">                "sp": "&lt;effectivedate -3cd YYYY-MM-DDT02:00:00+00:00&gt;",</v>
      </c>
      <c r="L200" t="str">
        <f t="shared" ca="1" si="29"/>
        <v xml:space="preserve">                "v": "0.027",</v>
      </c>
      <c r="M200" t="str">
        <f t="shared" si="30"/>
        <v xml:space="preserve">                "q": "E6",</v>
      </c>
      <c r="N200" t="str">
        <f t="shared" si="31"/>
        <v xml:space="preserve">                "e": "1",</v>
      </c>
      <c r="O200" t="str">
        <f t="shared" si="32"/>
        <v xml:space="preserve">                "arc": null</v>
      </c>
      <c r="P200" s="11" t="str">
        <f t="shared" ca="1" si="33"/>
        <v xml:space="preserve">              {
                "sp": "&lt;effectivedate -3cd YYYY-MM-DDT02:00:00+00:00&gt;",
                "v": "0.027",
                "q": "E6",
                "e": "1",
                "arc": null
              },
</v>
      </c>
    </row>
    <row r="201" spans="1:16" x14ac:dyDescent="0.25">
      <c r="A201" t="s">
        <v>235</v>
      </c>
      <c r="B201" cm="1">
        <f t="array" aca="1" ref="B201" ca="1">INDIRECT("'[LoadShape.xlsx]" &amp; 'Load Shape Criteria'!$H$4 &amp; " 22'!$L8")</f>
        <v>0.1</v>
      </c>
      <c r="C201" cm="1">
        <f t="array" aca="1" ref="C201" ca="1">INDIRECT("'[LoadShape.xlsx]" &amp; 'Load Shape Criteria'!$H$4 &amp; " 23'!$I$4") * $B$2</f>
        <v>44.799999999999976</v>
      </c>
      <c r="D201">
        <f>'Step 620-670'!$G$12-10000</f>
        <v>12</v>
      </c>
      <c r="E201" s="3">
        <f t="shared" ca="1" si="27"/>
        <v>2.6785714285714302E-2</v>
      </c>
      <c r="F201" s="3" t="s">
        <v>46</v>
      </c>
      <c r="G201" s="3">
        <v>1</v>
      </c>
      <c r="I201" s="31" t="str">
        <f t="shared" si="34"/>
        <v/>
      </c>
      <c r="J201" s="31" t="str">
        <f t="shared" si="28"/>
        <v xml:space="preserve">,
</v>
      </c>
      <c r="K201" s="10" t="str">
        <f t="shared" si="35"/>
        <v xml:space="preserve">                "sp": "&lt;effectivedate -3cd YYYY-MM-DDT02:30:00+00:00&gt;",</v>
      </c>
      <c r="L201" t="str">
        <f t="shared" ca="1" si="29"/>
        <v xml:space="preserve">                "v": "0.027",</v>
      </c>
      <c r="M201" t="str">
        <f t="shared" si="30"/>
        <v xml:space="preserve">                "q": "E6",</v>
      </c>
      <c r="N201" t="str">
        <f t="shared" si="31"/>
        <v xml:space="preserve">                "e": "1",</v>
      </c>
      <c r="O201" t="str">
        <f t="shared" si="32"/>
        <v xml:space="preserve">                "arc": null</v>
      </c>
      <c r="P201" s="11" t="str">
        <f t="shared" ca="1" si="33"/>
        <v xml:space="preserve">              {
                "sp": "&lt;effectivedate -3cd YYYY-MM-DDT02:30:00+00:00&gt;",
                "v": "0.027",
                "q": "E6",
                "e": "1",
                "arc": null
              },
</v>
      </c>
    </row>
    <row r="202" spans="1:16" x14ac:dyDescent="0.25">
      <c r="A202" t="s">
        <v>236</v>
      </c>
      <c r="B202" cm="1">
        <f t="array" aca="1" ref="B202" ca="1">INDIRECT("'[LoadShape.xlsx]" &amp; 'Load Shape Criteria'!$H$4 &amp; " 22'!$L9")</f>
        <v>0.1</v>
      </c>
      <c r="C202" cm="1">
        <f t="array" aca="1" ref="C202" ca="1">INDIRECT("'[LoadShape.xlsx]" &amp; 'Load Shape Criteria'!$H$4 &amp; " 23'!$I$4") * $B$2</f>
        <v>44.799999999999976</v>
      </c>
      <c r="D202">
        <f>'Step 620-670'!$G$12-10000</f>
        <v>12</v>
      </c>
      <c r="E202" s="3">
        <f t="shared" ca="1" si="27"/>
        <v>2.6785714285714302E-2</v>
      </c>
      <c r="F202" s="3" t="s">
        <v>46</v>
      </c>
      <c r="G202" s="3">
        <v>1</v>
      </c>
      <c r="I202" s="31" t="str">
        <f t="shared" si="34"/>
        <v/>
      </c>
      <c r="J202" s="31" t="str">
        <f t="shared" si="28"/>
        <v xml:space="preserve">,
</v>
      </c>
      <c r="K202" s="10" t="str">
        <f t="shared" si="35"/>
        <v xml:space="preserve">                "sp": "&lt;effectivedate -3cd YYYY-MM-DDT03:00:00+00:00&gt;",</v>
      </c>
      <c r="L202" t="str">
        <f t="shared" ca="1" si="29"/>
        <v xml:space="preserve">                "v": "0.027",</v>
      </c>
      <c r="M202" t="str">
        <f t="shared" si="30"/>
        <v xml:space="preserve">                "q": "E6",</v>
      </c>
      <c r="N202" t="str">
        <f t="shared" si="31"/>
        <v xml:space="preserve">                "e": "1",</v>
      </c>
      <c r="O202" t="str">
        <f t="shared" si="32"/>
        <v xml:space="preserve">                "arc": null</v>
      </c>
      <c r="P202" s="11" t="str">
        <f t="shared" ca="1" si="33"/>
        <v xml:space="preserve">              {
                "sp": "&lt;effectivedate -3cd YYYY-MM-DDT03:00:00+00:00&gt;",
                "v": "0.027",
                "q": "E6",
                "e": "1",
                "arc": null
              },
</v>
      </c>
    </row>
    <row r="203" spans="1:16" x14ac:dyDescent="0.25">
      <c r="A203" t="s">
        <v>237</v>
      </c>
      <c r="B203" cm="1">
        <f t="array" aca="1" ref="B203" ca="1">INDIRECT("'[LoadShape.xlsx]" &amp; 'Load Shape Criteria'!$H$4 &amp; " 22'!$L10")</f>
        <v>0.1</v>
      </c>
      <c r="C203" cm="1">
        <f t="array" aca="1" ref="C203" ca="1">INDIRECT("'[LoadShape.xlsx]" &amp; 'Load Shape Criteria'!$H$4 &amp; " 23'!$I$4") * $B$2</f>
        <v>44.799999999999976</v>
      </c>
      <c r="D203">
        <f>'Step 620-670'!$G$12-10000</f>
        <v>12</v>
      </c>
      <c r="E203" s="3">
        <f t="shared" ca="1" si="27"/>
        <v>2.6785714285714302E-2</v>
      </c>
      <c r="F203" s="3" t="s">
        <v>46</v>
      </c>
      <c r="G203" s="3">
        <v>1</v>
      </c>
      <c r="I203" s="31" t="str">
        <f t="shared" si="34"/>
        <v/>
      </c>
      <c r="J203" s="31" t="str">
        <f t="shared" si="28"/>
        <v xml:space="preserve">,
</v>
      </c>
      <c r="K203" s="10" t="str">
        <f t="shared" si="35"/>
        <v xml:space="preserve">                "sp": "&lt;effectivedate -3cd YYYY-MM-DDT03:30:00+00:00&gt;",</v>
      </c>
      <c r="L203" t="str">
        <f t="shared" ca="1" si="29"/>
        <v xml:space="preserve">                "v": "0.027",</v>
      </c>
      <c r="M203" t="str">
        <f t="shared" si="30"/>
        <v xml:space="preserve">                "q": "E6",</v>
      </c>
      <c r="N203" t="str">
        <f t="shared" si="31"/>
        <v xml:space="preserve">                "e": "1",</v>
      </c>
      <c r="O203" t="str">
        <f t="shared" si="32"/>
        <v xml:space="preserve">                "arc": null</v>
      </c>
      <c r="P203" s="11" t="str">
        <f t="shared" ca="1" si="33"/>
        <v xml:space="preserve">              {
                "sp": "&lt;effectivedate -3cd YYYY-MM-DDT03:30:00+00:00&gt;",
                "v": "0.027",
                "q": "E6",
                "e": "1",
                "arc": null
              },
</v>
      </c>
    </row>
    <row r="204" spans="1:16" x14ac:dyDescent="0.25">
      <c r="A204" t="s">
        <v>238</v>
      </c>
      <c r="B204" cm="1">
        <f t="array" aca="1" ref="B204" ca="1">INDIRECT("'[LoadShape.xlsx]" &amp; 'Load Shape Criteria'!$H$4 &amp; " 22'!$L11")</f>
        <v>0.1</v>
      </c>
      <c r="C204" cm="1">
        <f t="array" aca="1" ref="C204" ca="1">INDIRECT("'[LoadShape.xlsx]" &amp; 'Load Shape Criteria'!$H$4 &amp; " 23'!$I$4") * $B$2</f>
        <v>44.799999999999976</v>
      </c>
      <c r="D204">
        <f>'Step 620-670'!$G$12-10000</f>
        <v>12</v>
      </c>
      <c r="E204" s="3">
        <f t="shared" ca="1" si="27"/>
        <v>2.6785714285714302E-2</v>
      </c>
      <c r="F204" s="3" t="s">
        <v>46</v>
      </c>
      <c r="G204" s="3">
        <v>1</v>
      </c>
      <c r="I204" s="31" t="str">
        <f t="shared" si="34"/>
        <v/>
      </c>
      <c r="J204" s="31" t="str">
        <f t="shared" si="28"/>
        <v xml:space="preserve">,
</v>
      </c>
      <c r="K204" s="10" t="str">
        <f t="shared" si="35"/>
        <v xml:space="preserve">                "sp": "&lt;effectivedate -3cd YYYY-MM-DDT04:00:00+00:00&gt;",</v>
      </c>
      <c r="L204" t="str">
        <f t="shared" ca="1" si="29"/>
        <v xml:space="preserve">                "v": "0.027",</v>
      </c>
      <c r="M204" t="str">
        <f t="shared" si="30"/>
        <v xml:space="preserve">                "q": "E6",</v>
      </c>
      <c r="N204" t="str">
        <f t="shared" si="31"/>
        <v xml:space="preserve">                "e": "1",</v>
      </c>
      <c r="O204" t="str">
        <f t="shared" si="32"/>
        <v xml:space="preserve">                "arc": null</v>
      </c>
      <c r="P204" s="11" t="str">
        <f t="shared" ca="1" si="33"/>
        <v xml:space="preserve">              {
                "sp": "&lt;effectivedate -3cd YYYY-MM-DDT04:00:00+00:00&gt;",
                "v": "0.027",
                "q": "E6",
                "e": "1",
                "arc": null
              },
</v>
      </c>
    </row>
    <row r="205" spans="1:16" x14ac:dyDescent="0.25">
      <c r="A205" t="s">
        <v>239</v>
      </c>
      <c r="B205" cm="1">
        <f t="array" aca="1" ref="B205" ca="1">INDIRECT("'[LoadShape.xlsx]" &amp; 'Load Shape Criteria'!$H$4 &amp; " 22'!$L12")</f>
        <v>0.1</v>
      </c>
      <c r="C205" cm="1">
        <f t="array" aca="1" ref="C205" ca="1">INDIRECT("'[LoadShape.xlsx]" &amp; 'Load Shape Criteria'!$H$4 &amp; " 23'!$I$4") * $B$2</f>
        <v>44.799999999999976</v>
      </c>
      <c r="D205">
        <f>'Step 620-670'!$G$12-10000</f>
        <v>12</v>
      </c>
      <c r="E205" s="3">
        <f t="shared" ca="1" si="27"/>
        <v>2.6785714285714302E-2</v>
      </c>
      <c r="F205" s="3" t="s">
        <v>46</v>
      </c>
      <c r="G205" s="3">
        <v>1</v>
      </c>
      <c r="I205" s="31" t="str">
        <f t="shared" si="34"/>
        <v/>
      </c>
      <c r="J205" s="31" t="str">
        <f t="shared" si="28"/>
        <v xml:space="preserve">,
</v>
      </c>
      <c r="K205" s="10" t="str">
        <f t="shared" si="35"/>
        <v xml:space="preserve">                "sp": "&lt;effectivedate -3cd YYYY-MM-DDT04:30:00+00:00&gt;",</v>
      </c>
      <c r="L205" t="str">
        <f t="shared" ca="1" si="29"/>
        <v xml:space="preserve">                "v": "0.027",</v>
      </c>
      <c r="M205" t="str">
        <f t="shared" si="30"/>
        <v xml:space="preserve">                "q": "E6",</v>
      </c>
      <c r="N205" t="str">
        <f t="shared" si="31"/>
        <v xml:space="preserve">                "e": "1",</v>
      </c>
      <c r="O205" t="str">
        <f t="shared" si="32"/>
        <v xml:space="preserve">                "arc": null</v>
      </c>
      <c r="P205" s="11" t="str">
        <f t="shared" ca="1" si="33"/>
        <v xml:space="preserve">              {
                "sp": "&lt;effectivedate -3cd YYYY-MM-DDT04:30:00+00:00&gt;",
                "v": "0.027",
                "q": "E6",
                "e": "1",
                "arc": null
              },
</v>
      </c>
    </row>
    <row r="206" spans="1:16" x14ac:dyDescent="0.25">
      <c r="A206" t="s">
        <v>240</v>
      </c>
      <c r="B206" cm="1">
        <f t="array" aca="1" ref="B206" ca="1">INDIRECT("'[LoadShape.xlsx]" &amp; 'Load Shape Criteria'!$H$4 &amp; " 22'!$L13")</f>
        <v>0.1</v>
      </c>
      <c r="C206" cm="1">
        <f t="array" aca="1" ref="C206" ca="1">INDIRECT("'[LoadShape.xlsx]" &amp; 'Load Shape Criteria'!$H$4 &amp; " 23'!$I$4") * $B$2</f>
        <v>44.799999999999976</v>
      </c>
      <c r="D206">
        <f>'Step 620-670'!$G$12-10000</f>
        <v>12</v>
      </c>
      <c r="E206" s="3">
        <f t="shared" ca="1" si="27"/>
        <v>2.6785714285714302E-2</v>
      </c>
      <c r="F206" s="3" t="s">
        <v>46</v>
      </c>
      <c r="G206" s="3">
        <v>1</v>
      </c>
      <c r="I206" s="31" t="str">
        <f t="shared" si="34"/>
        <v/>
      </c>
      <c r="J206" s="31" t="str">
        <f t="shared" si="28"/>
        <v xml:space="preserve">,
</v>
      </c>
      <c r="K206" s="10" t="str">
        <f t="shared" si="35"/>
        <v xml:space="preserve">                "sp": "&lt;effectivedate -3cd YYYY-MM-DDT05:00:00+00:00&gt;",</v>
      </c>
      <c r="L206" t="str">
        <f t="shared" ca="1" si="29"/>
        <v xml:space="preserve">                "v": "0.027",</v>
      </c>
      <c r="M206" t="str">
        <f t="shared" si="30"/>
        <v xml:space="preserve">                "q": "E6",</v>
      </c>
      <c r="N206" t="str">
        <f t="shared" si="31"/>
        <v xml:space="preserve">                "e": "1",</v>
      </c>
      <c r="O206" t="str">
        <f t="shared" si="32"/>
        <v xml:space="preserve">                "arc": null</v>
      </c>
      <c r="P206" s="11" t="str">
        <f t="shared" ca="1" si="33"/>
        <v xml:space="preserve">              {
                "sp": "&lt;effectivedate -3cd YYYY-MM-DDT05:00:00+00:00&gt;",
                "v": "0.027",
                "q": "E6",
                "e": "1",
                "arc": null
              },
</v>
      </c>
    </row>
    <row r="207" spans="1:16" x14ac:dyDescent="0.25">
      <c r="A207" t="s">
        <v>241</v>
      </c>
      <c r="B207" cm="1">
        <f t="array" aca="1" ref="B207" ca="1">INDIRECT("'[LoadShape.xlsx]" &amp; 'Load Shape Criteria'!$H$4 &amp; " 22'!$L14")</f>
        <v>0.1</v>
      </c>
      <c r="C207" cm="1">
        <f t="array" aca="1" ref="C207" ca="1">INDIRECT("'[LoadShape.xlsx]" &amp; 'Load Shape Criteria'!$H$4 &amp; " 23'!$I$4") * $B$2</f>
        <v>44.799999999999976</v>
      </c>
      <c r="D207">
        <f>'Step 620-670'!$G$12-10000</f>
        <v>12</v>
      </c>
      <c r="E207" s="3">
        <f t="shared" ca="1" si="27"/>
        <v>2.6785714285714302E-2</v>
      </c>
      <c r="F207" s="3" t="s">
        <v>46</v>
      </c>
      <c r="G207" s="3">
        <v>1</v>
      </c>
      <c r="I207" s="31" t="str">
        <f t="shared" si="34"/>
        <v/>
      </c>
      <c r="J207" s="31" t="str">
        <f t="shared" si="28"/>
        <v xml:space="preserve">,
</v>
      </c>
      <c r="K207" s="10" t="str">
        <f t="shared" si="35"/>
        <v xml:space="preserve">                "sp": "&lt;effectivedate -3cd YYYY-MM-DDT05:30:00+00:00&gt;",</v>
      </c>
      <c r="L207" t="str">
        <f t="shared" ca="1" si="29"/>
        <v xml:space="preserve">                "v": "0.027",</v>
      </c>
      <c r="M207" t="str">
        <f t="shared" si="30"/>
        <v xml:space="preserve">                "q": "E6",</v>
      </c>
      <c r="N207" t="str">
        <f t="shared" si="31"/>
        <v xml:space="preserve">                "e": "1",</v>
      </c>
      <c r="O207" t="str">
        <f t="shared" si="32"/>
        <v xml:space="preserve">                "arc": null</v>
      </c>
      <c r="P207" s="11" t="str">
        <f t="shared" ca="1" si="33"/>
        <v xml:space="preserve">              {
                "sp": "&lt;effectivedate -3cd YYYY-MM-DDT05:30:00+00:00&gt;",
                "v": "0.027",
                "q": "E6",
                "e": "1",
                "arc": null
              },
</v>
      </c>
    </row>
    <row r="208" spans="1:16" x14ac:dyDescent="0.25">
      <c r="A208" t="s">
        <v>242</v>
      </c>
      <c r="B208" cm="1">
        <f t="array" aca="1" ref="B208" ca="1">INDIRECT("'[LoadShape.xlsx]" &amp; 'Load Shape Criteria'!$H$4 &amp; " 22'!$L15")</f>
        <v>0.1</v>
      </c>
      <c r="C208" cm="1">
        <f t="array" aca="1" ref="C208" ca="1">INDIRECT("'[LoadShape.xlsx]" &amp; 'Load Shape Criteria'!$H$4 &amp; " 23'!$I$4") * $B$2</f>
        <v>44.799999999999976</v>
      </c>
      <c r="D208">
        <f>'Step 620-670'!$G$12-10000</f>
        <v>12</v>
      </c>
      <c r="E208" s="3">
        <f t="shared" ca="1" si="27"/>
        <v>2.6785714285714302E-2</v>
      </c>
      <c r="F208" s="3" t="s">
        <v>46</v>
      </c>
      <c r="G208" s="3">
        <v>1</v>
      </c>
      <c r="I208" s="31" t="str">
        <f t="shared" si="34"/>
        <v/>
      </c>
      <c r="J208" s="31" t="str">
        <f t="shared" si="28"/>
        <v xml:space="preserve">,
</v>
      </c>
      <c r="K208" s="10" t="str">
        <f t="shared" si="35"/>
        <v xml:space="preserve">                "sp": "&lt;effectivedate -3cd YYYY-MM-DDT06:00:00+00:00&gt;",</v>
      </c>
      <c r="L208" t="str">
        <f t="shared" ca="1" si="29"/>
        <v xml:space="preserve">                "v": "0.027",</v>
      </c>
      <c r="M208" t="str">
        <f t="shared" si="30"/>
        <v xml:space="preserve">                "q": "E6",</v>
      </c>
      <c r="N208" t="str">
        <f t="shared" si="31"/>
        <v xml:space="preserve">                "e": "1",</v>
      </c>
      <c r="O208" t="str">
        <f t="shared" si="32"/>
        <v xml:space="preserve">                "arc": null</v>
      </c>
      <c r="P208" s="11" t="str">
        <f t="shared" ca="1" si="33"/>
        <v xml:space="preserve">              {
                "sp": "&lt;effectivedate -3cd YYYY-MM-DDT06:00:00+00:00&gt;",
                "v": "0.027",
                "q": "E6",
                "e": "1",
                "arc": null
              },
</v>
      </c>
    </row>
    <row r="209" spans="1:16" x14ac:dyDescent="0.25">
      <c r="A209" t="s">
        <v>243</v>
      </c>
      <c r="B209" cm="1">
        <f t="array" aca="1" ref="B209" ca="1">INDIRECT("'[LoadShape.xlsx]" &amp; 'Load Shape Criteria'!$H$4 &amp; " 22'!$L16")</f>
        <v>0.1</v>
      </c>
      <c r="C209" cm="1">
        <f t="array" aca="1" ref="C209" ca="1">INDIRECT("'[LoadShape.xlsx]" &amp; 'Load Shape Criteria'!$H$4 &amp; " 23'!$I$4") * $B$2</f>
        <v>44.799999999999976</v>
      </c>
      <c r="D209">
        <f>'Step 620-670'!$G$12-10000</f>
        <v>12</v>
      </c>
      <c r="E209" s="3">
        <f t="shared" ca="1" si="27"/>
        <v>2.6785714285714302E-2</v>
      </c>
      <c r="F209" s="3" t="s">
        <v>46</v>
      </c>
      <c r="G209" s="3">
        <v>1</v>
      </c>
      <c r="I209" s="31" t="str">
        <f t="shared" si="34"/>
        <v/>
      </c>
      <c r="J209" s="31" t="str">
        <f t="shared" si="28"/>
        <v xml:space="preserve">,
</v>
      </c>
      <c r="K209" s="10" t="str">
        <f t="shared" si="35"/>
        <v xml:space="preserve">                "sp": "&lt;effectivedate -3cd YYYY-MM-DDT06:30:00+00:00&gt;",</v>
      </c>
      <c r="L209" t="str">
        <f t="shared" ca="1" si="29"/>
        <v xml:space="preserve">                "v": "0.027",</v>
      </c>
      <c r="M209" t="str">
        <f t="shared" si="30"/>
        <v xml:space="preserve">                "q": "E6",</v>
      </c>
      <c r="N209" t="str">
        <f t="shared" si="31"/>
        <v xml:space="preserve">                "e": "1",</v>
      </c>
      <c r="O209" t="str">
        <f t="shared" si="32"/>
        <v xml:space="preserve">                "arc": null</v>
      </c>
      <c r="P209" s="11" t="str">
        <f t="shared" ca="1" si="33"/>
        <v xml:space="preserve">              {
                "sp": "&lt;effectivedate -3cd YYYY-MM-DDT06:30:00+00:00&gt;",
                "v": "0.027",
                "q": "E6",
                "e": "1",
                "arc": null
              },
</v>
      </c>
    </row>
    <row r="210" spans="1:16" x14ac:dyDescent="0.25">
      <c r="A210" t="s">
        <v>244</v>
      </c>
      <c r="B210" cm="1">
        <f t="array" aca="1" ref="B210" ca="1">INDIRECT("'[LoadShape.xlsx]" &amp; 'Load Shape Criteria'!$H$4 &amp; " 22'!$L17")</f>
        <v>0.1</v>
      </c>
      <c r="C210" cm="1">
        <f t="array" aca="1" ref="C210" ca="1">INDIRECT("'[LoadShape.xlsx]" &amp; 'Load Shape Criteria'!$H$4 &amp; " 23'!$I$4") * $B$2</f>
        <v>44.799999999999976</v>
      </c>
      <c r="D210">
        <f>'Step 620-670'!$G$12-10000</f>
        <v>12</v>
      </c>
      <c r="E210" s="3">
        <f t="shared" ca="1" si="27"/>
        <v>2.6785714285714302E-2</v>
      </c>
      <c r="F210" s="3" t="s">
        <v>46</v>
      </c>
      <c r="G210" s="3">
        <v>1</v>
      </c>
      <c r="I210" s="31" t="str">
        <f t="shared" si="34"/>
        <v/>
      </c>
      <c r="J210" s="31" t="str">
        <f t="shared" si="28"/>
        <v xml:space="preserve">,
</v>
      </c>
      <c r="K210" s="10" t="str">
        <f t="shared" si="35"/>
        <v xml:space="preserve">                "sp": "&lt;effectivedate -3cd YYYY-MM-DDT07:00:00+00:00&gt;",</v>
      </c>
      <c r="L210" t="str">
        <f t="shared" ca="1" si="29"/>
        <v xml:space="preserve">                "v": "0.027",</v>
      </c>
      <c r="M210" t="str">
        <f t="shared" si="30"/>
        <v xml:space="preserve">                "q": "E6",</v>
      </c>
      <c r="N210" t="str">
        <f t="shared" si="31"/>
        <v xml:space="preserve">                "e": "1",</v>
      </c>
      <c r="O210" t="str">
        <f t="shared" si="32"/>
        <v xml:space="preserve">                "arc": null</v>
      </c>
      <c r="P210" s="11" t="str">
        <f t="shared" ca="1" si="33"/>
        <v xml:space="preserve">              {
                "sp": "&lt;effectivedate -3cd YYYY-MM-DDT07:00:00+00:00&gt;",
                "v": "0.027",
                "q": "E6",
                "e": "1",
                "arc": null
              },
</v>
      </c>
    </row>
    <row r="211" spans="1:16" x14ac:dyDescent="0.25">
      <c r="A211" t="s">
        <v>245</v>
      </c>
      <c r="B211" cm="1">
        <f t="array" aca="1" ref="B211" ca="1">INDIRECT("'[LoadShape.xlsx]" &amp; 'Load Shape Criteria'!$H$4 &amp; " 22'!$L18")</f>
        <v>0.1</v>
      </c>
      <c r="C211" cm="1">
        <f t="array" aca="1" ref="C211" ca="1">INDIRECT("'[LoadShape.xlsx]" &amp; 'Load Shape Criteria'!$H$4 &amp; " 23'!$I$4") * $B$2</f>
        <v>44.799999999999976</v>
      </c>
      <c r="D211">
        <f>'Step 620-670'!$G$12-10000</f>
        <v>12</v>
      </c>
      <c r="E211" s="3">
        <f t="shared" ca="1" si="27"/>
        <v>2.6785714285714302E-2</v>
      </c>
      <c r="F211" s="3" t="s">
        <v>46</v>
      </c>
      <c r="G211" s="3">
        <v>1</v>
      </c>
      <c r="I211" s="31" t="str">
        <f t="shared" si="34"/>
        <v/>
      </c>
      <c r="J211" s="31" t="str">
        <f t="shared" si="28"/>
        <v xml:space="preserve">,
</v>
      </c>
      <c r="K211" s="10" t="str">
        <f t="shared" si="35"/>
        <v xml:space="preserve">                "sp": "&lt;effectivedate -3cd YYYY-MM-DDT07:30:00+00:00&gt;",</v>
      </c>
      <c r="L211" t="str">
        <f t="shared" ca="1" si="29"/>
        <v xml:space="preserve">                "v": "0.027",</v>
      </c>
      <c r="M211" t="str">
        <f t="shared" si="30"/>
        <v xml:space="preserve">                "q": "E6",</v>
      </c>
      <c r="N211" t="str">
        <f t="shared" si="31"/>
        <v xml:space="preserve">                "e": "1",</v>
      </c>
      <c r="O211" t="str">
        <f t="shared" si="32"/>
        <v xml:space="preserve">                "arc": null</v>
      </c>
      <c r="P211" s="11" t="str">
        <f t="shared" ca="1" si="33"/>
        <v xml:space="preserve">              {
                "sp": "&lt;effectivedate -3cd YYYY-MM-DDT07:30:00+00:00&gt;",
                "v": "0.027",
                "q": "E6",
                "e": "1",
                "arc": null
              },
</v>
      </c>
    </row>
    <row r="212" spans="1:16" x14ac:dyDescent="0.25">
      <c r="A212" t="s">
        <v>246</v>
      </c>
      <c r="B212" cm="1">
        <f t="array" aca="1" ref="B212" ca="1">INDIRECT("'[LoadShape.xlsx]" &amp; 'Load Shape Criteria'!$H$4 &amp; " 22'!$L19")</f>
        <v>0.1</v>
      </c>
      <c r="C212" cm="1">
        <f t="array" aca="1" ref="C212" ca="1">INDIRECT("'[LoadShape.xlsx]" &amp; 'Load Shape Criteria'!$H$4 &amp; " 23'!$I$4") * $B$2</f>
        <v>44.799999999999976</v>
      </c>
      <c r="D212">
        <f>'Step 620-670'!$G$12-10000</f>
        <v>12</v>
      </c>
      <c r="E212" s="3">
        <f t="shared" ca="1" si="27"/>
        <v>2.6785714285714302E-2</v>
      </c>
      <c r="F212" s="3" t="s">
        <v>46</v>
      </c>
      <c r="G212" s="3">
        <v>1</v>
      </c>
      <c r="I212" s="31" t="str">
        <f t="shared" si="34"/>
        <v/>
      </c>
      <c r="J212" s="31" t="str">
        <f t="shared" si="28"/>
        <v xml:space="preserve">,
</v>
      </c>
      <c r="K212" s="10" t="str">
        <f t="shared" si="35"/>
        <v xml:space="preserve">                "sp": "&lt;effectivedate -3cd YYYY-MM-DDT08:00:00+00:00&gt;",</v>
      </c>
      <c r="L212" t="str">
        <f t="shared" ca="1" si="29"/>
        <v xml:space="preserve">                "v": "0.027",</v>
      </c>
      <c r="M212" t="str">
        <f t="shared" si="30"/>
        <v xml:space="preserve">                "q": "E6",</v>
      </c>
      <c r="N212" t="str">
        <f t="shared" si="31"/>
        <v xml:space="preserve">                "e": "1",</v>
      </c>
      <c r="O212" t="str">
        <f t="shared" si="32"/>
        <v xml:space="preserve">                "arc": null</v>
      </c>
      <c r="P212" s="11" t="str">
        <f t="shared" ca="1" si="33"/>
        <v xml:space="preserve">              {
                "sp": "&lt;effectivedate -3cd YYYY-MM-DDT08:00:00+00:00&gt;",
                "v": "0.027",
                "q": "E6",
                "e": "1",
                "arc": null
              },
</v>
      </c>
    </row>
    <row r="213" spans="1:16" x14ac:dyDescent="0.25">
      <c r="A213" t="s">
        <v>247</v>
      </c>
      <c r="B213" cm="1">
        <f t="array" aca="1" ref="B213" ca="1">INDIRECT("'[LoadShape.xlsx]" &amp; 'Load Shape Criteria'!$H$4 &amp; " 22'!$L20")</f>
        <v>0.2</v>
      </c>
      <c r="C213" cm="1">
        <f t="array" aca="1" ref="C213" ca="1">INDIRECT("'[LoadShape.xlsx]" &amp; 'Load Shape Criteria'!$H$4 &amp; " 23'!$I$4") * $B$2</f>
        <v>44.799999999999976</v>
      </c>
      <c r="D213">
        <f>'Step 620-670'!$G$12-10000</f>
        <v>12</v>
      </c>
      <c r="E213" s="3">
        <f t="shared" ca="1" si="27"/>
        <v>5.3571428571428603E-2</v>
      </c>
      <c r="F213" s="3" t="s">
        <v>46</v>
      </c>
      <c r="G213" s="3">
        <v>1</v>
      </c>
      <c r="I213" s="31" t="str">
        <f t="shared" si="34"/>
        <v/>
      </c>
      <c r="J213" s="31" t="str">
        <f t="shared" si="28"/>
        <v xml:space="preserve">,
</v>
      </c>
      <c r="K213" s="10" t="str">
        <f t="shared" si="35"/>
        <v xml:space="preserve">                "sp": "&lt;effectivedate -3cd YYYY-MM-DDT08:30:00+00:00&gt;",</v>
      </c>
      <c r="L213" t="str">
        <f t="shared" ca="1" si="29"/>
        <v xml:space="preserve">                "v": "0.054",</v>
      </c>
      <c r="M213" t="str">
        <f t="shared" si="30"/>
        <v xml:space="preserve">                "q": "E6",</v>
      </c>
      <c r="N213" t="str">
        <f t="shared" si="31"/>
        <v xml:space="preserve">                "e": "1",</v>
      </c>
      <c r="O213" t="str">
        <f t="shared" si="32"/>
        <v xml:space="preserve">                "arc": null</v>
      </c>
      <c r="P213" s="11" t="str">
        <f t="shared" ca="1" si="33"/>
        <v xml:space="preserve">              {
                "sp": "&lt;effectivedate -3cd YYYY-MM-DDT08:30:00+00:00&gt;",
                "v": "0.054",
                "q": "E6",
                "e": "1",
                "arc": null
              },
</v>
      </c>
    </row>
    <row r="214" spans="1:16" x14ac:dyDescent="0.25">
      <c r="A214" t="s">
        <v>248</v>
      </c>
      <c r="B214" cm="1">
        <f t="array" aca="1" ref="B214" ca="1">INDIRECT("'[LoadShape.xlsx]" &amp; 'Load Shape Criteria'!$H$4 &amp; " 22'!$L21")</f>
        <v>0.2</v>
      </c>
      <c r="C214" cm="1">
        <f t="array" aca="1" ref="C214" ca="1">INDIRECT("'[LoadShape.xlsx]" &amp; 'Load Shape Criteria'!$H$4 &amp; " 23'!$I$4") * $B$2</f>
        <v>44.799999999999976</v>
      </c>
      <c r="D214">
        <f>'Step 620-670'!$G$12-10000</f>
        <v>12</v>
      </c>
      <c r="E214" s="3">
        <f t="shared" ref="E214:E261" ca="1" si="36">(B214/C214)*D214</f>
        <v>5.3571428571428603E-2</v>
      </c>
      <c r="F214" s="3" t="s">
        <v>46</v>
      </c>
      <c r="G214" s="3">
        <v>1</v>
      </c>
      <c r="I214" s="31" t="str">
        <f t="shared" si="34"/>
        <v/>
      </c>
      <c r="J214" s="31" t="str">
        <f t="shared" si="28"/>
        <v xml:space="preserve">,
</v>
      </c>
      <c r="K214" s="10" t="str">
        <f t="shared" si="35"/>
        <v xml:space="preserve">                "sp": "&lt;effectivedate -3cd YYYY-MM-DDT09:00:00+00:00&gt;",</v>
      </c>
      <c r="L214" t="str">
        <f t="shared" ca="1" si="29"/>
        <v xml:space="preserve">                "v": "0.054",</v>
      </c>
      <c r="M214" t="str">
        <f t="shared" si="30"/>
        <v xml:space="preserve">                "q": "E6",</v>
      </c>
      <c r="N214" t="str">
        <f t="shared" si="31"/>
        <v xml:space="preserve">                "e": "1",</v>
      </c>
      <c r="O214" t="str">
        <f t="shared" si="32"/>
        <v xml:space="preserve">                "arc": null</v>
      </c>
      <c r="P214" s="11" t="str">
        <f t="shared" ca="1" si="33"/>
        <v xml:space="preserve">              {
                "sp": "&lt;effectivedate -3cd YYYY-MM-DDT09:00:00+00:00&gt;",
                "v": "0.054",
                "q": "E6",
                "e": "1",
                "arc": null
              },
</v>
      </c>
    </row>
    <row r="215" spans="1:16" x14ac:dyDescent="0.25">
      <c r="A215" t="s">
        <v>249</v>
      </c>
      <c r="B215" cm="1">
        <f t="array" aca="1" ref="B215" ca="1">INDIRECT("'[LoadShape.xlsx]" &amp; 'Load Shape Criteria'!$H$4 &amp; " 22'!$L22")</f>
        <v>0.2</v>
      </c>
      <c r="C215" cm="1">
        <f t="array" aca="1" ref="C215" ca="1">INDIRECT("'[LoadShape.xlsx]" &amp; 'Load Shape Criteria'!$H$4 &amp; " 23'!$I$4") * $B$2</f>
        <v>44.799999999999976</v>
      </c>
      <c r="D215">
        <f>'Step 620-670'!$G$12-10000</f>
        <v>12</v>
      </c>
      <c r="E215" s="3">
        <f t="shared" ca="1" si="36"/>
        <v>5.3571428571428603E-2</v>
      </c>
      <c r="F215" s="3" t="s">
        <v>46</v>
      </c>
      <c r="G215" s="3">
        <v>1</v>
      </c>
      <c r="I215" s="31" t="str">
        <f t="shared" si="34"/>
        <v/>
      </c>
      <c r="J215" s="31" t="str">
        <f t="shared" si="28"/>
        <v xml:space="preserve">,
</v>
      </c>
      <c r="K215" s="10" t="str">
        <f t="shared" si="35"/>
        <v xml:space="preserve">                "sp": "&lt;effectivedate -3cd YYYY-MM-DDT09:30:00+00:00&gt;",</v>
      </c>
      <c r="L215" t="str">
        <f t="shared" ca="1" si="29"/>
        <v xml:space="preserve">                "v": "0.054",</v>
      </c>
      <c r="M215" t="str">
        <f t="shared" si="30"/>
        <v xml:space="preserve">                "q": "E6",</v>
      </c>
      <c r="N215" t="str">
        <f t="shared" si="31"/>
        <v xml:space="preserve">                "e": "1",</v>
      </c>
      <c r="O215" t="str">
        <f t="shared" si="32"/>
        <v xml:space="preserve">                "arc": null</v>
      </c>
      <c r="P215" s="11" t="str">
        <f t="shared" ca="1" si="33"/>
        <v xml:space="preserve">              {
                "sp": "&lt;effectivedate -3cd YYYY-MM-DDT09:30:00+00:00&gt;",
                "v": "0.054",
                "q": "E6",
                "e": "1",
                "arc": null
              },
</v>
      </c>
    </row>
    <row r="216" spans="1:16" x14ac:dyDescent="0.25">
      <c r="A216" t="s">
        <v>250</v>
      </c>
      <c r="B216" cm="1">
        <f t="array" aca="1" ref="B216" ca="1">INDIRECT("'[LoadShape.xlsx]" &amp; 'Load Shape Criteria'!$H$4 &amp; " 22'!$L23")</f>
        <v>0.2</v>
      </c>
      <c r="C216" cm="1">
        <f t="array" aca="1" ref="C216" ca="1">INDIRECT("'[LoadShape.xlsx]" &amp; 'Load Shape Criteria'!$H$4 &amp; " 23'!$I$4") * $B$2</f>
        <v>44.799999999999976</v>
      </c>
      <c r="D216">
        <f>'Step 620-670'!$G$12-10000</f>
        <v>12</v>
      </c>
      <c r="E216" s="3">
        <f t="shared" ca="1" si="36"/>
        <v>5.3571428571428603E-2</v>
      </c>
      <c r="F216" s="3" t="s">
        <v>46</v>
      </c>
      <c r="G216" s="3">
        <v>1</v>
      </c>
      <c r="I216" s="31" t="str">
        <f t="shared" si="34"/>
        <v/>
      </c>
      <c r="J216" s="31" t="str">
        <f t="shared" si="28"/>
        <v xml:space="preserve">,
</v>
      </c>
      <c r="K216" s="10" t="str">
        <f t="shared" si="35"/>
        <v xml:space="preserve">                "sp": "&lt;effectivedate -3cd YYYY-MM-DDT10:00:00+00:00&gt;",</v>
      </c>
      <c r="L216" t="str">
        <f t="shared" ca="1" si="29"/>
        <v xml:space="preserve">                "v": "0.054",</v>
      </c>
      <c r="M216" t="str">
        <f t="shared" si="30"/>
        <v xml:space="preserve">                "q": "E6",</v>
      </c>
      <c r="N216" t="str">
        <f t="shared" si="31"/>
        <v xml:space="preserve">                "e": "1",</v>
      </c>
      <c r="O216" t="str">
        <f t="shared" si="32"/>
        <v xml:space="preserve">                "arc": null</v>
      </c>
      <c r="P216" s="11" t="str">
        <f t="shared" ca="1" si="33"/>
        <v xml:space="preserve">              {
                "sp": "&lt;effectivedate -3cd YYYY-MM-DDT10:00:00+00:00&gt;",
                "v": "0.054",
                "q": "E6",
                "e": "1",
                "arc": null
              },
</v>
      </c>
    </row>
    <row r="217" spans="1:16" x14ac:dyDescent="0.25">
      <c r="A217" t="s">
        <v>251</v>
      </c>
      <c r="B217" cm="1">
        <f t="array" aca="1" ref="B217" ca="1">INDIRECT("'[LoadShape.xlsx]" &amp; 'Load Shape Criteria'!$H$4 &amp; " 22'!$L24")</f>
        <v>0.2</v>
      </c>
      <c r="C217" cm="1">
        <f t="array" aca="1" ref="C217" ca="1">INDIRECT("'[LoadShape.xlsx]" &amp; 'Load Shape Criteria'!$H$4 &amp; " 23'!$I$4") * $B$2</f>
        <v>44.799999999999976</v>
      </c>
      <c r="D217">
        <f>'Step 620-670'!$G$12-10000</f>
        <v>12</v>
      </c>
      <c r="E217" s="3">
        <f t="shared" ca="1" si="36"/>
        <v>5.3571428571428603E-2</v>
      </c>
      <c r="F217" s="3" t="s">
        <v>46</v>
      </c>
      <c r="G217" s="3">
        <v>1</v>
      </c>
      <c r="I217" s="31" t="str">
        <f t="shared" si="34"/>
        <v/>
      </c>
      <c r="J217" s="31" t="str">
        <f t="shared" si="28"/>
        <v xml:space="preserve">,
</v>
      </c>
      <c r="K217" s="10" t="str">
        <f t="shared" si="35"/>
        <v xml:space="preserve">                "sp": "&lt;effectivedate -3cd YYYY-MM-DDT10:30:00+00:00&gt;",</v>
      </c>
      <c r="L217" t="str">
        <f t="shared" ca="1" si="29"/>
        <v xml:space="preserve">                "v": "0.054",</v>
      </c>
      <c r="M217" t="str">
        <f t="shared" si="30"/>
        <v xml:space="preserve">                "q": "E6",</v>
      </c>
      <c r="N217" t="str">
        <f t="shared" si="31"/>
        <v xml:space="preserve">                "e": "1",</v>
      </c>
      <c r="O217" t="str">
        <f t="shared" si="32"/>
        <v xml:space="preserve">                "arc": null</v>
      </c>
      <c r="P217" s="11" t="str">
        <f t="shared" ca="1" si="33"/>
        <v xml:space="preserve">              {
                "sp": "&lt;effectivedate -3cd YYYY-MM-DDT10:30:00+00:00&gt;",
                "v": "0.054",
                "q": "E6",
                "e": "1",
                "arc": null
              },
</v>
      </c>
    </row>
    <row r="218" spans="1:16" x14ac:dyDescent="0.25">
      <c r="A218" t="s">
        <v>252</v>
      </c>
      <c r="B218" cm="1">
        <f t="array" aca="1" ref="B218" ca="1">INDIRECT("'[LoadShape.xlsx]" &amp; 'Load Shape Criteria'!$H$4 &amp; " 22'!$L25")</f>
        <v>0.2</v>
      </c>
      <c r="C218" cm="1">
        <f t="array" aca="1" ref="C218" ca="1">INDIRECT("'[LoadShape.xlsx]" &amp; 'Load Shape Criteria'!$H$4 &amp; " 23'!$I$4") * $B$2</f>
        <v>44.799999999999976</v>
      </c>
      <c r="D218">
        <f>'Step 620-670'!$G$12-10000</f>
        <v>12</v>
      </c>
      <c r="E218" s="3">
        <f t="shared" ca="1" si="36"/>
        <v>5.3571428571428603E-2</v>
      </c>
      <c r="F218" s="3" t="s">
        <v>46</v>
      </c>
      <c r="G218" s="3">
        <v>1</v>
      </c>
      <c r="I218" s="31" t="str">
        <f t="shared" si="34"/>
        <v/>
      </c>
      <c r="J218" s="31" t="str">
        <f t="shared" si="28"/>
        <v xml:space="preserve">,
</v>
      </c>
      <c r="K218" s="10" t="str">
        <f t="shared" si="35"/>
        <v xml:space="preserve">                "sp": "&lt;effectivedate -3cd YYYY-MM-DDT11:00:00+00:00&gt;",</v>
      </c>
      <c r="L218" t="str">
        <f t="shared" ca="1" si="29"/>
        <v xml:space="preserve">                "v": "0.054",</v>
      </c>
      <c r="M218" t="str">
        <f t="shared" si="30"/>
        <v xml:space="preserve">                "q": "E6",</v>
      </c>
      <c r="N218" t="str">
        <f t="shared" si="31"/>
        <v xml:space="preserve">                "e": "1",</v>
      </c>
      <c r="O218" t="str">
        <f t="shared" si="32"/>
        <v xml:space="preserve">                "arc": null</v>
      </c>
      <c r="P218" s="11" t="str">
        <f t="shared" ca="1" si="33"/>
        <v xml:space="preserve">              {
                "sp": "&lt;effectivedate -3cd YYYY-MM-DDT11:00:00+00:00&gt;",
                "v": "0.054",
                "q": "E6",
                "e": "1",
                "arc": null
              },
</v>
      </c>
    </row>
    <row r="219" spans="1:16" x14ac:dyDescent="0.25">
      <c r="A219" t="s">
        <v>253</v>
      </c>
      <c r="B219" cm="1">
        <f t="array" aca="1" ref="B219" ca="1">INDIRECT("'[LoadShape.xlsx]" &amp; 'Load Shape Criteria'!$H$4 &amp; " 22'!$L26")</f>
        <v>0.2</v>
      </c>
      <c r="C219" cm="1">
        <f t="array" aca="1" ref="C219" ca="1">INDIRECT("'[LoadShape.xlsx]" &amp; 'Load Shape Criteria'!$H$4 &amp; " 23'!$I$4") * $B$2</f>
        <v>44.799999999999976</v>
      </c>
      <c r="D219">
        <f>'Step 620-670'!$G$12-10000</f>
        <v>12</v>
      </c>
      <c r="E219" s="3">
        <f t="shared" ca="1" si="36"/>
        <v>5.3571428571428603E-2</v>
      </c>
      <c r="F219" s="3" t="s">
        <v>46</v>
      </c>
      <c r="G219" s="3">
        <v>1</v>
      </c>
      <c r="I219" s="31" t="str">
        <f t="shared" si="34"/>
        <v/>
      </c>
      <c r="J219" s="31" t="str">
        <f t="shared" si="28"/>
        <v xml:space="preserve">,
</v>
      </c>
      <c r="K219" s="10" t="str">
        <f t="shared" si="35"/>
        <v xml:space="preserve">                "sp": "&lt;effectivedate -3cd YYYY-MM-DDT11:30:00+00:00&gt;",</v>
      </c>
      <c r="L219" t="str">
        <f t="shared" ca="1" si="29"/>
        <v xml:space="preserve">                "v": "0.054",</v>
      </c>
      <c r="M219" t="str">
        <f t="shared" si="30"/>
        <v xml:space="preserve">                "q": "E6",</v>
      </c>
      <c r="N219" t="str">
        <f t="shared" si="31"/>
        <v xml:space="preserve">                "e": "1",</v>
      </c>
      <c r="O219" t="str">
        <f t="shared" si="32"/>
        <v xml:space="preserve">                "arc": null</v>
      </c>
      <c r="P219" s="11" t="str">
        <f t="shared" ca="1" si="33"/>
        <v xml:space="preserve">              {
                "sp": "&lt;effectivedate -3cd YYYY-MM-DDT11:30:00+00:00&gt;",
                "v": "0.054",
                "q": "E6",
                "e": "1",
                "arc": null
              },
</v>
      </c>
    </row>
    <row r="220" spans="1:16" x14ac:dyDescent="0.25">
      <c r="A220" t="s">
        <v>254</v>
      </c>
      <c r="B220" cm="1">
        <f t="array" aca="1" ref="B220" ca="1">INDIRECT("'[LoadShape.xlsx]" &amp; 'Load Shape Criteria'!$H$4 &amp; " 22'!$L27")</f>
        <v>0.2</v>
      </c>
      <c r="C220" cm="1">
        <f t="array" aca="1" ref="C220" ca="1">INDIRECT("'[LoadShape.xlsx]" &amp; 'Load Shape Criteria'!$H$4 &amp; " 23'!$I$4") * $B$2</f>
        <v>44.799999999999976</v>
      </c>
      <c r="D220">
        <f>'Step 620-670'!$G$12-10000</f>
        <v>12</v>
      </c>
      <c r="E220" s="3">
        <f t="shared" ca="1" si="36"/>
        <v>5.3571428571428603E-2</v>
      </c>
      <c r="F220" s="3" t="s">
        <v>46</v>
      </c>
      <c r="G220" s="3">
        <v>1</v>
      </c>
      <c r="I220" s="31" t="str">
        <f t="shared" si="34"/>
        <v/>
      </c>
      <c r="J220" s="31" t="str">
        <f t="shared" si="28"/>
        <v xml:space="preserve">,
</v>
      </c>
      <c r="K220" s="10" t="str">
        <f t="shared" si="35"/>
        <v xml:space="preserve">                "sp": "&lt;effectivedate -3cd YYYY-MM-DDT12:00:00+00:00&gt;",</v>
      </c>
      <c r="L220" t="str">
        <f t="shared" ca="1" si="29"/>
        <v xml:space="preserve">                "v": "0.054",</v>
      </c>
      <c r="M220" t="str">
        <f t="shared" si="30"/>
        <v xml:space="preserve">                "q": "E6",</v>
      </c>
      <c r="N220" t="str">
        <f t="shared" si="31"/>
        <v xml:space="preserve">                "e": "1",</v>
      </c>
      <c r="O220" t="str">
        <f t="shared" si="32"/>
        <v xml:space="preserve">                "arc": null</v>
      </c>
      <c r="P220" s="11" t="str">
        <f t="shared" ca="1" si="33"/>
        <v xml:space="preserve">              {
                "sp": "&lt;effectivedate -3cd YYYY-MM-DDT12:00:00+00:00&gt;",
                "v": "0.054",
                "q": "E6",
                "e": "1",
                "arc": null
              },
</v>
      </c>
    </row>
    <row r="221" spans="1:16" x14ac:dyDescent="0.25">
      <c r="A221" t="s">
        <v>255</v>
      </c>
      <c r="B221" cm="1">
        <f t="array" aca="1" ref="B221" ca="1">INDIRECT("'[LoadShape.xlsx]" &amp; 'Load Shape Criteria'!$H$4 &amp; " 22'!$L28")</f>
        <v>0.2</v>
      </c>
      <c r="C221" cm="1">
        <f t="array" aca="1" ref="C221" ca="1">INDIRECT("'[LoadShape.xlsx]" &amp; 'Load Shape Criteria'!$H$4 &amp; " 23'!$I$4") * $B$2</f>
        <v>44.799999999999976</v>
      </c>
      <c r="D221">
        <f>'Step 620-670'!$G$12-10000</f>
        <v>12</v>
      </c>
      <c r="E221" s="3">
        <f t="shared" ca="1" si="36"/>
        <v>5.3571428571428603E-2</v>
      </c>
      <c r="F221" s="3" t="s">
        <v>46</v>
      </c>
      <c r="G221" s="3">
        <v>1</v>
      </c>
      <c r="I221" s="31" t="str">
        <f t="shared" si="34"/>
        <v/>
      </c>
      <c r="J221" s="31" t="str">
        <f t="shared" si="28"/>
        <v xml:space="preserve">,
</v>
      </c>
      <c r="K221" s="10" t="str">
        <f t="shared" si="35"/>
        <v xml:space="preserve">                "sp": "&lt;effectivedate -3cd YYYY-MM-DDT12:30:00+00:00&gt;",</v>
      </c>
      <c r="L221" t="str">
        <f t="shared" ca="1" si="29"/>
        <v xml:space="preserve">                "v": "0.054",</v>
      </c>
      <c r="M221" t="str">
        <f t="shared" si="30"/>
        <v xml:space="preserve">                "q": "E6",</v>
      </c>
      <c r="N221" t="str">
        <f t="shared" si="31"/>
        <v xml:space="preserve">                "e": "1",</v>
      </c>
      <c r="O221" t="str">
        <f t="shared" si="32"/>
        <v xml:space="preserve">                "arc": null</v>
      </c>
      <c r="P221" s="11" t="str">
        <f t="shared" ca="1" si="33"/>
        <v xml:space="preserve">              {
                "sp": "&lt;effectivedate -3cd YYYY-MM-DDT12:30:00+00:00&gt;",
                "v": "0.054",
                "q": "E6",
                "e": "1",
                "arc": null
              },
</v>
      </c>
    </row>
    <row r="222" spans="1:16" x14ac:dyDescent="0.25">
      <c r="A222" t="s">
        <v>256</v>
      </c>
      <c r="B222" cm="1">
        <f t="array" aca="1" ref="B222" ca="1">INDIRECT("'[LoadShape.xlsx]" &amp; 'Load Shape Criteria'!$H$4 &amp; " 22'!$L29")</f>
        <v>0.2</v>
      </c>
      <c r="C222" cm="1">
        <f t="array" aca="1" ref="C222" ca="1">INDIRECT("'[LoadShape.xlsx]" &amp; 'Load Shape Criteria'!$H$4 &amp; " 23'!$I$4") * $B$2</f>
        <v>44.799999999999976</v>
      </c>
      <c r="D222">
        <f>'Step 620-670'!$G$12-10000</f>
        <v>12</v>
      </c>
      <c r="E222" s="3">
        <f t="shared" ca="1" si="36"/>
        <v>5.3571428571428603E-2</v>
      </c>
      <c r="F222" s="3" t="s">
        <v>46</v>
      </c>
      <c r="G222" s="3">
        <v>1</v>
      </c>
      <c r="I222" s="31" t="str">
        <f t="shared" si="34"/>
        <v/>
      </c>
      <c r="J222" s="31" t="str">
        <f t="shared" si="28"/>
        <v xml:space="preserve">,
</v>
      </c>
      <c r="K222" s="10" t="str">
        <f t="shared" si="35"/>
        <v xml:space="preserve">                "sp": "&lt;effectivedate -3cd YYYY-MM-DDT13:00:00+00:00&gt;",</v>
      </c>
      <c r="L222" t="str">
        <f t="shared" ca="1" si="29"/>
        <v xml:space="preserve">                "v": "0.054",</v>
      </c>
      <c r="M222" t="str">
        <f t="shared" si="30"/>
        <v xml:space="preserve">                "q": "E6",</v>
      </c>
      <c r="N222" t="str">
        <f t="shared" si="31"/>
        <v xml:space="preserve">                "e": "1",</v>
      </c>
      <c r="O222" t="str">
        <f t="shared" si="32"/>
        <v xml:space="preserve">                "arc": null</v>
      </c>
      <c r="P222" s="11" t="str">
        <f t="shared" ca="1" si="33"/>
        <v xml:space="preserve">              {
                "sp": "&lt;effectivedate -3cd YYYY-MM-DDT13:00:00+00:00&gt;",
                "v": "0.054",
                "q": "E6",
                "e": "1",
                "arc": null
              },
</v>
      </c>
    </row>
    <row r="223" spans="1:16" x14ac:dyDescent="0.25">
      <c r="A223" t="s">
        <v>257</v>
      </c>
      <c r="B223" cm="1">
        <f t="array" aca="1" ref="B223" ca="1">INDIRECT("'[LoadShape.xlsx]" &amp; 'Load Shape Criteria'!$H$4 &amp; " 22'!$L30")</f>
        <v>0.2</v>
      </c>
      <c r="C223" cm="1">
        <f t="array" aca="1" ref="C223" ca="1">INDIRECT("'[LoadShape.xlsx]" &amp; 'Load Shape Criteria'!$H$4 &amp; " 23'!$I$4") * $B$2</f>
        <v>44.799999999999976</v>
      </c>
      <c r="D223">
        <f>'Step 620-670'!$G$12-10000</f>
        <v>12</v>
      </c>
      <c r="E223" s="3">
        <f t="shared" ca="1" si="36"/>
        <v>5.3571428571428603E-2</v>
      </c>
      <c r="F223" s="3" t="s">
        <v>46</v>
      </c>
      <c r="G223" s="3">
        <v>1</v>
      </c>
      <c r="I223" s="31" t="str">
        <f t="shared" si="34"/>
        <v/>
      </c>
      <c r="J223" s="31" t="str">
        <f t="shared" si="28"/>
        <v xml:space="preserve">,
</v>
      </c>
      <c r="K223" s="10" t="str">
        <f t="shared" si="35"/>
        <v xml:space="preserve">                "sp": "&lt;effectivedate -3cd YYYY-MM-DDT13:30:00+00:00&gt;",</v>
      </c>
      <c r="L223" t="str">
        <f t="shared" ca="1" si="29"/>
        <v xml:space="preserve">                "v": "0.054",</v>
      </c>
      <c r="M223" t="str">
        <f t="shared" si="30"/>
        <v xml:space="preserve">                "q": "E6",</v>
      </c>
      <c r="N223" t="str">
        <f t="shared" si="31"/>
        <v xml:space="preserve">                "e": "1",</v>
      </c>
      <c r="O223" t="str">
        <f t="shared" si="32"/>
        <v xml:space="preserve">                "arc": null</v>
      </c>
      <c r="P223" s="11" t="str">
        <f t="shared" ca="1" si="33"/>
        <v xml:space="preserve">              {
                "sp": "&lt;effectivedate -3cd YYYY-MM-DDT13:30:00+00:00&gt;",
                "v": "0.054",
                "q": "E6",
                "e": "1",
                "arc": null
              },
</v>
      </c>
    </row>
    <row r="224" spans="1:16" x14ac:dyDescent="0.25">
      <c r="A224" t="s">
        <v>258</v>
      </c>
      <c r="B224" cm="1">
        <f t="array" aca="1" ref="B224" ca="1">INDIRECT("'[LoadShape.xlsx]" &amp; 'Load Shape Criteria'!$H$4 &amp; " 22'!$L31")</f>
        <v>0.2</v>
      </c>
      <c r="C224" cm="1">
        <f t="array" aca="1" ref="C224" ca="1">INDIRECT("'[LoadShape.xlsx]" &amp; 'Load Shape Criteria'!$H$4 &amp; " 23'!$I$4") * $B$2</f>
        <v>44.799999999999976</v>
      </c>
      <c r="D224">
        <f>'Step 620-670'!$G$12-10000</f>
        <v>12</v>
      </c>
      <c r="E224" s="3">
        <f t="shared" ca="1" si="36"/>
        <v>5.3571428571428603E-2</v>
      </c>
      <c r="F224" s="3" t="s">
        <v>46</v>
      </c>
      <c r="G224" s="3">
        <v>1</v>
      </c>
      <c r="I224" s="31" t="str">
        <f t="shared" si="34"/>
        <v/>
      </c>
      <c r="J224" s="31" t="str">
        <f t="shared" si="28"/>
        <v xml:space="preserve">,
</v>
      </c>
      <c r="K224" s="10" t="str">
        <f t="shared" si="35"/>
        <v xml:space="preserve">                "sp": "&lt;effectivedate -3cd YYYY-MM-DDT14:00:00+00:00&gt;",</v>
      </c>
      <c r="L224" t="str">
        <f t="shared" ca="1" si="29"/>
        <v xml:space="preserve">                "v": "0.054",</v>
      </c>
      <c r="M224" t="str">
        <f t="shared" si="30"/>
        <v xml:space="preserve">                "q": "E6",</v>
      </c>
      <c r="N224" t="str">
        <f t="shared" si="31"/>
        <v xml:space="preserve">                "e": "1",</v>
      </c>
      <c r="O224" t="str">
        <f t="shared" si="32"/>
        <v xml:space="preserve">                "arc": null</v>
      </c>
      <c r="P224" s="11" t="str">
        <f t="shared" ca="1" si="33"/>
        <v xml:space="preserve">              {
                "sp": "&lt;effectivedate -3cd YYYY-MM-DDT14:00:00+00:00&gt;",
                "v": "0.054",
                "q": "E6",
                "e": "1",
                "arc": null
              },
</v>
      </c>
    </row>
    <row r="225" spans="1:16" x14ac:dyDescent="0.25">
      <c r="A225" t="s">
        <v>259</v>
      </c>
      <c r="B225" cm="1">
        <f t="array" aca="1" ref="B225" ca="1">INDIRECT("'[LoadShape.xlsx]" &amp; 'Load Shape Criteria'!$H$4 &amp; " 22'!$L32")</f>
        <v>0.2</v>
      </c>
      <c r="C225" cm="1">
        <f t="array" aca="1" ref="C225" ca="1">INDIRECT("'[LoadShape.xlsx]" &amp; 'Load Shape Criteria'!$H$4 &amp; " 23'!$I$4") * $B$2</f>
        <v>44.799999999999976</v>
      </c>
      <c r="D225">
        <f>'Step 620-670'!$G$12-10000</f>
        <v>12</v>
      </c>
      <c r="E225" s="3">
        <f t="shared" ca="1" si="36"/>
        <v>5.3571428571428603E-2</v>
      </c>
      <c r="F225" s="3" t="s">
        <v>46</v>
      </c>
      <c r="G225" s="3">
        <v>1</v>
      </c>
      <c r="I225" s="31" t="str">
        <f t="shared" si="34"/>
        <v/>
      </c>
      <c r="J225" s="31" t="str">
        <f t="shared" si="28"/>
        <v xml:space="preserve">,
</v>
      </c>
      <c r="K225" s="10" t="str">
        <f t="shared" si="35"/>
        <v xml:space="preserve">                "sp": "&lt;effectivedate -3cd YYYY-MM-DDT14:30:00+00:00&gt;",</v>
      </c>
      <c r="L225" t="str">
        <f t="shared" ca="1" si="29"/>
        <v xml:space="preserve">                "v": "0.054",</v>
      </c>
      <c r="M225" t="str">
        <f t="shared" si="30"/>
        <v xml:space="preserve">                "q": "E6",</v>
      </c>
      <c r="N225" t="str">
        <f t="shared" si="31"/>
        <v xml:space="preserve">                "e": "1",</v>
      </c>
      <c r="O225" t="str">
        <f t="shared" si="32"/>
        <v xml:space="preserve">                "arc": null</v>
      </c>
      <c r="P225" s="11" t="str">
        <f t="shared" ca="1" si="33"/>
        <v xml:space="preserve">              {
                "sp": "&lt;effectivedate -3cd YYYY-MM-DDT14:30:00+00:00&gt;",
                "v": "0.054",
                "q": "E6",
                "e": "1",
                "arc": null
              },
</v>
      </c>
    </row>
    <row r="226" spans="1:16" x14ac:dyDescent="0.25">
      <c r="A226" t="s">
        <v>260</v>
      </c>
      <c r="B226" cm="1">
        <f t="array" aca="1" ref="B226" ca="1">INDIRECT("'[LoadShape.xlsx]" &amp; 'Load Shape Criteria'!$H$4 &amp; " 22'!$L33")</f>
        <v>0.2</v>
      </c>
      <c r="C226" cm="1">
        <f t="array" aca="1" ref="C226" ca="1">INDIRECT("'[LoadShape.xlsx]" &amp; 'Load Shape Criteria'!$H$4 &amp; " 23'!$I$4") * $B$2</f>
        <v>44.799999999999976</v>
      </c>
      <c r="D226">
        <f>'Step 620-670'!$G$12-10000</f>
        <v>12</v>
      </c>
      <c r="E226" s="3">
        <f t="shared" ca="1" si="36"/>
        <v>5.3571428571428603E-2</v>
      </c>
      <c r="F226" s="3" t="s">
        <v>46</v>
      </c>
      <c r="G226" s="3">
        <v>1</v>
      </c>
      <c r="I226" s="31" t="str">
        <f t="shared" si="34"/>
        <v/>
      </c>
      <c r="J226" s="31" t="str">
        <f t="shared" si="28"/>
        <v xml:space="preserve">,
</v>
      </c>
      <c r="K226" s="10" t="str">
        <f t="shared" si="35"/>
        <v xml:space="preserve">                "sp": "&lt;effectivedate -3cd YYYY-MM-DDT15:00:00+00:00&gt;",</v>
      </c>
      <c r="L226" t="str">
        <f t="shared" ca="1" si="29"/>
        <v xml:space="preserve">                "v": "0.054",</v>
      </c>
      <c r="M226" t="str">
        <f t="shared" si="30"/>
        <v xml:space="preserve">                "q": "E6",</v>
      </c>
      <c r="N226" t="str">
        <f t="shared" si="31"/>
        <v xml:space="preserve">                "e": "1",</v>
      </c>
      <c r="O226" t="str">
        <f t="shared" si="32"/>
        <v xml:space="preserve">                "arc": null</v>
      </c>
      <c r="P226" s="11" t="str">
        <f t="shared" ca="1" si="33"/>
        <v xml:space="preserve">              {
                "sp": "&lt;effectivedate -3cd YYYY-MM-DDT15:00:00+00:00&gt;",
                "v": "0.054",
                "q": "E6",
                "e": "1",
                "arc": null
              },
</v>
      </c>
    </row>
    <row r="227" spans="1:16" x14ac:dyDescent="0.25">
      <c r="A227" t="s">
        <v>261</v>
      </c>
      <c r="B227" cm="1">
        <f t="array" aca="1" ref="B227" ca="1">INDIRECT("'[LoadShape.xlsx]" &amp; 'Load Shape Criteria'!$H$4 &amp; " 22'!$L34")</f>
        <v>0.2</v>
      </c>
      <c r="C227" cm="1">
        <f t="array" aca="1" ref="C227" ca="1">INDIRECT("'[LoadShape.xlsx]" &amp; 'Load Shape Criteria'!$H$4 &amp; " 23'!$I$4") * $B$2</f>
        <v>44.799999999999976</v>
      </c>
      <c r="D227">
        <f>'Step 620-670'!$G$12-10000</f>
        <v>12</v>
      </c>
      <c r="E227" s="3">
        <f t="shared" ca="1" si="36"/>
        <v>5.3571428571428603E-2</v>
      </c>
      <c r="F227" s="3" t="s">
        <v>46</v>
      </c>
      <c r="G227" s="3">
        <v>1</v>
      </c>
      <c r="I227" s="31" t="str">
        <f t="shared" si="34"/>
        <v/>
      </c>
      <c r="J227" s="31" t="str">
        <f t="shared" si="28"/>
        <v xml:space="preserve">,
</v>
      </c>
      <c r="K227" s="10" t="str">
        <f t="shared" si="35"/>
        <v xml:space="preserve">                "sp": "&lt;effectivedate -3cd YYYY-MM-DDT15:30:00+00:00&gt;",</v>
      </c>
      <c r="L227" t="str">
        <f t="shared" ca="1" si="29"/>
        <v xml:space="preserve">                "v": "0.054",</v>
      </c>
      <c r="M227" t="str">
        <f t="shared" si="30"/>
        <v xml:space="preserve">                "q": "E6",</v>
      </c>
      <c r="N227" t="str">
        <f t="shared" si="31"/>
        <v xml:space="preserve">                "e": "1",</v>
      </c>
      <c r="O227" t="str">
        <f t="shared" si="32"/>
        <v xml:space="preserve">                "arc": null</v>
      </c>
      <c r="P227" s="11" t="str">
        <f t="shared" ca="1" si="33"/>
        <v xml:space="preserve">              {
                "sp": "&lt;effectivedate -3cd YYYY-MM-DDT15:30:00+00:00&gt;",
                "v": "0.054",
                "q": "E6",
                "e": "1",
                "arc": null
              },
</v>
      </c>
    </row>
    <row r="228" spans="1:16" x14ac:dyDescent="0.25">
      <c r="A228" t="s">
        <v>262</v>
      </c>
      <c r="B228" cm="1">
        <f t="array" aca="1" ref="B228" ca="1">INDIRECT("'[LoadShape.xlsx]" &amp; 'Load Shape Criteria'!$H$4 &amp; " 22'!$L35")</f>
        <v>0.2</v>
      </c>
      <c r="C228" cm="1">
        <f t="array" aca="1" ref="C228" ca="1">INDIRECT("'[LoadShape.xlsx]" &amp; 'Load Shape Criteria'!$H$4 &amp; " 23'!$I$4") * $B$2</f>
        <v>44.799999999999976</v>
      </c>
      <c r="D228">
        <f>'Step 620-670'!$G$12-10000</f>
        <v>12</v>
      </c>
      <c r="E228" s="3">
        <f t="shared" ca="1" si="36"/>
        <v>5.3571428571428603E-2</v>
      </c>
      <c r="F228" s="3" t="s">
        <v>46</v>
      </c>
      <c r="G228" s="3">
        <v>1</v>
      </c>
      <c r="I228" s="31" t="str">
        <f t="shared" si="34"/>
        <v/>
      </c>
      <c r="J228" s="31" t="str">
        <f t="shared" si="28"/>
        <v xml:space="preserve">,
</v>
      </c>
      <c r="K228" s="10" t="str">
        <f t="shared" si="35"/>
        <v xml:space="preserve">                "sp": "&lt;effectivedate -3cd YYYY-MM-DDT16:00:00+00:00&gt;",</v>
      </c>
      <c r="L228" t="str">
        <f t="shared" ca="1" si="29"/>
        <v xml:space="preserve">                "v": "0.054",</v>
      </c>
      <c r="M228" t="str">
        <f t="shared" si="30"/>
        <v xml:space="preserve">                "q": "E6",</v>
      </c>
      <c r="N228" t="str">
        <f t="shared" si="31"/>
        <v xml:space="preserve">                "e": "1",</v>
      </c>
      <c r="O228" t="str">
        <f t="shared" si="32"/>
        <v xml:space="preserve">                "arc": null</v>
      </c>
      <c r="P228" s="11" t="str">
        <f t="shared" ca="1" si="33"/>
        <v xml:space="preserve">              {
                "sp": "&lt;effectivedate -3cd YYYY-MM-DDT16:00:00+00:00&gt;",
                "v": "0.054",
                "q": "E6",
                "e": "1",
                "arc": null
              },
</v>
      </c>
    </row>
    <row r="229" spans="1:16" x14ac:dyDescent="0.25">
      <c r="A229" t="s">
        <v>263</v>
      </c>
      <c r="B229" cm="1">
        <f t="array" aca="1" ref="B229" ca="1">INDIRECT("'[LoadShape.xlsx]" &amp; 'Load Shape Criteria'!$H$4 &amp; " 22'!$L36")</f>
        <v>0.1</v>
      </c>
      <c r="C229" cm="1">
        <f t="array" aca="1" ref="C229" ca="1">INDIRECT("'[LoadShape.xlsx]" &amp; 'Load Shape Criteria'!$H$4 &amp; " 23'!$I$4") * $B$2</f>
        <v>44.799999999999976</v>
      </c>
      <c r="D229">
        <f>'Step 620-670'!$G$12-10000</f>
        <v>12</v>
      </c>
      <c r="E229" s="3">
        <f t="shared" ca="1" si="36"/>
        <v>2.6785714285714302E-2</v>
      </c>
      <c r="F229" s="3" t="s">
        <v>46</v>
      </c>
      <c r="G229" s="3">
        <v>1</v>
      </c>
      <c r="I229" s="31" t="str">
        <f t="shared" si="34"/>
        <v/>
      </c>
      <c r="J229" s="31" t="str">
        <f t="shared" si="28"/>
        <v xml:space="preserve">,
</v>
      </c>
      <c r="K229" s="10" t="str">
        <f t="shared" si="35"/>
        <v xml:space="preserve">                "sp": "&lt;effectivedate -3cd YYYY-MM-DDT16:30:00+00:00&gt;",</v>
      </c>
      <c r="L229" t="str">
        <f t="shared" ca="1" si="29"/>
        <v xml:space="preserve">                "v": "0.027",</v>
      </c>
      <c r="M229" t="str">
        <f t="shared" si="30"/>
        <v xml:space="preserve">                "q": "E6",</v>
      </c>
      <c r="N229" t="str">
        <f t="shared" si="31"/>
        <v xml:space="preserve">                "e": "1",</v>
      </c>
      <c r="O229" t="str">
        <f t="shared" si="32"/>
        <v xml:space="preserve">                "arc": null</v>
      </c>
      <c r="P229" s="11" t="str">
        <f t="shared" ca="1" si="33"/>
        <v xml:space="preserve">              {
                "sp": "&lt;effectivedate -3cd YYYY-MM-DDT16:30:00+00:00&gt;",
                "v": "0.027",
                "q": "E6",
                "e": "1",
                "arc": null
              },
</v>
      </c>
    </row>
    <row r="230" spans="1:16" x14ac:dyDescent="0.25">
      <c r="A230" t="s">
        <v>264</v>
      </c>
      <c r="B230" cm="1">
        <f t="array" aca="1" ref="B230" ca="1">INDIRECT("'[LoadShape.xlsx]" &amp; 'Load Shape Criteria'!$H$4 &amp; " 22'!$L37")</f>
        <v>0.1</v>
      </c>
      <c r="C230" cm="1">
        <f t="array" aca="1" ref="C230" ca="1">INDIRECT("'[LoadShape.xlsx]" &amp; 'Load Shape Criteria'!$H$4 &amp; " 23'!$I$4") * $B$2</f>
        <v>44.799999999999976</v>
      </c>
      <c r="D230">
        <f>'Step 620-670'!$G$12-10000</f>
        <v>12</v>
      </c>
      <c r="E230" s="3">
        <f t="shared" ca="1" si="36"/>
        <v>2.6785714285714302E-2</v>
      </c>
      <c r="F230" s="3" t="s">
        <v>46</v>
      </c>
      <c r="G230" s="3">
        <v>1</v>
      </c>
      <c r="I230" s="31" t="str">
        <f t="shared" si="34"/>
        <v/>
      </c>
      <c r="J230" s="31" t="str">
        <f t="shared" si="28"/>
        <v xml:space="preserve">,
</v>
      </c>
      <c r="K230" s="10" t="str">
        <f t="shared" si="35"/>
        <v xml:space="preserve">                "sp": "&lt;effectivedate -3cd YYYY-MM-DDT17:00:00+00:00&gt;",</v>
      </c>
      <c r="L230" t="str">
        <f t="shared" ca="1" si="29"/>
        <v xml:space="preserve">                "v": "0.027",</v>
      </c>
      <c r="M230" t="str">
        <f t="shared" si="30"/>
        <v xml:space="preserve">                "q": "E6",</v>
      </c>
      <c r="N230" t="str">
        <f t="shared" si="31"/>
        <v xml:space="preserve">                "e": "1",</v>
      </c>
      <c r="O230" t="str">
        <f t="shared" si="32"/>
        <v xml:space="preserve">                "arc": null</v>
      </c>
      <c r="P230" s="11" t="str">
        <f t="shared" ca="1" si="33"/>
        <v xml:space="preserve">              {
                "sp": "&lt;effectivedate -3cd YYYY-MM-DDT17:00:00+00:00&gt;",
                "v": "0.027",
                "q": "E6",
                "e": "1",
                "arc": null
              },
</v>
      </c>
    </row>
    <row r="231" spans="1:16" x14ac:dyDescent="0.25">
      <c r="A231" t="s">
        <v>265</v>
      </c>
      <c r="B231" cm="1">
        <f t="array" aca="1" ref="B231" ca="1">INDIRECT("'[LoadShape.xlsx]" &amp; 'Load Shape Criteria'!$H$4 &amp; " 22'!$L38")</f>
        <v>0.1</v>
      </c>
      <c r="C231" cm="1">
        <f t="array" aca="1" ref="C231" ca="1">INDIRECT("'[LoadShape.xlsx]" &amp; 'Load Shape Criteria'!$H$4 &amp; " 23'!$I$4") * $B$2</f>
        <v>44.799999999999976</v>
      </c>
      <c r="D231">
        <f>'Step 620-670'!$G$12-10000</f>
        <v>12</v>
      </c>
      <c r="E231" s="3">
        <f t="shared" ca="1" si="36"/>
        <v>2.6785714285714302E-2</v>
      </c>
      <c r="F231" s="3" t="s">
        <v>46</v>
      </c>
      <c r="G231" s="3">
        <v>1</v>
      </c>
      <c r="I231" s="31" t="str">
        <f t="shared" si="34"/>
        <v/>
      </c>
      <c r="J231" s="31" t="str">
        <f t="shared" si="28"/>
        <v xml:space="preserve">,
</v>
      </c>
      <c r="K231" s="10" t="str">
        <f t="shared" si="35"/>
        <v xml:space="preserve">                "sp": "&lt;effectivedate -3cd YYYY-MM-DDT17:30:00+00:00&gt;",</v>
      </c>
      <c r="L231" t="str">
        <f t="shared" ca="1" si="29"/>
        <v xml:space="preserve">                "v": "0.027",</v>
      </c>
      <c r="M231" t="str">
        <f t="shared" si="30"/>
        <v xml:space="preserve">                "q": "E6",</v>
      </c>
      <c r="N231" t="str">
        <f t="shared" si="31"/>
        <v xml:space="preserve">                "e": "1",</v>
      </c>
      <c r="O231" t="str">
        <f t="shared" si="32"/>
        <v xml:space="preserve">                "arc": null</v>
      </c>
      <c r="P231" s="11" t="str">
        <f t="shared" ca="1" si="33"/>
        <v xml:space="preserve">              {
                "sp": "&lt;effectivedate -3cd YYYY-MM-DDT17:30:00+00:00&gt;",
                "v": "0.027",
                "q": "E6",
                "e": "1",
                "arc": null
              },
</v>
      </c>
    </row>
    <row r="232" spans="1:16" x14ac:dyDescent="0.25">
      <c r="A232" t="s">
        <v>266</v>
      </c>
      <c r="B232" cm="1">
        <f t="array" aca="1" ref="B232" ca="1">INDIRECT("'[LoadShape.xlsx]" &amp; 'Load Shape Criteria'!$H$4 &amp; " 22'!$L39")</f>
        <v>0.1</v>
      </c>
      <c r="C232" cm="1">
        <f t="array" aca="1" ref="C232" ca="1">INDIRECT("'[LoadShape.xlsx]" &amp; 'Load Shape Criteria'!$H$4 &amp; " 23'!$I$4") * $B$2</f>
        <v>44.799999999999976</v>
      </c>
      <c r="D232">
        <f>'Step 620-670'!$G$12-10000</f>
        <v>12</v>
      </c>
      <c r="E232" s="3">
        <f t="shared" ca="1" si="36"/>
        <v>2.6785714285714302E-2</v>
      </c>
      <c r="F232" s="3" t="s">
        <v>46</v>
      </c>
      <c r="G232" s="3">
        <v>1</v>
      </c>
      <c r="I232" s="31" t="str">
        <f t="shared" si="34"/>
        <v/>
      </c>
      <c r="J232" s="31" t="str">
        <f t="shared" si="28"/>
        <v xml:space="preserve">,
</v>
      </c>
      <c r="K232" s="10" t="str">
        <f t="shared" si="35"/>
        <v xml:space="preserve">                "sp": "&lt;effectivedate -3cd YYYY-MM-DDT18:00:00+00:00&gt;",</v>
      </c>
      <c r="L232" t="str">
        <f t="shared" ca="1" si="29"/>
        <v xml:space="preserve">                "v": "0.027",</v>
      </c>
      <c r="M232" t="str">
        <f t="shared" si="30"/>
        <v xml:space="preserve">                "q": "E6",</v>
      </c>
      <c r="N232" t="str">
        <f t="shared" si="31"/>
        <v xml:space="preserve">                "e": "1",</v>
      </c>
      <c r="O232" t="str">
        <f t="shared" si="32"/>
        <v xml:space="preserve">                "arc": null</v>
      </c>
      <c r="P232" s="11" t="str">
        <f t="shared" ca="1" si="33"/>
        <v xml:space="preserve">              {
                "sp": "&lt;effectivedate -3cd YYYY-MM-DDT18:00:00+00:00&gt;",
                "v": "0.027",
                "q": "E6",
                "e": "1",
                "arc": null
              },
</v>
      </c>
    </row>
    <row r="233" spans="1:16" x14ac:dyDescent="0.25">
      <c r="A233" t="s">
        <v>267</v>
      </c>
      <c r="B233" cm="1">
        <f t="array" aca="1" ref="B233" ca="1">INDIRECT("'[LoadShape.xlsx]" &amp; 'Load Shape Criteria'!$H$4 &amp; " 22'!$L40")</f>
        <v>0.1</v>
      </c>
      <c r="C233" cm="1">
        <f t="array" aca="1" ref="C233" ca="1">INDIRECT("'[LoadShape.xlsx]" &amp; 'Load Shape Criteria'!$H$4 &amp; " 23'!$I$4") * $B$2</f>
        <v>44.799999999999976</v>
      </c>
      <c r="D233">
        <f>'Step 620-670'!$G$12-10000</f>
        <v>12</v>
      </c>
      <c r="E233" s="3">
        <f t="shared" ca="1" si="36"/>
        <v>2.6785714285714302E-2</v>
      </c>
      <c r="F233" s="3" t="s">
        <v>46</v>
      </c>
      <c r="G233" s="3">
        <v>1</v>
      </c>
      <c r="I233" s="31" t="str">
        <f t="shared" si="34"/>
        <v/>
      </c>
      <c r="J233" s="31" t="str">
        <f t="shared" si="28"/>
        <v xml:space="preserve">,
</v>
      </c>
      <c r="K233" s="10" t="str">
        <f t="shared" si="35"/>
        <v xml:space="preserve">                "sp": "&lt;effectivedate -3cd YYYY-MM-DDT18:30:00+00:00&gt;",</v>
      </c>
      <c r="L233" t="str">
        <f t="shared" ca="1" si="29"/>
        <v xml:space="preserve">                "v": "0.027",</v>
      </c>
      <c r="M233" t="str">
        <f t="shared" si="30"/>
        <v xml:space="preserve">                "q": "E6",</v>
      </c>
      <c r="N233" t="str">
        <f t="shared" si="31"/>
        <v xml:space="preserve">                "e": "1",</v>
      </c>
      <c r="O233" t="str">
        <f t="shared" si="32"/>
        <v xml:space="preserve">                "arc": null</v>
      </c>
      <c r="P233" s="11" t="str">
        <f t="shared" ca="1" si="33"/>
        <v xml:space="preserve">              {
                "sp": "&lt;effectivedate -3cd YYYY-MM-DDT18:30:00+00:00&gt;",
                "v": "0.027",
                "q": "E6",
                "e": "1",
                "arc": null
              },
</v>
      </c>
    </row>
    <row r="234" spans="1:16" x14ac:dyDescent="0.25">
      <c r="A234" t="s">
        <v>268</v>
      </c>
      <c r="B234" cm="1">
        <f t="array" aca="1" ref="B234" ca="1">INDIRECT("'[LoadShape.xlsx]" &amp; 'Load Shape Criteria'!$H$4 &amp; " 22'!$L41")</f>
        <v>0.1</v>
      </c>
      <c r="C234" cm="1">
        <f t="array" aca="1" ref="C234" ca="1">INDIRECT("'[LoadShape.xlsx]" &amp; 'Load Shape Criteria'!$H$4 &amp; " 23'!$I$4") * $B$2</f>
        <v>44.799999999999976</v>
      </c>
      <c r="D234">
        <f>'Step 620-670'!$G$12-10000</f>
        <v>12</v>
      </c>
      <c r="E234" s="3">
        <f t="shared" ca="1" si="36"/>
        <v>2.6785714285714302E-2</v>
      </c>
      <c r="F234" s="3" t="s">
        <v>46</v>
      </c>
      <c r="G234" s="3">
        <v>1</v>
      </c>
      <c r="I234" s="31" t="str">
        <f t="shared" si="34"/>
        <v/>
      </c>
      <c r="J234" s="31" t="str">
        <f t="shared" si="28"/>
        <v xml:space="preserve">,
</v>
      </c>
      <c r="K234" s="10" t="str">
        <f t="shared" si="35"/>
        <v xml:space="preserve">                "sp": "&lt;effectivedate -3cd YYYY-MM-DDT19:00:00+00:00&gt;",</v>
      </c>
      <c r="L234" t="str">
        <f t="shared" ca="1" si="29"/>
        <v xml:space="preserve">                "v": "0.027",</v>
      </c>
      <c r="M234" t="str">
        <f t="shared" si="30"/>
        <v xml:space="preserve">                "q": "E6",</v>
      </c>
      <c r="N234" t="str">
        <f t="shared" si="31"/>
        <v xml:space="preserve">                "e": "1",</v>
      </c>
      <c r="O234" t="str">
        <f t="shared" si="32"/>
        <v xml:space="preserve">                "arc": null</v>
      </c>
      <c r="P234" s="11" t="str">
        <f t="shared" ca="1" si="33"/>
        <v xml:space="preserve">              {
                "sp": "&lt;effectivedate -3cd YYYY-MM-DDT19:00:00+00:00&gt;",
                "v": "0.027",
                "q": "E6",
                "e": "1",
                "arc": null
              },
</v>
      </c>
    </row>
    <row r="235" spans="1:16" x14ac:dyDescent="0.25">
      <c r="A235" t="s">
        <v>269</v>
      </c>
      <c r="B235" cm="1">
        <f t="array" aca="1" ref="B235" ca="1">INDIRECT("'[LoadShape.xlsx]" &amp; 'Load Shape Criteria'!$H$4 &amp; " 22'!$L42")</f>
        <v>0.1</v>
      </c>
      <c r="C235" cm="1">
        <f t="array" aca="1" ref="C235" ca="1">INDIRECT("'[LoadShape.xlsx]" &amp; 'Load Shape Criteria'!$H$4 &amp; " 23'!$I$4") * $B$2</f>
        <v>44.799999999999976</v>
      </c>
      <c r="D235">
        <f>'Step 620-670'!$G$12-10000</f>
        <v>12</v>
      </c>
      <c r="E235" s="3">
        <f t="shared" ca="1" si="36"/>
        <v>2.6785714285714302E-2</v>
      </c>
      <c r="F235" s="3" t="s">
        <v>46</v>
      </c>
      <c r="G235" s="3">
        <v>1</v>
      </c>
      <c r="I235" s="31" t="str">
        <f t="shared" si="34"/>
        <v/>
      </c>
      <c r="J235" s="31" t="str">
        <f t="shared" si="28"/>
        <v xml:space="preserve">,
</v>
      </c>
      <c r="K235" s="10" t="str">
        <f t="shared" si="35"/>
        <v xml:space="preserve">                "sp": "&lt;effectivedate -3cd YYYY-MM-DDT19:30:00+00:00&gt;",</v>
      </c>
      <c r="L235" t="str">
        <f t="shared" ca="1" si="29"/>
        <v xml:space="preserve">                "v": "0.027",</v>
      </c>
      <c r="M235" t="str">
        <f t="shared" si="30"/>
        <v xml:space="preserve">                "q": "E6",</v>
      </c>
      <c r="N235" t="str">
        <f t="shared" si="31"/>
        <v xml:space="preserve">                "e": "1",</v>
      </c>
      <c r="O235" t="str">
        <f t="shared" si="32"/>
        <v xml:space="preserve">                "arc": null</v>
      </c>
      <c r="P235" s="11" t="str">
        <f t="shared" ca="1" si="33"/>
        <v xml:space="preserve">              {
                "sp": "&lt;effectivedate -3cd YYYY-MM-DDT19:30:00+00:00&gt;",
                "v": "0.027",
                "q": "E6",
                "e": "1",
                "arc": null
              },
</v>
      </c>
    </row>
    <row r="236" spans="1:16" x14ac:dyDescent="0.25">
      <c r="A236" t="s">
        <v>270</v>
      </c>
      <c r="B236" cm="1">
        <f t="array" aca="1" ref="B236" ca="1">INDIRECT("'[LoadShape.xlsx]" &amp; 'Load Shape Criteria'!$H$4 &amp; " 22'!$L43")</f>
        <v>0.1</v>
      </c>
      <c r="C236" cm="1">
        <f t="array" aca="1" ref="C236" ca="1">INDIRECT("'[LoadShape.xlsx]" &amp; 'Load Shape Criteria'!$H$4 &amp; " 23'!$I$4") * $B$2</f>
        <v>44.799999999999976</v>
      </c>
      <c r="D236">
        <f>'Step 620-670'!$G$12-10000</f>
        <v>12</v>
      </c>
      <c r="E236" s="3">
        <f t="shared" ca="1" si="36"/>
        <v>2.6785714285714302E-2</v>
      </c>
      <c r="F236" s="3" t="s">
        <v>46</v>
      </c>
      <c r="G236" s="3">
        <v>1</v>
      </c>
      <c r="I236" s="31" t="str">
        <f t="shared" si="34"/>
        <v/>
      </c>
      <c r="J236" s="31" t="str">
        <f t="shared" si="28"/>
        <v xml:space="preserve">,
</v>
      </c>
      <c r="K236" s="10" t="str">
        <f t="shared" si="35"/>
        <v xml:space="preserve">                "sp": "&lt;effectivedate -3cd YYYY-MM-DDT20:00:00+00:00&gt;",</v>
      </c>
      <c r="L236" t="str">
        <f t="shared" ca="1" si="29"/>
        <v xml:space="preserve">                "v": "0.027",</v>
      </c>
      <c r="M236" t="str">
        <f t="shared" si="30"/>
        <v xml:space="preserve">                "q": "E6",</v>
      </c>
      <c r="N236" t="str">
        <f t="shared" si="31"/>
        <v xml:space="preserve">                "e": "1",</v>
      </c>
      <c r="O236" t="str">
        <f t="shared" si="32"/>
        <v xml:space="preserve">                "arc": null</v>
      </c>
      <c r="P236" s="11" t="str">
        <f t="shared" ca="1" si="33"/>
        <v xml:space="preserve">              {
                "sp": "&lt;effectivedate -3cd YYYY-MM-DDT20:00:00+00:00&gt;",
                "v": "0.027",
                "q": "E6",
                "e": "1",
                "arc": null
              },
</v>
      </c>
    </row>
    <row r="237" spans="1:16" x14ac:dyDescent="0.25">
      <c r="A237" t="s">
        <v>271</v>
      </c>
      <c r="B237" cm="1">
        <f t="array" aca="1" ref="B237" ca="1">INDIRECT("'[LoadShape.xlsx]" &amp; 'Load Shape Criteria'!$H$4 &amp; " 22'!$L44")</f>
        <v>0.1</v>
      </c>
      <c r="C237" cm="1">
        <f t="array" aca="1" ref="C237" ca="1">INDIRECT("'[LoadShape.xlsx]" &amp; 'Load Shape Criteria'!$H$4 &amp; " 23'!$I$4") * $B$2</f>
        <v>44.799999999999976</v>
      </c>
      <c r="D237">
        <f>'Step 620-670'!$G$12-10000</f>
        <v>12</v>
      </c>
      <c r="E237" s="3">
        <f t="shared" ca="1" si="36"/>
        <v>2.6785714285714302E-2</v>
      </c>
      <c r="F237" s="3" t="s">
        <v>46</v>
      </c>
      <c r="G237" s="3">
        <v>1</v>
      </c>
      <c r="I237" s="31" t="str">
        <f t="shared" si="34"/>
        <v/>
      </c>
      <c r="J237" s="31" t="str">
        <f t="shared" si="28"/>
        <v xml:space="preserve">,
</v>
      </c>
      <c r="K237" s="10" t="str">
        <f t="shared" si="35"/>
        <v xml:space="preserve">                "sp": "&lt;effectivedate -3cd YYYY-MM-DDT20:30:00+00:00&gt;",</v>
      </c>
      <c r="L237" t="str">
        <f t="shared" ca="1" si="29"/>
        <v xml:space="preserve">                "v": "0.027",</v>
      </c>
      <c r="M237" t="str">
        <f t="shared" si="30"/>
        <v xml:space="preserve">                "q": "E6",</v>
      </c>
      <c r="N237" t="str">
        <f t="shared" si="31"/>
        <v xml:space="preserve">                "e": "1",</v>
      </c>
      <c r="O237" t="str">
        <f t="shared" si="32"/>
        <v xml:space="preserve">                "arc": null</v>
      </c>
      <c r="P237" s="11" t="str">
        <f t="shared" ca="1" si="33"/>
        <v xml:space="preserve">              {
                "sp": "&lt;effectivedate -3cd YYYY-MM-DDT20:30:00+00:00&gt;",
                "v": "0.027",
                "q": "E6",
                "e": "1",
                "arc": null
              },
</v>
      </c>
    </row>
    <row r="238" spans="1:16" x14ac:dyDescent="0.25">
      <c r="A238" t="s">
        <v>272</v>
      </c>
      <c r="B238" cm="1">
        <f t="array" aca="1" ref="B238" ca="1">INDIRECT("'[LoadShape.xlsx]" &amp; 'Load Shape Criteria'!$H$4 &amp; " 22'!$L45")</f>
        <v>0.1</v>
      </c>
      <c r="C238" cm="1">
        <f t="array" aca="1" ref="C238" ca="1">INDIRECT("'[LoadShape.xlsx]" &amp; 'Load Shape Criteria'!$H$4 &amp; " 23'!$I$4") * $B$2</f>
        <v>44.799999999999976</v>
      </c>
      <c r="D238">
        <f>'Step 620-670'!$G$12-10000</f>
        <v>12</v>
      </c>
      <c r="E238" s="3">
        <f t="shared" ca="1" si="36"/>
        <v>2.6785714285714302E-2</v>
      </c>
      <c r="F238" s="3" t="s">
        <v>46</v>
      </c>
      <c r="G238" s="3">
        <v>1</v>
      </c>
      <c r="I238" s="31" t="str">
        <f t="shared" si="34"/>
        <v/>
      </c>
      <c r="J238" s="31" t="str">
        <f t="shared" si="28"/>
        <v xml:space="preserve">,
</v>
      </c>
      <c r="K238" s="10" t="str">
        <f t="shared" si="35"/>
        <v xml:space="preserve">                "sp": "&lt;effectivedate -3cd YYYY-MM-DDT21:00:00+00:00&gt;",</v>
      </c>
      <c r="L238" t="str">
        <f t="shared" ca="1" si="29"/>
        <v xml:space="preserve">                "v": "0.027",</v>
      </c>
      <c r="M238" t="str">
        <f t="shared" si="30"/>
        <v xml:space="preserve">                "q": "E6",</v>
      </c>
      <c r="N238" t="str">
        <f t="shared" si="31"/>
        <v xml:space="preserve">                "e": "1",</v>
      </c>
      <c r="O238" t="str">
        <f t="shared" si="32"/>
        <v xml:space="preserve">                "arc": null</v>
      </c>
      <c r="P238" s="11" t="str">
        <f t="shared" ca="1" si="33"/>
        <v xml:space="preserve">              {
                "sp": "&lt;effectivedate -3cd YYYY-MM-DDT21:00:00+00:00&gt;",
                "v": "0.027",
                "q": "E6",
                "e": "1",
                "arc": null
              },
</v>
      </c>
    </row>
    <row r="239" spans="1:16" x14ac:dyDescent="0.25">
      <c r="A239" t="s">
        <v>273</v>
      </c>
      <c r="B239" cm="1">
        <f t="array" aca="1" ref="B239" ca="1">INDIRECT("'[LoadShape.xlsx]" &amp; 'Load Shape Criteria'!$H$4 &amp; " 22'!$L46")</f>
        <v>0.1</v>
      </c>
      <c r="C239" cm="1">
        <f t="array" aca="1" ref="C239" ca="1">INDIRECT("'[LoadShape.xlsx]" &amp; 'Load Shape Criteria'!$H$4 &amp; " 23'!$I$4") * $B$2</f>
        <v>44.799999999999976</v>
      </c>
      <c r="D239">
        <f>'Step 620-670'!$G$12-10000</f>
        <v>12</v>
      </c>
      <c r="E239" s="3">
        <f t="shared" ca="1" si="36"/>
        <v>2.6785714285714302E-2</v>
      </c>
      <c r="F239" s="3" t="s">
        <v>46</v>
      </c>
      <c r="G239" s="3">
        <v>1</v>
      </c>
      <c r="I239" s="31" t="str">
        <f t="shared" si="34"/>
        <v/>
      </c>
      <c r="J239" s="31" t="str">
        <f t="shared" si="28"/>
        <v xml:space="preserve">,
</v>
      </c>
      <c r="K239" s="10" t="str">
        <f t="shared" si="35"/>
        <v xml:space="preserve">                "sp": "&lt;effectivedate -3cd YYYY-MM-DDT21:30:00+00:00&gt;",</v>
      </c>
      <c r="L239" t="str">
        <f t="shared" ca="1" si="29"/>
        <v xml:space="preserve">                "v": "0.027",</v>
      </c>
      <c r="M239" t="str">
        <f t="shared" si="30"/>
        <v xml:space="preserve">                "q": "E6",</v>
      </c>
      <c r="N239" t="str">
        <f t="shared" si="31"/>
        <v xml:space="preserve">                "e": "1",</v>
      </c>
      <c r="O239" t="str">
        <f t="shared" si="32"/>
        <v xml:space="preserve">                "arc": null</v>
      </c>
      <c r="P239" s="11" t="str">
        <f t="shared" ca="1" si="33"/>
        <v xml:space="preserve">              {
                "sp": "&lt;effectivedate -3cd YYYY-MM-DDT21:30:00+00:00&gt;",
                "v": "0.027",
                "q": "E6",
                "e": "1",
                "arc": null
              },
</v>
      </c>
    </row>
    <row r="240" spans="1:16" x14ac:dyDescent="0.25">
      <c r="A240" t="s">
        <v>274</v>
      </c>
      <c r="B240" cm="1">
        <f t="array" aca="1" ref="B240" ca="1">INDIRECT("'[LoadShape.xlsx]" &amp; 'Load Shape Criteria'!$H$4 &amp; " 22'!$L47")</f>
        <v>0.1</v>
      </c>
      <c r="C240" cm="1">
        <f t="array" aca="1" ref="C240" ca="1">INDIRECT("'[LoadShape.xlsx]" &amp; 'Load Shape Criteria'!$H$4 &amp; " 23'!$I$4") * $B$2</f>
        <v>44.799999999999976</v>
      </c>
      <c r="D240">
        <f>'Step 620-670'!$G$12-10000</f>
        <v>12</v>
      </c>
      <c r="E240" s="3">
        <f t="shared" ca="1" si="36"/>
        <v>2.6785714285714302E-2</v>
      </c>
      <c r="F240" s="3" t="s">
        <v>46</v>
      </c>
      <c r="G240" s="3">
        <v>1</v>
      </c>
      <c r="I240" s="31" t="str">
        <f t="shared" si="34"/>
        <v/>
      </c>
      <c r="J240" s="31" t="str">
        <f t="shared" si="28"/>
        <v xml:space="preserve">,
</v>
      </c>
      <c r="K240" s="10" t="str">
        <f t="shared" si="35"/>
        <v xml:space="preserve">                "sp": "&lt;effectivedate -3cd YYYY-MM-DDT22:00:00+00:00&gt;",</v>
      </c>
      <c r="L240" t="str">
        <f t="shared" ca="1" si="29"/>
        <v xml:space="preserve">                "v": "0.027",</v>
      </c>
      <c r="M240" t="str">
        <f t="shared" si="30"/>
        <v xml:space="preserve">                "q": "E6",</v>
      </c>
      <c r="N240" t="str">
        <f t="shared" si="31"/>
        <v xml:space="preserve">                "e": "1",</v>
      </c>
      <c r="O240" t="str">
        <f t="shared" si="32"/>
        <v xml:space="preserve">                "arc": null</v>
      </c>
      <c r="P240" s="11" t="str">
        <f t="shared" ca="1" si="33"/>
        <v xml:space="preserve">              {
                "sp": "&lt;effectivedate -3cd YYYY-MM-DDT22:00:00+00:00&gt;",
                "v": "0.027",
                "q": "E6",
                "e": "1",
                "arc": null
              },
</v>
      </c>
    </row>
    <row r="241" spans="1:16" x14ac:dyDescent="0.25">
      <c r="A241" t="s">
        <v>275</v>
      </c>
      <c r="B241" cm="1">
        <f t="array" aca="1" ref="B241" ca="1">INDIRECT("'[LoadShape.xlsx]" &amp; 'Load Shape Criteria'!$H$4 &amp; " 22'!$L48")</f>
        <v>0.1</v>
      </c>
      <c r="C241" cm="1">
        <f t="array" aca="1" ref="C241" ca="1">INDIRECT("'[LoadShape.xlsx]" &amp; 'Load Shape Criteria'!$H$4 &amp; " 23'!$I$4") * $B$2</f>
        <v>44.799999999999976</v>
      </c>
      <c r="D241">
        <f>'Step 620-670'!$G$12-10000</f>
        <v>12</v>
      </c>
      <c r="E241" s="3">
        <f t="shared" ca="1" si="36"/>
        <v>2.6785714285714302E-2</v>
      </c>
      <c r="F241" s="3" t="s">
        <v>46</v>
      </c>
      <c r="G241" s="3">
        <v>1</v>
      </c>
      <c r="I241" s="31" t="str">
        <f t="shared" si="34"/>
        <v/>
      </c>
      <c r="J241" s="31" t="str">
        <f t="shared" si="28"/>
        <v xml:space="preserve">,
</v>
      </c>
      <c r="K241" s="10" t="str">
        <f t="shared" si="35"/>
        <v xml:space="preserve">                "sp": "&lt;effectivedate -3cd YYYY-MM-DDT22:30:00+00:00&gt;",</v>
      </c>
      <c r="L241" t="str">
        <f t="shared" ca="1" si="29"/>
        <v xml:space="preserve">                "v": "0.027",</v>
      </c>
      <c r="M241" t="str">
        <f t="shared" si="30"/>
        <v xml:space="preserve">                "q": "E6",</v>
      </c>
      <c r="N241" t="str">
        <f t="shared" si="31"/>
        <v xml:space="preserve">                "e": "1",</v>
      </c>
      <c r="O241" t="str">
        <f t="shared" si="32"/>
        <v xml:space="preserve">                "arc": null</v>
      </c>
      <c r="P241" s="11" t="str">
        <f t="shared" ca="1" si="33"/>
        <v xml:space="preserve">              {
                "sp": "&lt;effectivedate -3cd YYYY-MM-DDT22:30:00+00:00&gt;",
                "v": "0.027",
                "q": "E6",
                "e": "1",
                "arc": null
              },
</v>
      </c>
    </row>
    <row r="242" spans="1:16" x14ac:dyDescent="0.25">
      <c r="A242" t="s">
        <v>276</v>
      </c>
      <c r="B242" cm="1">
        <f t="array" aca="1" ref="B242" ca="1">INDIRECT("'[LoadShape.xlsx]" &amp; 'Load Shape Criteria'!$H$4 &amp; " 22'!$L49")</f>
        <v>0.1</v>
      </c>
      <c r="C242" cm="1">
        <f t="array" aca="1" ref="C242" ca="1">INDIRECT("'[LoadShape.xlsx]" &amp; 'Load Shape Criteria'!$H$4 &amp; " 23'!$I$4") * $B$2</f>
        <v>44.799999999999976</v>
      </c>
      <c r="D242">
        <f>'Step 620-670'!$G$12-10000</f>
        <v>12</v>
      </c>
      <c r="E242" s="3">
        <f t="shared" ca="1" si="36"/>
        <v>2.6785714285714302E-2</v>
      </c>
      <c r="F242" s="3" t="s">
        <v>46</v>
      </c>
      <c r="G242" s="3">
        <v>1</v>
      </c>
      <c r="I242" s="31" t="str">
        <f t="shared" si="34"/>
        <v/>
      </c>
      <c r="J242" s="31" t="str">
        <f t="shared" si="28"/>
        <v xml:space="preserve">,
</v>
      </c>
      <c r="K242" s="10" t="str">
        <f t="shared" si="35"/>
        <v xml:space="preserve">                "sp": "&lt;effectivedate -3cd YYYY-MM-DDT23:00:00+00:00&gt;",</v>
      </c>
      <c r="L242" t="str">
        <f t="shared" ca="1" si="29"/>
        <v xml:space="preserve">                "v": "0.027",</v>
      </c>
      <c r="M242" t="str">
        <f t="shared" si="30"/>
        <v xml:space="preserve">                "q": "E6",</v>
      </c>
      <c r="N242" t="str">
        <f t="shared" si="31"/>
        <v xml:space="preserve">                "e": "1",</v>
      </c>
      <c r="O242" t="str">
        <f t="shared" si="32"/>
        <v xml:space="preserve">                "arc": null</v>
      </c>
      <c r="P242" s="11" t="str">
        <f t="shared" ca="1" si="33"/>
        <v xml:space="preserve">              {
                "sp": "&lt;effectivedate -3cd YYYY-MM-DDT23:00:00+00:00&gt;",
                "v": "0.027",
                "q": "E6",
                "e": "1",
                "arc": null
              },
</v>
      </c>
    </row>
    <row r="243" spans="1:16" x14ac:dyDescent="0.25">
      <c r="A243" t="s">
        <v>277</v>
      </c>
      <c r="B243" cm="1">
        <f t="array" aca="1" ref="B243" ca="1">INDIRECT("'[LoadShape.xlsx]" &amp; 'Load Shape Criteria'!$H$4 &amp; " 22'!$L50")</f>
        <v>0.1</v>
      </c>
      <c r="C243" cm="1">
        <f t="array" aca="1" ref="C243" ca="1">INDIRECT("'[LoadShape.xlsx]" &amp; 'Load Shape Criteria'!$H$4 &amp; " 23'!$I$4") * $B$2</f>
        <v>44.799999999999976</v>
      </c>
      <c r="D243">
        <f>'Step 620-670'!$G$12-10000</f>
        <v>12</v>
      </c>
      <c r="E243" s="3">
        <f t="shared" ca="1" si="36"/>
        <v>2.6785714285714302E-2</v>
      </c>
      <c r="F243" s="3" t="s">
        <v>46</v>
      </c>
      <c r="G243" s="3">
        <v>1</v>
      </c>
      <c r="I243" s="31" t="str">
        <f t="shared" si="34"/>
        <v/>
      </c>
      <c r="J243" s="31" t="str">
        <f t="shared" si="28"/>
        <v xml:space="preserve">,
</v>
      </c>
      <c r="K243" s="10" t="str">
        <f t="shared" si="35"/>
        <v xml:space="preserve">                "sp": "&lt;effectivedate -3cd YYYY-MM-DDT23:30:00+00:00&gt;",</v>
      </c>
      <c r="L243" t="str">
        <f t="shared" ca="1" si="29"/>
        <v xml:space="preserve">                "v": "0.027",</v>
      </c>
      <c r="M243" t="str">
        <f t="shared" si="30"/>
        <v xml:space="preserve">                "q": "E6",</v>
      </c>
      <c r="N243" t="str">
        <f t="shared" si="31"/>
        <v xml:space="preserve">                "e": "1",</v>
      </c>
      <c r="O243" t="str">
        <f t="shared" si="32"/>
        <v xml:space="preserve">                "arc": null</v>
      </c>
      <c r="P243" s="11" t="str">
        <f t="shared" ca="1" si="33"/>
        <v xml:space="preserve">              {
                "sp": "&lt;effectivedate -3cd YYYY-MM-DDT23:30:00+00:00&gt;",
                "v": "0.027",
                "q": "E6",
                "e": "1",
                "arc": null
              },
</v>
      </c>
    </row>
    <row r="244" spans="1:16" x14ac:dyDescent="0.25">
      <c r="A244" t="s">
        <v>182</v>
      </c>
      <c r="B244" cm="1">
        <f t="array" aca="1" ref="B244" ca="1">INDIRECT("'[LoadShape.xlsx]" &amp; 'Load Shape Criteria'!$H$4 &amp; " 22'!$L51")</f>
        <v>0.1</v>
      </c>
      <c r="C244" cm="1">
        <f t="array" aca="1" ref="C244" ca="1">INDIRECT("'[LoadShape.xlsx]" &amp; 'Load Shape Criteria'!$H$4 &amp; " 23'!$I$4") * $B$2</f>
        <v>44.799999999999976</v>
      </c>
      <c r="D244">
        <f>'Step 620-670'!$G$12-10000</f>
        <v>12</v>
      </c>
      <c r="E244" s="3">
        <f t="shared" ca="1" si="36"/>
        <v>2.6785714285714302E-2</v>
      </c>
      <c r="F244" s="3" t="s">
        <v>46</v>
      </c>
      <c r="G244" s="3">
        <v>1</v>
      </c>
      <c r="I244" s="31" t="str">
        <f t="shared" si="34"/>
        <v/>
      </c>
      <c r="J244" s="31" t="str">
        <f t="shared" si="28"/>
        <v xml:space="preserve">
           ]
          },
</v>
      </c>
      <c r="K244" s="10" t="str">
        <f t="shared" si="35"/>
        <v xml:space="preserve">                "sp": "&lt;effectivedate -2cd YYYY-MM-DDT00:00:00+00:00&gt;",</v>
      </c>
      <c r="L244" t="str">
        <f t="shared" ca="1" si="29"/>
        <v xml:space="preserve">                "v": "0.027",</v>
      </c>
      <c r="M244" t="str">
        <f t="shared" si="30"/>
        <v xml:space="preserve">                "q": "E6",</v>
      </c>
      <c r="N244" t="str">
        <f t="shared" si="31"/>
        <v xml:space="preserve">                "e": "1",</v>
      </c>
      <c r="O244" t="str">
        <f t="shared" si="32"/>
        <v xml:space="preserve">                "arc": null</v>
      </c>
      <c r="P244" s="11" t="str">
        <f t="shared" ca="1" si="33"/>
        <v xml:space="preserve">              {
                "sp": "&lt;effectivedate -2cd YYYY-MM-DDT00:00:00+00:00&gt;",
                "v": "0.027",
                "q": "E6",
                "e": "1",
                "arc": null
              }
           ]
          },
</v>
      </c>
    </row>
    <row r="245" spans="1:16" x14ac:dyDescent="0.25">
      <c r="A245" t="s">
        <v>183</v>
      </c>
      <c r="B245" cm="1">
        <f t="array" aca="1" ref="B245" ca="1">INDIRECT("'[LoadShape.xlsx]" &amp; 'Load Shape Criteria'!$H$4 &amp; " 22'!$L4")</f>
        <v>0.1</v>
      </c>
      <c r="C245" cm="1">
        <f t="array" aca="1" ref="C245" ca="1">INDIRECT("'[LoadShape.xlsx]" &amp; 'Load Shape Criteria'!$H$4 &amp; " 23'!$I$4") * $B$2</f>
        <v>44.799999999999976</v>
      </c>
      <c r="D245">
        <f>'Step 620-670'!$G$12-10000</f>
        <v>12</v>
      </c>
      <c r="E245" s="3">
        <f t="shared" ca="1" si="36"/>
        <v>2.6785714285714302E-2</v>
      </c>
      <c r="F245" s="3" t="s">
        <v>46</v>
      </c>
      <c r="G245" s="3">
        <v>1</v>
      </c>
      <c r="I245" s="31" t="str">
        <f t="shared" si="34"/>
        <v xml:space="preserve">          {
            "settlementDay": {
              "settlementDayDate": "&lt;effectivedate -2cd YYYY-MM-DDT00:00:00+00:00&gt;",
              "periodDuration": 30
            },
            "consumptionPeriods": [
</v>
      </c>
      <c r="J245" s="31" t="str">
        <f t="shared" si="28"/>
        <v xml:space="preserve">,
</v>
      </c>
      <c r="K245" s="10" t="str">
        <f t="shared" si="35"/>
        <v xml:space="preserve">                "sp": "&lt;effectivedate -2cd YYYY-MM-DDT00:30:00+00:00&gt;",</v>
      </c>
      <c r="L245" t="str">
        <f t="shared" ca="1" si="29"/>
        <v xml:space="preserve">                "v": "0.027",</v>
      </c>
      <c r="M245" t="str">
        <f t="shared" si="30"/>
        <v xml:space="preserve">                "q": "E6",</v>
      </c>
      <c r="N245" t="str">
        <f t="shared" si="31"/>
        <v xml:space="preserve">                "e": "1",</v>
      </c>
      <c r="O245" t="str">
        <f t="shared" si="32"/>
        <v xml:space="preserve">                "arc": null</v>
      </c>
      <c r="P245" s="11" t="str">
        <f t="shared" ca="1" si="33"/>
        <v xml:space="preserve">          {
            "settlementDay": {
              "settlementDayDate": "&lt;effectivedate -2cd YYYY-MM-DDT00:00:00+00:00&gt;",
              "periodDuration": 30
            },
            "consumptionPeriods": [
              {
                "sp": "&lt;effectivedate -2cd YYYY-MM-DDT00:30:00+00:00&gt;",
                "v": "0.027",
                "q": "E6",
                "e": "1",
                "arc": null
              },
</v>
      </c>
    </row>
    <row r="246" spans="1:16" x14ac:dyDescent="0.25">
      <c r="A246" t="s">
        <v>184</v>
      </c>
      <c r="B246" cm="1">
        <f t="array" aca="1" ref="B246" ca="1">INDIRECT("'[LoadShape.xlsx]" &amp; 'Load Shape Criteria'!$H$4 &amp; " 22'!$L5")</f>
        <v>0.1</v>
      </c>
      <c r="C246" cm="1">
        <f t="array" aca="1" ref="C246" ca="1">INDIRECT("'[LoadShape.xlsx]" &amp; 'Load Shape Criteria'!$H$4 &amp; " 23'!$I$4") * $B$2</f>
        <v>44.799999999999976</v>
      </c>
      <c r="D246">
        <f>'Step 620-670'!$G$12-10000</f>
        <v>12</v>
      </c>
      <c r="E246" s="3">
        <f t="shared" ca="1" si="36"/>
        <v>2.6785714285714302E-2</v>
      </c>
      <c r="F246" s="3" t="s">
        <v>46</v>
      </c>
      <c r="G246" s="3">
        <v>1</v>
      </c>
      <c r="I246" s="31" t="str">
        <f t="shared" si="34"/>
        <v/>
      </c>
      <c r="J246" s="31" t="str">
        <f t="shared" ref="J246:J309" si="37">IF(ISERROR(FIND("T00:00:00",$A246)),",
","
           ]
          }"&amp;IF(LEN($A247)&gt;0,",
",""))</f>
        <v xml:space="preserve">,
</v>
      </c>
      <c r="K246" s="10" t="str">
        <f t="shared" si="35"/>
        <v xml:space="preserve">                "sp": "&lt;effectivedate -2cd YYYY-MM-DDT01:00:00+00:00&gt;",</v>
      </c>
      <c r="L246" t="str">
        <f t="shared" ref="L246:L309" ca="1" si="38">"                ""v"": """&amp;TEXT(E246,"0.000")&amp;""","</f>
        <v xml:space="preserve">                "v": "0.027",</v>
      </c>
      <c r="M246" t="str">
        <f t="shared" ref="M246:M309" si="39">"                ""q"": """&amp;F246&amp;""","</f>
        <v xml:space="preserve">                "q": "E6",</v>
      </c>
      <c r="N246" t="str">
        <f t="shared" ref="N246:N309" si="40">IF(LEN(TRIM(G246))=0,"                ""e"": null,","                ""e"": """&amp;G246&amp;""",")</f>
        <v xml:space="preserve">                "e": "1",</v>
      </c>
      <c r="O246" t="str">
        <f t="shared" ref="O246:O309" si="41">IF(LEN(TRIM(H246))=0,"                ""arc"": null","                ""arc"": """&amp;H246&amp;"""")</f>
        <v xml:space="preserve">                "arc": null</v>
      </c>
      <c r="P246" s="11" t="str">
        <f t="shared" ref="P246:P309" ca="1" si="42">I246&amp;"              {
"&amp;K246&amp;"
"&amp;L246&amp;"
"&amp;M246&amp;"
"&amp;N246&amp;"
"&amp;O246&amp;"
              }"&amp;J246</f>
        <v xml:space="preserve">              {
                "sp": "&lt;effectivedate -2cd YYYY-MM-DDT01:00:00+00:00&gt;",
                "v": "0.027",
                "q": "E6",
                "e": "1",
                "arc": null
              },
</v>
      </c>
    </row>
    <row r="247" spans="1:16" x14ac:dyDescent="0.25">
      <c r="A247" t="s">
        <v>185</v>
      </c>
      <c r="B247" cm="1">
        <f t="array" aca="1" ref="B247" ca="1">INDIRECT("'[LoadShape.xlsx]" &amp; 'Load Shape Criteria'!$H$4 &amp; " 22'!$L6")</f>
        <v>0.1</v>
      </c>
      <c r="C247" cm="1">
        <f t="array" aca="1" ref="C247" ca="1">INDIRECT("'[LoadShape.xlsx]" &amp; 'Load Shape Criteria'!$H$4 &amp; " 23'!$I$4") * $B$2</f>
        <v>44.799999999999976</v>
      </c>
      <c r="D247">
        <f>'Step 620-670'!$G$12-10000</f>
        <v>12</v>
      </c>
      <c r="E247" s="3">
        <f t="shared" ca="1" si="36"/>
        <v>2.6785714285714302E-2</v>
      </c>
      <c r="F247" s="3" t="s">
        <v>46</v>
      </c>
      <c r="G247" s="3">
        <v>1</v>
      </c>
      <c r="I247" s="31" t="str">
        <f t="shared" si="34"/>
        <v/>
      </c>
      <c r="J247" s="31" t="str">
        <f t="shared" si="37"/>
        <v xml:space="preserve">,
</v>
      </c>
      <c r="K247" s="10" t="str">
        <f t="shared" si="35"/>
        <v xml:space="preserve">                "sp": "&lt;effectivedate -2cd YYYY-MM-DDT01:30:00+00:00&gt;",</v>
      </c>
      <c r="L247" t="str">
        <f t="shared" ca="1" si="38"/>
        <v xml:space="preserve">                "v": "0.027",</v>
      </c>
      <c r="M247" t="str">
        <f t="shared" si="39"/>
        <v xml:space="preserve">                "q": "E6",</v>
      </c>
      <c r="N247" t="str">
        <f t="shared" si="40"/>
        <v xml:space="preserve">                "e": "1",</v>
      </c>
      <c r="O247" t="str">
        <f t="shared" si="41"/>
        <v xml:space="preserve">                "arc": null</v>
      </c>
      <c r="P247" s="11" t="str">
        <f t="shared" ca="1" si="42"/>
        <v xml:space="preserve">              {
                "sp": "&lt;effectivedate -2cd YYYY-MM-DDT01:30:00+00:00&gt;",
                "v": "0.027",
                "q": "E6",
                "e": "1",
                "arc": null
              },
</v>
      </c>
    </row>
    <row r="248" spans="1:16" x14ac:dyDescent="0.25">
      <c r="A248" t="s">
        <v>186</v>
      </c>
      <c r="B248" cm="1">
        <f t="array" aca="1" ref="B248" ca="1">INDIRECT("'[LoadShape.xlsx]" &amp; 'Load Shape Criteria'!$H$4 &amp; " 22'!$L7")</f>
        <v>0.1</v>
      </c>
      <c r="C248" cm="1">
        <f t="array" aca="1" ref="C248" ca="1">INDIRECT("'[LoadShape.xlsx]" &amp; 'Load Shape Criteria'!$H$4 &amp; " 23'!$I$4") * $B$2</f>
        <v>44.799999999999976</v>
      </c>
      <c r="D248">
        <f>'Step 620-670'!$G$12-10000</f>
        <v>12</v>
      </c>
      <c r="E248" s="3">
        <f t="shared" ca="1" si="36"/>
        <v>2.6785714285714302E-2</v>
      </c>
      <c r="F248" s="3" t="s">
        <v>46</v>
      </c>
      <c r="G248" s="3">
        <v>1</v>
      </c>
      <c r="I248" s="31" t="str">
        <f t="shared" si="34"/>
        <v/>
      </c>
      <c r="J248" s="31" t="str">
        <f t="shared" si="37"/>
        <v xml:space="preserve">,
</v>
      </c>
      <c r="K248" s="10" t="str">
        <f t="shared" si="35"/>
        <v xml:space="preserve">                "sp": "&lt;effectivedate -2cd YYYY-MM-DDT02:00:00+00:00&gt;",</v>
      </c>
      <c r="L248" t="str">
        <f t="shared" ca="1" si="38"/>
        <v xml:space="preserve">                "v": "0.027",</v>
      </c>
      <c r="M248" t="str">
        <f t="shared" si="39"/>
        <v xml:space="preserve">                "q": "E6",</v>
      </c>
      <c r="N248" t="str">
        <f t="shared" si="40"/>
        <v xml:space="preserve">                "e": "1",</v>
      </c>
      <c r="O248" t="str">
        <f t="shared" si="41"/>
        <v xml:space="preserve">                "arc": null</v>
      </c>
      <c r="P248" s="11" t="str">
        <f t="shared" ca="1" si="42"/>
        <v xml:space="preserve">              {
                "sp": "&lt;effectivedate -2cd YYYY-MM-DDT02:00:00+00:00&gt;",
                "v": "0.027",
                "q": "E6",
                "e": "1",
                "arc": null
              },
</v>
      </c>
    </row>
    <row r="249" spans="1:16" x14ac:dyDescent="0.25">
      <c r="A249" t="s">
        <v>187</v>
      </c>
      <c r="B249" cm="1">
        <f t="array" aca="1" ref="B249" ca="1">INDIRECT("'[LoadShape.xlsx]" &amp; 'Load Shape Criteria'!$H$4 &amp; " 22'!$L8")</f>
        <v>0.1</v>
      </c>
      <c r="C249" cm="1">
        <f t="array" aca="1" ref="C249" ca="1">INDIRECT("'[LoadShape.xlsx]" &amp; 'Load Shape Criteria'!$H$4 &amp; " 23'!$I$4") * $B$2</f>
        <v>44.799999999999976</v>
      </c>
      <c r="D249">
        <f>'Step 620-670'!$G$12-10000</f>
        <v>12</v>
      </c>
      <c r="E249" s="3">
        <f t="shared" ca="1" si="36"/>
        <v>2.6785714285714302E-2</v>
      </c>
      <c r="F249" s="3" t="s">
        <v>46</v>
      </c>
      <c r="G249" s="3">
        <v>1</v>
      </c>
      <c r="I249" s="31" t="str">
        <f t="shared" si="34"/>
        <v/>
      </c>
      <c r="J249" s="31" t="str">
        <f t="shared" si="37"/>
        <v xml:space="preserve">,
</v>
      </c>
      <c r="K249" s="10" t="str">
        <f t="shared" si="35"/>
        <v xml:space="preserve">                "sp": "&lt;effectivedate -2cd YYYY-MM-DDT02:30:00+00:00&gt;",</v>
      </c>
      <c r="L249" t="str">
        <f t="shared" ca="1" si="38"/>
        <v xml:space="preserve">                "v": "0.027",</v>
      </c>
      <c r="M249" t="str">
        <f t="shared" si="39"/>
        <v xml:space="preserve">                "q": "E6",</v>
      </c>
      <c r="N249" t="str">
        <f t="shared" si="40"/>
        <v xml:space="preserve">                "e": "1",</v>
      </c>
      <c r="O249" t="str">
        <f t="shared" si="41"/>
        <v xml:space="preserve">                "arc": null</v>
      </c>
      <c r="P249" s="11" t="str">
        <f t="shared" ca="1" si="42"/>
        <v xml:space="preserve">              {
                "sp": "&lt;effectivedate -2cd YYYY-MM-DDT02:30:00+00:00&gt;",
                "v": "0.027",
                "q": "E6",
                "e": "1",
                "arc": null
              },
</v>
      </c>
    </row>
    <row r="250" spans="1:16" x14ac:dyDescent="0.25">
      <c r="A250" t="s">
        <v>188</v>
      </c>
      <c r="B250" cm="1">
        <f t="array" aca="1" ref="B250" ca="1">INDIRECT("'[LoadShape.xlsx]" &amp; 'Load Shape Criteria'!$H$4 &amp; " 22'!$L9")</f>
        <v>0.1</v>
      </c>
      <c r="C250" cm="1">
        <f t="array" aca="1" ref="C250" ca="1">INDIRECT("'[LoadShape.xlsx]" &amp; 'Load Shape Criteria'!$H$4 &amp; " 23'!$I$4") * $B$2</f>
        <v>44.799999999999976</v>
      </c>
      <c r="D250">
        <f>'Step 620-670'!$G$12-10000</f>
        <v>12</v>
      </c>
      <c r="E250" s="3">
        <f t="shared" ca="1" si="36"/>
        <v>2.6785714285714302E-2</v>
      </c>
      <c r="F250" s="3" t="s">
        <v>46</v>
      </c>
      <c r="G250" s="3">
        <v>1</v>
      </c>
      <c r="I250" s="31" t="str">
        <f t="shared" si="34"/>
        <v/>
      </c>
      <c r="J250" s="31" t="str">
        <f t="shared" si="37"/>
        <v xml:space="preserve">,
</v>
      </c>
      <c r="K250" s="10" t="str">
        <f t="shared" si="35"/>
        <v xml:space="preserve">                "sp": "&lt;effectivedate -2cd YYYY-MM-DDT03:00:00+00:00&gt;",</v>
      </c>
      <c r="L250" t="str">
        <f t="shared" ca="1" si="38"/>
        <v xml:space="preserve">                "v": "0.027",</v>
      </c>
      <c r="M250" t="str">
        <f t="shared" si="39"/>
        <v xml:space="preserve">                "q": "E6",</v>
      </c>
      <c r="N250" t="str">
        <f t="shared" si="40"/>
        <v xml:space="preserve">                "e": "1",</v>
      </c>
      <c r="O250" t="str">
        <f t="shared" si="41"/>
        <v xml:space="preserve">                "arc": null</v>
      </c>
      <c r="P250" s="11" t="str">
        <f t="shared" ca="1" si="42"/>
        <v xml:space="preserve">              {
                "sp": "&lt;effectivedate -2cd YYYY-MM-DDT03:00:00+00:00&gt;",
                "v": "0.027",
                "q": "E6",
                "e": "1",
                "arc": null
              },
</v>
      </c>
    </row>
    <row r="251" spans="1:16" x14ac:dyDescent="0.25">
      <c r="A251" t="s">
        <v>189</v>
      </c>
      <c r="B251" cm="1">
        <f t="array" aca="1" ref="B251" ca="1">INDIRECT("'[LoadShape.xlsx]" &amp; 'Load Shape Criteria'!$H$4 &amp; " 22'!$L10")</f>
        <v>0.1</v>
      </c>
      <c r="C251" cm="1">
        <f t="array" aca="1" ref="C251" ca="1">INDIRECT("'[LoadShape.xlsx]" &amp; 'Load Shape Criteria'!$H$4 &amp; " 23'!$I$4") * $B$2</f>
        <v>44.799999999999976</v>
      </c>
      <c r="D251">
        <f>'Step 620-670'!$G$12-10000</f>
        <v>12</v>
      </c>
      <c r="E251" s="3">
        <f t="shared" ca="1" si="36"/>
        <v>2.6785714285714302E-2</v>
      </c>
      <c r="F251" s="3" t="s">
        <v>46</v>
      </c>
      <c r="G251" s="3">
        <v>1</v>
      </c>
      <c r="I251" s="31" t="str">
        <f t="shared" si="34"/>
        <v/>
      </c>
      <c r="J251" s="31" t="str">
        <f t="shared" si="37"/>
        <v xml:space="preserve">,
</v>
      </c>
      <c r="K251" s="10" t="str">
        <f t="shared" si="35"/>
        <v xml:space="preserve">                "sp": "&lt;effectivedate -2cd YYYY-MM-DDT03:30:00+00:00&gt;",</v>
      </c>
      <c r="L251" t="str">
        <f t="shared" ca="1" si="38"/>
        <v xml:space="preserve">                "v": "0.027",</v>
      </c>
      <c r="M251" t="str">
        <f t="shared" si="39"/>
        <v xml:space="preserve">                "q": "E6",</v>
      </c>
      <c r="N251" t="str">
        <f t="shared" si="40"/>
        <v xml:space="preserve">                "e": "1",</v>
      </c>
      <c r="O251" t="str">
        <f t="shared" si="41"/>
        <v xml:space="preserve">                "arc": null</v>
      </c>
      <c r="P251" s="11" t="str">
        <f t="shared" ca="1" si="42"/>
        <v xml:space="preserve">              {
                "sp": "&lt;effectivedate -2cd YYYY-MM-DDT03:30:00+00:00&gt;",
                "v": "0.027",
                "q": "E6",
                "e": "1",
                "arc": null
              },
</v>
      </c>
    </row>
    <row r="252" spans="1:16" x14ac:dyDescent="0.25">
      <c r="A252" t="s">
        <v>190</v>
      </c>
      <c r="B252" cm="1">
        <f t="array" aca="1" ref="B252" ca="1">INDIRECT("'[LoadShape.xlsx]" &amp; 'Load Shape Criteria'!$H$4 &amp; " 22'!$L11")</f>
        <v>0.1</v>
      </c>
      <c r="C252" cm="1">
        <f t="array" aca="1" ref="C252" ca="1">INDIRECT("'[LoadShape.xlsx]" &amp; 'Load Shape Criteria'!$H$4 &amp; " 23'!$I$4") * $B$2</f>
        <v>44.799999999999976</v>
      </c>
      <c r="D252">
        <f>'Step 620-670'!$G$12-10000</f>
        <v>12</v>
      </c>
      <c r="E252" s="3">
        <f t="shared" ca="1" si="36"/>
        <v>2.6785714285714302E-2</v>
      </c>
      <c r="F252" s="3" t="s">
        <v>46</v>
      </c>
      <c r="G252" s="3">
        <v>1</v>
      </c>
      <c r="I252" s="31" t="str">
        <f t="shared" si="34"/>
        <v/>
      </c>
      <c r="J252" s="31" t="str">
        <f t="shared" si="37"/>
        <v xml:space="preserve">,
</v>
      </c>
      <c r="K252" s="10" t="str">
        <f t="shared" si="35"/>
        <v xml:space="preserve">                "sp": "&lt;effectivedate -2cd YYYY-MM-DDT04:00:00+00:00&gt;",</v>
      </c>
      <c r="L252" t="str">
        <f t="shared" ca="1" si="38"/>
        <v xml:space="preserve">                "v": "0.027",</v>
      </c>
      <c r="M252" t="str">
        <f t="shared" si="39"/>
        <v xml:space="preserve">                "q": "E6",</v>
      </c>
      <c r="N252" t="str">
        <f t="shared" si="40"/>
        <v xml:space="preserve">                "e": "1",</v>
      </c>
      <c r="O252" t="str">
        <f t="shared" si="41"/>
        <v xml:space="preserve">                "arc": null</v>
      </c>
      <c r="P252" s="11" t="str">
        <f t="shared" ca="1" si="42"/>
        <v xml:space="preserve">              {
                "sp": "&lt;effectivedate -2cd YYYY-MM-DDT04:00:00+00:00&gt;",
                "v": "0.027",
                "q": "E6",
                "e": "1",
                "arc": null
              },
</v>
      </c>
    </row>
    <row r="253" spans="1:16" x14ac:dyDescent="0.25">
      <c r="A253" t="s">
        <v>191</v>
      </c>
      <c r="B253" cm="1">
        <f t="array" aca="1" ref="B253" ca="1">INDIRECT("'[LoadShape.xlsx]" &amp; 'Load Shape Criteria'!$H$4 &amp; " 22'!$L12")</f>
        <v>0.1</v>
      </c>
      <c r="C253" cm="1">
        <f t="array" aca="1" ref="C253" ca="1">INDIRECT("'[LoadShape.xlsx]" &amp; 'Load Shape Criteria'!$H$4 &amp; " 23'!$I$4") * $B$2</f>
        <v>44.799999999999976</v>
      </c>
      <c r="D253">
        <f>'Step 620-670'!$G$12-10000</f>
        <v>12</v>
      </c>
      <c r="E253" s="3">
        <f t="shared" ca="1" si="36"/>
        <v>2.6785714285714302E-2</v>
      </c>
      <c r="F253" s="3" t="s">
        <v>46</v>
      </c>
      <c r="G253" s="3">
        <v>1</v>
      </c>
      <c r="I253" s="31" t="str">
        <f t="shared" si="34"/>
        <v/>
      </c>
      <c r="J253" s="31" t="str">
        <f t="shared" si="37"/>
        <v xml:space="preserve">,
</v>
      </c>
      <c r="K253" s="10" t="str">
        <f t="shared" si="35"/>
        <v xml:space="preserve">                "sp": "&lt;effectivedate -2cd YYYY-MM-DDT04:30:00+00:00&gt;",</v>
      </c>
      <c r="L253" t="str">
        <f t="shared" ca="1" si="38"/>
        <v xml:space="preserve">                "v": "0.027",</v>
      </c>
      <c r="M253" t="str">
        <f t="shared" si="39"/>
        <v xml:space="preserve">                "q": "E6",</v>
      </c>
      <c r="N253" t="str">
        <f t="shared" si="40"/>
        <v xml:space="preserve">                "e": "1",</v>
      </c>
      <c r="O253" t="str">
        <f t="shared" si="41"/>
        <v xml:space="preserve">                "arc": null</v>
      </c>
      <c r="P253" s="11" t="str">
        <f t="shared" ca="1" si="42"/>
        <v xml:space="preserve">              {
                "sp": "&lt;effectivedate -2cd YYYY-MM-DDT04:30:00+00:00&gt;",
                "v": "0.027",
                "q": "E6",
                "e": "1",
                "arc": null
              },
</v>
      </c>
    </row>
    <row r="254" spans="1:16" x14ac:dyDescent="0.25">
      <c r="A254" t="s">
        <v>192</v>
      </c>
      <c r="B254" cm="1">
        <f t="array" aca="1" ref="B254" ca="1">INDIRECT("'[LoadShape.xlsx]" &amp; 'Load Shape Criteria'!$H$4 &amp; " 22'!$L13")</f>
        <v>0.1</v>
      </c>
      <c r="C254" cm="1">
        <f t="array" aca="1" ref="C254" ca="1">INDIRECT("'[LoadShape.xlsx]" &amp; 'Load Shape Criteria'!$H$4 &amp; " 23'!$I$4") * $B$2</f>
        <v>44.799999999999976</v>
      </c>
      <c r="D254">
        <f>'Step 620-670'!$G$12-10000</f>
        <v>12</v>
      </c>
      <c r="E254" s="3">
        <f t="shared" ca="1" si="36"/>
        <v>2.6785714285714302E-2</v>
      </c>
      <c r="F254" s="3" t="s">
        <v>46</v>
      </c>
      <c r="G254" s="3">
        <v>1</v>
      </c>
      <c r="I254" s="31" t="str">
        <f t="shared" si="34"/>
        <v/>
      </c>
      <c r="J254" s="31" t="str">
        <f t="shared" si="37"/>
        <v xml:space="preserve">,
</v>
      </c>
      <c r="K254" s="10" t="str">
        <f t="shared" si="35"/>
        <v xml:space="preserve">                "sp": "&lt;effectivedate -2cd YYYY-MM-DDT05:00:00+00:00&gt;",</v>
      </c>
      <c r="L254" t="str">
        <f t="shared" ca="1" si="38"/>
        <v xml:space="preserve">                "v": "0.027",</v>
      </c>
      <c r="M254" t="str">
        <f t="shared" si="39"/>
        <v xml:space="preserve">                "q": "E6",</v>
      </c>
      <c r="N254" t="str">
        <f t="shared" si="40"/>
        <v xml:space="preserve">                "e": "1",</v>
      </c>
      <c r="O254" t="str">
        <f t="shared" si="41"/>
        <v xml:space="preserve">                "arc": null</v>
      </c>
      <c r="P254" s="11" t="str">
        <f t="shared" ca="1" si="42"/>
        <v xml:space="preserve">              {
                "sp": "&lt;effectivedate -2cd YYYY-MM-DDT05:00:00+00:00&gt;",
                "v": "0.027",
                "q": "E6",
                "e": "1",
                "arc": null
              },
</v>
      </c>
    </row>
    <row r="255" spans="1:16" x14ac:dyDescent="0.25">
      <c r="A255" t="s">
        <v>193</v>
      </c>
      <c r="B255" cm="1">
        <f t="array" aca="1" ref="B255" ca="1">INDIRECT("'[LoadShape.xlsx]" &amp; 'Load Shape Criteria'!$H$4 &amp; " 22'!$L14")</f>
        <v>0.1</v>
      </c>
      <c r="C255" cm="1">
        <f t="array" aca="1" ref="C255" ca="1">INDIRECT("'[LoadShape.xlsx]" &amp; 'Load Shape Criteria'!$H$4 &amp; " 23'!$I$4") * $B$2</f>
        <v>44.799999999999976</v>
      </c>
      <c r="D255">
        <f>'Step 620-670'!$G$12-10000</f>
        <v>12</v>
      </c>
      <c r="E255" s="3">
        <f t="shared" ca="1" si="36"/>
        <v>2.6785714285714302E-2</v>
      </c>
      <c r="F255" s="3" t="s">
        <v>46</v>
      </c>
      <c r="G255" s="3">
        <v>1</v>
      </c>
      <c r="I255" s="31" t="str">
        <f t="shared" si="34"/>
        <v/>
      </c>
      <c r="J255" s="31" t="str">
        <f t="shared" si="37"/>
        <v xml:space="preserve">,
</v>
      </c>
      <c r="K255" s="10" t="str">
        <f t="shared" si="35"/>
        <v xml:space="preserve">                "sp": "&lt;effectivedate -2cd YYYY-MM-DDT05:30:00+00:00&gt;",</v>
      </c>
      <c r="L255" t="str">
        <f t="shared" ca="1" si="38"/>
        <v xml:space="preserve">                "v": "0.027",</v>
      </c>
      <c r="M255" t="str">
        <f t="shared" si="39"/>
        <v xml:space="preserve">                "q": "E6",</v>
      </c>
      <c r="N255" t="str">
        <f t="shared" si="40"/>
        <v xml:space="preserve">                "e": "1",</v>
      </c>
      <c r="O255" t="str">
        <f t="shared" si="41"/>
        <v xml:space="preserve">                "arc": null</v>
      </c>
      <c r="P255" s="11" t="str">
        <f t="shared" ca="1" si="42"/>
        <v xml:space="preserve">              {
                "sp": "&lt;effectivedate -2cd YYYY-MM-DDT05:30:00+00:00&gt;",
                "v": "0.027",
                "q": "E6",
                "e": "1",
                "arc": null
              },
</v>
      </c>
    </row>
    <row r="256" spans="1:16" x14ac:dyDescent="0.25">
      <c r="A256" t="s">
        <v>194</v>
      </c>
      <c r="B256" cm="1">
        <f t="array" aca="1" ref="B256" ca="1">INDIRECT("'[LoadShape.xlsx]" &amp; 'Load Shape Criteria'!$H$4 &amp; " 22'!$L15")</f>
        <v>0.1</v>
      </c>
      <c r="C256" cm="1">
        <f t="array" aca="1" ref="C256" ca="1">INDIRECT("'[LoadShape.xlsx]" &amp; 'Load Shape Criteria'!$H$4 &amp; " 23'!$I$4") * $B$2</f>
        <v>44.799999999999976</v>
      </c>
      <c r="D256">
        <f>'Step 620-670'!$G$12-10000</f>
        <v>12</v>
      </c>
      <c r="E256" s="3">
        <f t="shared" ca="1" si="36"/>
        <v>2.6785714285714302E-2</v>
      </c>
      <c r="F256" s="3" t="s">
        <v>46</v>
      </c>
      <c r="G256" s="3">
        <v>1</v>
      </c>
      <c r="I256" s="31" t="str">
        <f t="shared" si="34"/>
        <v/>
      </c>
      <c r="J256" s="31" t="str">
        <f t="shared" si="37"/>
        <v xml:space="preserve">,
</v>
      </c>
      <c r="K256" s="10" t="str">
        <f t="shared" si="35"/>
        <v xml:space="preserve">                "sp": "&lt;effectivedate -2cd YYYY-MM-DDT06:00:00+00:00&gt;",</v>
      </c>
      <c r="L256" t="str">
        <f t="shared" ca="1" si="38"/>
        <v xml:space="preserve">                "v": "0.027",</v>
      </c>
      <c r="M256" t="str">
        <f t="shared" si="39"/>
        <v xml:space="preserve">                "q": "E6",</v>
      </c>
      <c r="N256" t="str">
        <f t="shared" si="40"/>
        <v xml:space="preserve">                "e": "1",</v>
      </c>
      <c r="O256" t="str">
        <f t="shared" si="41"/>
        <v xml:space="preserve">                "arc": null</v>
      </c>
      <c r="P256" s="11" t="str">
        <f t="shared" ca="1" si="42"/>
        <v xml:space="preserve">              {
                "sp": "&lt;effectivedate -2cd YYYY-MM-DDT06:00:00+00:00&gt;",
                "v": "0.027",
                "q": "E6",
                "e": "1",
                "arc": null
              },
</v>
      </c>
    </row>
    <row r="257" spans="1:16" x14ac:dyDescent="0.25">
      <c r="A257" t="s">
        <v>195</v>
      </c>
      <c r="B257" cm="1">
        <f t="array" aca="1" ref="B257" ca="1">INDIRECT("'[LoadShape.xlsx]" &amp; 'Load Shape Criteria'!$H$4 &amp; " 22'!$L16")</f>
        <v>0.1</v>
      </c>
      <c r="C257" cm="1">
        <f t="array" aca="1" ref="C257" ca="1">INDIRECT("'[LoadShape.xlsx]" &amp; 'Load Shape Criteria'!$H$4 &amp; " 23'!$I$4") * $B$2</f>
        <v>44.799999999999976</v>
      </c>
      <c r="D257">
        <f>'Step 620-670'!$G$12-10000</f>
        <v>12</v>
      </c>
      <c r="E257" s="3">
        <f t="shared" ca="1" si="36"/>
        <v>2.6785714285714302E-2</v>
      </c>
      <c r="F257" s="3" t="s">
        <v>46</v>
      </c>
      <c r="G257" s="3">
        <v>1</v>
      </c>
      <c r="I257" s="31" t="str">
        <f t="shared" si="34"/>
        <v/>
      </c>
      <c r="J257" s="31" t="str">
        <f t="shared" si="37"/>
        <v xml:space="preserve">,
</v>
      </c>
      <c r="K257" s="10" t="str">
        <f t="shared" si="35"/>
        <v xml:space="preserve">                "sp": "&lt;effectivedate -2cd YYYY-MM-DDT06:30:00+00:00&gt;",</v>
      </c>
      <c r="L257" t="str">
        <f t="shared" ca="1" si="38"/>
        <v xml:space="preserve">                "v": "0.027",</v>
      </c>
      <c r="M257" t="str">
        <f t="shared" si="39"/>
        <v xml:space="preserve">                "q": "E6",</v>
      </c>
      <c r="N257" t="str">
        <f t="shared" si="40"/>
        <v xml:space="preserve">                "e": "1",</v>
      </c>
      <c r="O257" t="str">
        <f t="shared" si="41"/>
        <v xml:space="preserve">                "arc": null</v>
      </c>
      <c r="P257" s="11" t="str">
        <f t="shared" ca="1" si="42"/>
        <v xml:space="preserve">              {
                "sp": "&lt;effectivedate -2cd YYYY-MM-DDT06:30:00+00:00&gt;",
                "v": "0.027",
                "q": "E6",
                "e": "1",
                "arc": null
              },
</v>
      </c>
    </row>
    <row r="258" spans="1:16" x14ac:dyDescent="0.25">
      <c r="A258" t="s">
        <v>196</v>
      </c>
      <c r="B258" cm="1">
        <f t="array" aca="1" ref="B258" ca="1">INDIRECT("'[LoadShape.xlsx]" &amp; 'Load Shape Criteria'!$H$4 &amp; " 22'!$L17")</f>
        <v>0.1</v>
      </c>
      <c r="C258" cm="1">
        <f t="array" aca="1" ref="C258" ca="1">INDIRECT("'[LoadShape.xlsx]" &amp; 'Load Shape Criteria'!$H$4 &amp; " 23'!$I$4") * $B$2</f>
        <v>44.799999999999976</v>
      </c>
      <c r="D258">
        <f>'Step 620-670'!$G$12-10000</f>
        <v>12</v>
      </c>
      <c r="E258" s="3">
        <f t="shared" ca="1" si="36"/>
        <v>2.6785714285714302E-2</v>
      </c>
      <c r="F258" s="3" t="s">
        <v>46</v>
      </c>
      <c r="G258" s="3">
        <v>1</v>
      </c>
      <c r="I258" s="31" t="str">
        <f t="shared" si="34"/>
        <v/>
      </c>
      <c r="J258" s="31" t="str">
        <f t="shared" si="37"/>
        <v xml:space="preserve">,
</v>
      </c>
      <c r="K258" s="10" t="str">
        <f t="shared" si="35"/>
        <v xml:space="preserve">                "sp": "&lt;effectivedate -2cd YYYY-MM-DDT07:00:00+00:00&gt;",</v>
      </c>
      <c r="L258" t="str">
        <f t="shared" ca="1" si="38"/>
        <v xml:space="preserve">                "v": "0.027",</v>
      </c>
      <c r="M258" t="str">
        <f t="shared" si="39"/>
        <v xml:space="preserve">                "q": "E6",</v>
      </c>
      <c r="N258" t="str">
        <f t="shared" si="40"/>
        <v xml:space="preserve">                "e": "1",</v>
      </c>
      <c r="O258" t="str">
        <f t="shared" si="41"/>
        <v xml:space="preserve">                "arc": null</v>
      </c>
      <c r="P258" s="11" t="str">
        <f t="shared" ca="1" si="42"/>
        <v xml:space="preserve">              {
                "sp": "&lt;effectivedate -2cd YYYY-MM-DDT07:00:00+00:00&gt;",
                "v": "0.027",
                "q": "E6",
                "e": "1",
                "arc": null
              },
</v>
      </c>
    </row>
    <row r="259" spans="1:16" x14ac:dyDescent="0.25">
      <c r="A259" t="s">
        <v>197</v>
      </c>
      <c r="B259" cm="1">
        <f t="array" aca="1" ref="B259" ca="1">INDIRECT("'[LoadShape.xlsx]" &amp; 'Load Shape Criteria'!$H$4 &amp; " 22'!$L18")</f>
        <v>0.1</v>
      </c>
      <c r="C259" cm="1">
        <f t="array" aca="1" ref="C259" ca="1">INDIRECT("'[LoadShape.xlsx]" &amp; 'Load Shape Criteria'!$H$4 &amp; " 23'!$I$4") * $B$2</f>
        <v>44.799999999999976</v>
      </c>
      <c r="D259">
        <f>'Step 620-670'!$G$12-10000</f>
        <v>12</v>
      </c>
      <c r="E259" s="3">
        <f t="shared" ca="1" si="36"/>
        <v>2.6785714285714302E-2</v>
      </c>
      <c r="F259" s="3" t="s">
        <v>46</v>
      </c>
      <c r="G259" s="3">
        <v>1</v>
      </c>
      <c r="I259" s="31" t="str">
        <f t="shared" si="34"/>
        <v/>
      </c>
      <c r="J259" s="31" t="str">
        <f t="shared" si="37"/>
        <v xml:space="preserve">,
</v>
      </c>
      <c r="K259" s="10" t="str">
        <f t="shared" si="35"/>
        <v xml:space="preserve">                "sp": "&lt;effectivedate -2cd YYYY-MM-DDT07:30:00+00:00&gt;",</v>
      </c>
      <c r="L259" t="str">
        <f t="shared" ca="1" si="38"/>
        <v xml:space="preserve">                "v": "0.027",</v>
      </c>
      <c r="M259" t="str">
        <f t="shared" si="39"/>
        <v xml:space="preserve">                "q": "E6",</v>
      </c>
      <c r="N259" t="str">
        <f t="shared" si="40"/>
        <v xml:space="preserve">                "e": "1",</v>
      </c>
      <c r="O259" t="str">
        <f t="shared" si="41"/>
        <v xml:space="preserve">                "arc": null</v>
      </c>
      <c r="P259" s="11" t="str">
        <f t="shared" ca="1" si="42"/>
        <v xml:space="preserve">              {
                "sp": "&lt;effectivedate -2cd YYYY-MM-DDT07:30:00+00:00&gt;",
                "v": "0.027",
                "q": "E6",
                "e": "1",
                "arc": null
              },
</v>
      </c>
    </row>
    <row r="260" spans="1:16" x14ac:dyDescent="0.25">
      <c r="A260" t="s">
        <v>198</v>
      </c>
      <c r="B260" cm="1">
        <f t="array" aca="1" ref="B260" ca="1">INDIRECT("'[LoadShape.xlsx]" &amp; 'Load Shape Criteria'!$H$4 &amp; " 22'!$L19")</f>
        <v>0.1</v>
      </c>
      <c r="C260" cm="1">
        <f t="array" aca="1" ref="C260" ca="1">INDIRECT("'[LoadShape.xlsx]" &amp; 'Load Shape Criteria'!$H$4 &amp; " 23'!$I$4") * $B$2</f>
        <v>44.799999999999976</v>
      </c>
      <c r="D260">
        <f>'Step 620-670'!$G$12-10000</f>
        <v>12</v>
      </c>
      <c r="E260" s="3">
        <f t="shared" ca="1" si="36"/>
        <v>2.6785714285714302E-2</v>
      </c>
      <c r="F260" s="3" t="s">
        <v>46</v>
      </c>
      <c r="G260" s="3">
        <v>1</v>
      </c>
      <c r="I260" s="31" t="str">
        <f t="shared" si="34"/>
        <v/>
      </c>
      <c r="J260" s="31" t="str">
        <f t="shared" si="37"/>
        <v xml:space="preserve">,
</v>
      </c>
      <c r="K260" s="10" t="str">
        <f t="shared" si="35"/>
        <v xml:space="preserve">                "sp": "&lt;effectivedate -2cd YYYY-MM-DDT08:00:00+00:00&gt;",</v>
      </c>
      <c r="L260" t="str">
        <f t="shared" ca="1" si="38"/>
        <v xml:space="preserve">                "v": "0.027",</v>
      </c>
      <c r="M260" t="str">
        <f t="shared" si="39"/>
        <v xml:space="preserve">                "q": "E6",</v>
      </c>
      <c r="N260" t="str">
        <f t="shared" si="40"/>
        <v xml:space="preserve">                "e": "1",</v>
      </c>
      <c r="O260" t="str">
        <f t="shared" si="41"/>
        <v xml:space="preserve">                "arc": null</v>
      </c>
      <c r="P260" s="11" t="str">
        <f t="shared" ca="1" si="42"/>
        <v xml:space="preserve">              {
                "sp": "&lt;effectivedate -2cd YYYY-MM-DDT08:00:00+00:00&gt;",
                "v": "0.027",
                "q": "E6",
                "e": "1",
                "arc": null
              },
</v>
      </c>
    </row>
    <row r="261" spans="1:16" x14ac:dyDescent="0.25">
      <c r="A261" t="s">
        <v>199</v>
      </c>
      <c r="B261" cm="1">
        <f t="array" aca="1" ref="B261" ca="1">INDIRECT("'[LoadShape.xlsx]" &amp; 'Load Shape Criteria'!$H$4 &amp; " 22'!$L20")</f>
        <v>0.2</v>
      </c>
      <c r="C261" cm="1">
        <f t="array" aca="1" ref="C261" ca="1">INDIRECT("'[LoadShape.xlsx]" &amp; 'Load Shape Criteria'!$H$4 &amp; " 23'!$I$4") * $B$2</f>
        <v>44.799999999999976</v>
      </c>
      <c r="D261">
        <f>'Step 620-670'!$G$12-10000</f>
        <v>12</v>
      </c>
      <c r="E261" s="3">
        <f t="shared" ca="1" si="36"/>
        <v>5.3571428571428603E-2</v>
      </c>
      <c r="F261" s="3" t="s">
        <v>46</v>
      </c>
      <c r="G261" s="3">
        <v>1</v>
      </c>
      <c r="I261" s="31" t="str">
        <f t="shared" si="34"/>
        <v/>
      </c>
      <c r="J261" s="31" t="str">
        <f t="shared" si="37"/>
        <v xml:space="preserve">,
</v>
      </c>
      <c r="K261" s="10" t="str">
        <f t="shared" si="35"/>
        <v xml:space="preserve">                "sp": "&lt;effectivedate -2cd YYYY-MM-DDT08:30:00+00:00&gt;",</v>
      </c>
      <c r="L261" t="str">
        <f t="shared" ca="1" si="38"/>
        <v xml:space="preserve">                "v": "0.054",</v>
      </c>
      <c r="M261" t="str">
        <f t="shared" si="39"/>
        <v xml:space="preserve">                "q": "E6",</v>
      </c>
      <c r="N261" t="str">
        <f t="shared" si="40"/>
        <v xml:space="preserve">                "e": "1",</v>
      </c>
      <c r="O261" t="str">
        <f t="shared" si="41"/>
        <v xml:space="preserve">                "arc": null</v>
      </c>
      <c r="P261" s="11" t="str">
        <f t="shared" ca="1" si="42"/>
        <v xml:space="preserve">              {
                "sp": "&lt;effectivedate -2cd YYYY-MM-DDT08:30:00+00:00&gt;",
                "v": "0.054",
                "q": "E6",
                "e": "1",
                "arc": null
              },
</v>
      </c>
    </row>
    <row r="262" spans="1:16" x14ac:dyDescent="0.25">
      <c r="A262" t="s">
        <v>200</v>
      </c>
      <c r="B262" cm="1">
        <f t="array" aca="1" ref="B262" ca="1">INDIRECT("'[LoadShape.xlsx]" &amp; 'Load Shape Criteria'!$H$4 &amp; " 22'!$L21")</f>
        <v>0.2</v>
      </c>
      <c r="C262" cm="1">
        <f t="array" aca="1" ref="C262" ca="1">INDIRECT("'[LoadShape.xlsx]" &amp; 'Load Shape Criteria'!$H$4 &amp; " 23'!$I$4") * $B$2</f>
        <v>44.799999999999976</v>
      </c>
      <c r="D262">
        <f>'Step 620-670'!$G$12-10000</f>
        <v>12</v>
      </c>
      <c r="E262" s="3">
        <f t="shared" ref="E262:E309" ca="1" si="43">(B262/C262)*D262</f>
        <v>5.3571428571428603E-2</v>
      </c>
      <c r="F262" s="3" t="s">
        <v>46</v>
      </c>
      <c r="G262" s="3">
        <v>1</v>
      </c>
      <c r="I262" s="31" t="str">
        <f t="shared" ref="I262:I325" si="44">IF(ISERROR(FIND("T00:30:00",$A262)),"","          {
            ""settlementDay"": {
              ""settlementDayDate"": """&amp;SUBSTITUTE($A262,"00:30","00:00")&amp;""",
              ""periodDuration"": 30
            },
            ""consumptionPeriods"": [
")</f>
        <v/>
      </c>
      <c r="J262" s="31" t="str">
        <f t="shared" si="37"/>
        <v xml:space="preserve">,
</v>
      </c>
      <c r="K262" s="10" t="str">
        <f t="shared" ref="K262:K325" si="45">"                ""sp"": """&amp;$A262&amp;""","</f>
        <v xml:space="preserve">                "sp": "&lt;effectivedate -2cd YYYY-MM-DDT09:00:00+00:00&gt;",</v>
      </c>
      <c r="L262" t="str">
        <f t="shared" ca="1" si="38"/>
        <v xml:space="preserve">                "v": "0.054",</v>
      </c>
      <c r="M262" t="str">
        <f t="shared" si="39"/>
        <v xml:space="preserve">                "q": "E6",</v>
      </c>
      <c r="N262" t="str">
        <f t="shared" si="40"/>
        <v xml:space="preserve">                "e": "1",</v>
      </c>
      <c r="O262" t="str">
        <f t="shared" si="41"/>
        <v xml:space="preserve">                "arc": null</v>
      </c>
      <c r="P262" s="11" t="str">
        <f t="shared" ca="1" si="42"/>
        <v xml:space="preserve">              {
                "sp": "&lt;effectivedate -2cd YYYY-MM-DDT09:00:00+00:00&gt;",
                "v": "0.054",
                "q": "E6",
                "e": "1",
                "arc": null
              },
</v>
      </c>
    </row>
    <row r="263" spans="1:16" x14ac:dyDescent="0.25">
      <c r="A263" t="s">
        <v>201</v>
      </c>
      <c r="B263" cm="1">
        <f t="array" aca="1" ref="B263" ca="1">INDIRECT("'[LoadShape.xlsx]" &amp; 'Load Shape Criteria'!$H$4 &amp; " 22'!$L22")</f>
        <v>0.2</v>
      </c>
      <c r="C263" cm="1">
        <f t="array" aca="1" ref="C263" ca="1">INDIRECT("'[LoadShape.xlsx]" &amp; 'Load Shape Criteria'!$H$4 &amp; " 23'!$I$4") * $B$2</f>
        <v>44.799999999999976</v>
      </c>
      <c r="D263">
        <f>'Step 620-670'!$G$12-10000</f>
        <v>12</v>
      </c>
      <c r="E263" s="3">
        <f t="shared" ca="1" si="43"/>
        <v>5.3571428571428603E-2</v>
      </c>
      <c r="F263" s="3" t="s">
        <v>46</v>
      </c>
      <c r="G263" s="3">
        <v>1</v>
      </c>
      <c r="I263" s="31" t="str">
        <f t="shared" si="44"/>
        <v/>
      </c>
      <c r="J263" s="31" t="str">
        <f t="shared" si="37"/>
        <v xml:space="preserve">,
</v>
      </c>
      <c r="K263" s="10" t="str">
        <f t="shared" si="45"/>
        <v xml:space="preserve">                "sp": "&lt;effectivedate -2cd YYYY-MM-DDT09:30:00+00:00&gt;",</v>
      </c>
      <c r="L263" t="str">
        <f t="shared" ca="1" si="38"/>
        <v xml:space="preserve">                "v": "0.054",</v>
      </c>
      <c r="M263" t="str">
        <f t="shared" si="39"/>
        <v xml:space="preserve">                "q": "E6",</v>
      </c>
      <c r="N263" t="str">
        <f t="shared" si="40"/>
        <v xml:space="preserve">                "e": "1",</v>
      </c>
      <c r="O263" t="str">
        <f t="shared" si="41"/>
        <v xml:space="preserve">                "arc": null</v>
      </c>
      <c r="P263" s="11" t="str">
        <f t="shared" ca="1" si="42"/>
        <v xml:space="preserve">              {
                "sp": "&lt;effectivedate -2cd YYYY-MM-DDT09:30:00+00:00&gt;",
                "v": "0.054",
                "q": "E6",
                "e": "1",
                "arc": null
              },
</v>
      </c>
    </row>
    <row r="264" spans="1:16" x14ac:dyDescent="0.25">
      <c r="A264" t="s">
        <v>202</v>
      </c>
      <c r="B264" cm="1">
        <f t="array" aca="1" ref="B264" ca="1">INDIRECT("'[LoadShape.xlsx]" &amp; 'Load Shape Criteria'!$H$4 &amp; " 22'!$L23")</f>
        <v>0.2</v>
      </c>
      <c r="C264" cm="1">
        <f t="array" aca="1" ref="C264" ca="1">INDIRECT("'[LoadShape.xlsx]" &amp; 'Load Shape Criteria'!$H$4 &amp; " 23'!$I$4") * $B$2</f>
        <v>44.799999999999976</v>
      </c>
      <c r="D264">
        <f>'Step 620-670'!$G$12-10000</f>
        <v>12</v>
      </c>
      <c r="E264" s="3">
        <f t="shared" ca="1" si="43"/>
        <v>5.3571428571428603E-2</v>
      </c>
      <c r="F264" s="3" t="s">
        <v>46</v>
      </c>
      <c r="G264" s="3">
        <v>1</v>
      </c>
      <c r="I264" s="31" t="str">
        <f t="shared" si="44"/>
        <v/>
      </c>
      <c r="J264" s="31" t="str">
        <f t="shared" si="37"/>
        <v xml:space="preserve">,
</v>
      </c>
      <c r="K264" s="10" t="str">
        <f t="shared" si="45"/>
        <v xml:space="preserve">                "sp": "&lt;effectivedate -2cd YYYY-MM-DDT10:00:00+00:00&gt;",</v>
      </c>
      <c r="L264" t="str">
        <f t="shared" ca="1" si="38"/>
        <v xml:space="preserve">                "v": "0.054",</v>
      </c>
      <c r="M264" t="str">
        <f t="shared" si="39"/>
        <v xml:space="preserve">                "q": "E6",</v>
      </c>
      <c r="N264" t="str">
        <f t="shared" si="40"/>
        <v xml:space="preserve">                "e": "1",</v>
      </c>
      <c r="O264" t="str">
        <f t="shared" si="41"/>
        <v xml:space="preserve">                "arc": null</v>
      </c>
      <c r="P264" s="11" t="str">
        <f t="shared" ca="1" si="42"/>
        <v xml:space="preserve">              {
                "sp": "&lt;effectivedate -2cd YYYY-MM-DDT10:00:00+00:00&gt;",
                "v": "0.054",
                "q": "E6",
                "e": "1",
                "arc": null
              },
</v>
      </c>
    </row>
    <row r="265" spans="1:16" x14ac:dyDescent="0.25">
      <c r="A265" t="s">
        <v>203</v>
      </c>
      <c r="B265" cm="1">
        <f t="array" aca="1" ref="B265" ca="1">INDIRECT("'[LoadShape.xlsx]" &amp; 'Load Shape Criteria'!$H$4 &amp; " 22'!$L24")</f>
        <v>0.2</v>
      </c>
      <c r="C265" cm="1">
        <f t="array" aca="1" ref="C265" ca="1">INDIRECT("'[LoadShape.xlsx]" &amp; 'Load Shape Criteria'!$H$4 &amp; " 23'!$I$4") * $B$2</f>
        <v>44.799999999999976</v>
      </c>
      <c r="D265">
        <f>'Step 620-670'!$G$12-10000</f>
        <v>12</v>
      </c>
      <c r="E265" s="3">
        <f t="shared" ca="1" si="43"/>
        <v>5.3571428571428603E-2</v>
      </c>
      <c r="F265" s="3" t="s">
        <v>46</v>
      </c>
      <c r="G265" s="3">
        <v>1</v>
      </c>
      <c r="I265" s="31" t="str">
        <f t="shared" si="44"/>
        <v/>
      </c>
      <c r="J265" s="31" t="str">
        <f t="shared" si="37"/>
        <v xml:space="preserve">,
</v>
      </c>
      <c r="K265" s="10" t="str">
        <f t="shared" si="45"/>
        <v xml:space="preserve">                "sp": "&lt;effectivedate -2cd YYYY-MM-DDT10:30:00+00:00&gt;",</v>
      </c>
      <c r="L265" t="str">
        <f t="shared" ca="1" si="38"/>
        <v xml:space="preserve">                "v": "0.054",</v>
      </c>
      <c r="M265" t="str">
        <f t="shared" si="39"/>
        <v xml:space="preserve">                "q": "E6",</v>
      </c>
      <c r="N265" t="str">
        <f t="shared" si="40"/>
        <v xml:space="preserve">                "e": "1",</v>
      </c>
      <c r="O265" t="str">
        <f t="shared" si="41"/>
        <v xml:space="preserve">                "arc": null</v>
      </c>
      <c r="P265" s="11" t="str">
        <f t="shared" ca="1" si="42"/>
        <v xml:space="preserve">              {
                "sp": "&lt;effectivedate -2cd YYYY-MM-DDT10:30:00+00:00&gt;",
                "v": "0.054",
                "q": "E6",
                "e": "1",
                "arc": null
              },
</v>
      </c>
    </row>
    <row r="266" spans="1:16" x14ac:dyDescent="0.25">
      <c r="A266" t="s">
        <v>204</v>
      </c>
      <c r="B266" cm="1">
        <f t="array" aca="1" ref="B266" ca="1">INDIRECT("'[LoadShape.xlsx]" &amp; 'Load Shape Criteria'!$H$4 &amp; " 22'!$L25")</f>
        <v>0.2</v>
      </c>
      <c r="C266" cm="1">
        <f t="array" aca="1" ref="C266" ca="1">INDIRECT("'[LoadShape.xlsx]" &amp; 'Load Shape Criteria'!$H$4 &amp; " 23'!$I$4") * $B$2</f>
        <v>44.799999999999976</v>
      </c>
      <c r="D266">
        <f>'Step 620-670'!$G$12-10000</f>
        <v>12</v>
      </c>
      <c r="E266" s="3">
        <f t="shared" ca="1" si="43"/>
        <v>5.3571428571428603E-2</v>
      </c>
      <c r="F266" s="3" t="s">
        <v>46</v>
      </c>
      <c r="G266" s="3">
        <v>1</v>
      </c>
      <c r="I266" s="31" t="str">
        <f t="shared" si="44"/>
        <v/>
      </c>
      <c r="J266" s="31" t="str">
        <f t="shared" si="37"/>
        <v xml:space="preserve">,
</v>
      </c>
      <c r="K266" s="10" t="str">
        <f t="shared" si="45"/>
        <v xml:space="preserve">                "sp": "&lt;effectivedate -2cd YYYY-MM-DDT11:00:00+00:00&gt;",</v>
      </c>
      <c r="L266" t="str">
        <f t="shared" ca="1" si="38"/>
        <v xml:space="preserve">                "v": "0.054",</v>
      </c>
      <c r="M266" t="str">
        <f t="shared" si="39"/>
        <v xml:space="preserve">                "q": "E6",</v>
      </c>
      <c r="N266" t="str">
        <f t="shared" si="40"/>
        <v xml:space="preserve">                "e": "1",</v>
      </c>
      <c r="O266" t="str">
        <f t="shared" si="41"/>
        <v xml:space="preserve">                "arc": null</v>
      </c>
      <c r="P266" s="11" t="str">
        <f t="shared" ca="1" si="42"/>
        <v xml:space="preserve">              {
                "sp": "&lt;effectivedate -2cd YYYY-MM-DDT11:00:00+00:00&gt;",
                "v": "0.054",
                "q": "E6",
                "e": "1",
                "arc": null
              },
</v>
      </c>
    </row>
    <row r="267" spans="1:16" x14ac:dyDescent="0.25">
      <c r="A267" t="s">
        <v>205</v>
      </c>
      <c r="B267" cm="1">
        <f t="array" aca="1" ref="B267" ca="1">INDIRECT("'[LoadShape.xlsx]" &amp; 'Load Shape Criteria'!$H$4 &amp; " 22'!$L26")</f>
        <v>0.2</v>
      </c>
      <c r="C267" cm="1">
        <f t="array" aca="1" ref="C267" ca="1">INDIRECT("'[LoadShape.xlsx]" &amp; 'Load Shape Criteria'!$H$4 &amp; " 23'!$I$4") * $B$2</f>
        <v>44.799999999999976</v>
      </c>
      <c r="D267">
        <f>'Step 620-670'!$G$12-10000</f>
        <v>12</v>
      </c>
      <c r="E267" s="3">
        <f t="shared" ca="1" si="43"/>
        <v>5.3571428571428603E-2</v>
      </c>
      <c r="F267" s="3" t="s">
        <v>46</v>
      </c>
      <c r="G267" s="3">
        <v>1</v>
      </c>
      <c r="I267" s="31" t="str">
        <f t="shared" si="44"/>
        <v/>
      </c>
      <c r="J267" s="31" t="str">
        <f t="shared" si="37"/>
        <v xml:space="preserve">,
</v>
      </c>
      <c r="K267" s="10" t="str">
        <f t="shared" si="45"/>
        <v xml:space="preserve">                "sp": "&lt;effectivedate -2cd YYYY-MM-DDT11:30:00+00:00&gt;",</v>
      </c>
      <c r="L267" t="str">
        <f t="shared" ca="1" si="38"/>
        <v xml:space="preserve">                "v": "0.054",</v>
      </c>
      <c r="M267" t="str">
        <f t="shared" si="39"/>
        <v xml:space="preserve">                "q": "E6",</v>
      </c>
      <c r="N267" t="str">
        <f t="shared" si="40"/>
        <v xml:space="preserve">                "e": "1",</v>
      </c>
      <c r="O267" t="str">
        <f t="shared" si="41"/>
        <v xml:space="preserve">                "arc": null</v>
      </c>
      <c r="P267" s="11" t="str">
        <f t="shared" ca="1" si="42"/>
        <v xml:space="preserve">              {
                "sp": "&lt;effectivedate -2cd YYYY-MM-DDT11:30:00+00:00&gt;",
                "v": "0.054",
                "q": "E6",
                "e": "1",
                "arc": null
              },
</v>
      </c>
    </row>
    <row r="268" spans="1:16" x14ac:dyDescent="0.25">
      <c r="A268" t="s">
        <v>206</v>
      </c>
      <c r="B268" cm="1">
        <f t="array" aca="1" ref="B268" ca="1">INDIRECT("'[LoadShape.xlsx]" &amp; 'Load Shape Criteria'!$H$4 &amp; " 22'!$L27")</f>
        <v>0.2</v>
      </c>
      <c r="C268" cm="1">
        <f t="array" aca="1" ref="C268" ca="1">INDIRECT("'[LoadShape.xlsx]" &amp; 'Load Shape Criteria'!$H$4 &amp; " 23'!$I$4") * $B$2</f>
        <v>44.799999999999976</v>
      </c>
      <c r="D268">
        <f>'Step 620-670'!$G$12-10000</f>
        <v>12</v>
      </c>
      <c r="E268" s="3">
        <f t="shared" ca="1" si="43"/>
        <v>5.3571428571428603E-2</v>
      </c>
      <c r="F268" s="3" t="s">
        <v>46</v>
      </c>
      <c r="G268" s="3">
        <v>1</v>
      </c>
      <c r="I268" s="31" t="str">
        <f t="shared" si="44"/>
        <v/>
      </c>
      <c r="J268" s="31" t="str">
        <f t="shared" si="37"/>
        <v xml:space="preserve">,
</v>
      </c>
      <c r="K268" s="10" t="str">
        <f t="shared" si="45"/>
        <v xml:space="preserve">                "sp": "&lt;effectivedate -2cd YYYY-MM-DDT12:00:00+00:00&gt;",</v>
      </c>
      <c r="L268" t="str">
        <f t="shared" ca="1" si="38"/>
        <v xml:space="preserve">                "v": "0.054",</v>
      </c>
      <c r="M268" t="str">
        <f t="shared" si="39"/>
        <v xml:space="preserve">                "q": "E6",</v>
      </c>
      <c r="N268" t="str">
        <f t="shared" si="40"/>
        <v xml:space="preserve">                "e": "1",</v>
      </c>
      <c r="O268" t="str">
        <f t="shared" si="41"/>
        <v xml:space="preserve">                "arc": null</v>
      </c>
      <c r="P268" s="11" t="str">
        <f t="shared" ca="1" si="42"/>
        <v xml:space="preserve">              {
                "sp": "&lt;effectivedate -2cd YYYY-MM-DDT12:00:00+00:00&gt;",
                "v": "0.054",
                "q": "E6",
                "e": "1",
                "arc": null
              },
</v>
      </c>
    </row>
    <row r="269" spans="1:16" x14ac:dyDescent="0.25">
      <c r="A269" t="s">
        <v>207</v>
      </c>
      <c r="B269" cm="1">
        <f t="array" aca="1" ref="B269" ca="1">INDIRECT("'[LoadShape.xlsx]" &amp; 'Load Shape Criteria'!$H$4 &amp; " 22'!$L28")</f>
        <v>0.2</v>
      </c>
      <c r="C269" cm="1">
        <f t="array" aca="1" ref="C269" ca="1">INDIRECT("'[LoadShape.xlsx]" &amp; 'Load Shape Criteria'!$H$4 &amp; " 23'!$I$4") * $B$2</f>
        <v>44.799999999999976</v>
      </c>
      <c r="D269">
        <f>'Step 620-670'!$G$12-10000</f>
        <v>12</v>
      </c>
      <c r="E269" s="3">
        <f t="shared" ca="1" si="43"/>
        <v>5.3571428571428603E-2</v>
      </c>
      <c r="F269" s="3" t="s">
        <v>46</v>
      </c>
      <c r="G269" s="3">
        <v>1</v>
      </c>
      <c r="I269" s="31" t="str">
        <f t="shared" si="44"/>
        <v/>
      </c>
      <c r="J269" s="31" t="str">
        <f t="shared" si="37"/>
        <v xml:space="preserve">,
</v>
      </c>
      <c r="K269" s="10" t="str">
        <f t="shared" si="45"/>
        <v xml:space="preserve">                "sp": "&lt;effectivedate -2cd YYYY-MM-DDT12:30:00+00:00&gt;",</v>
      </c>
      <c r="L269" t="str">
        <f t="shared" ca="1" si="38"/>
        <v xml:space="preserve">                "v": "0.054",</v>
      </c>
      <c r="M269" t="str">
        <f t="shared" si="39"/>
        <v xml:space="preserve">                "q": "E6",</v>
      </c>
      <c r="N269" t="str">
        <f t="shared" si="40"/>
        <v xml:space="preserve">                "e": "1",</v>
      </c>
      <c r="O269" t="str">
        <f t="shared" si="41"/>
        <v xml:space="preserve">                "arc": null</v>
      </c>
      <c r="P269" s="11" t="str">
        <f t="shared" ca="1" si="42"/>
        <v xml:space="preserve">              {
                "sp": "&lt;effectivedate -2cd YYYY-MM-DDT12:30:00+00:00&gt;",
                "v": "0.054",
                "q": "E6",
                "e": "1",
                "arc": null
              },
</v>
      </c>
    </row>
    <row r="270" spans="1:16" x14ac:dyDescent="0.25">
      <c r="A270" t="s">
        <v>208</v>
      </c>
      <c r="B270" cm="1">
        <f t="array" aca="1" ref="B270" ca="1">INDIRECT("'[LoadShape.xlsx]" &amp; 'Load Shape Criteria'!$H$4 &amp; " 22'!$L29")</f>
        <v>0.2</v>
      </c>
      <c r="C270" cm="1">
        <f t="array" aca="1" ref="C270" ca="1">INDIRECT("'[LoadShape.xlsx]" &amp; 'Load Shape Criteria'!$H$4 &amp; " 23'!$I$4") * $B$2</f>
        <v>44.799999999999976</v>
      </c>
      <c r="D270">
        <f>'Step 620-670'!$G$12-10000</f>
        <v>12</v>
      </c>
      <c r="E270" s="3">
        <f t="shared" ca="1" si="43"/>
        <v>5.3571428571428603E-2</v>
      </c>
      <c r="F270" s="3" t="s">
        <v>46</v>
      </c>
      <c r="G270" s="3">
        <v>1</v>
      </c>
      <c r="I270" s="31" t="str">
        <f t="shared" si="44"/>
        <v/>
      </c>
      <c r="J270" s="31" t="str">
        <f t="shared" si="37"/>
        <v xml:space="preserve">,
</v>
      </c>
      <c r="K270" s="10" t="str">
        <f t="shared" si="45"/>
        <v xml:space="preserve">                "sp": "&lt;effectivedate -2cd YYYY-MM-DDT13:00:00+00:00&gt;",</v>
      </c>
      <c r="L270" t="str">
        <f t="shared" ca="1" si="38"/>
        <v xml:space="preserve">                "v": "0.054",</v>
      </c>
      <c r="M270" t="str">
        <f t="shared" si="39"/>
        <v xml:space="preserve">                "q": "E6",</v>
      </c>
      <c r="N270" t="str">
        <f t="shared" si="40"/>
        <v xml:space="preserve">                "e": "1",</v>
      </c>
      <c r="O270" t="str">
        <f t="shared" si="41"/>
        <v xml:space="preserve">                "arc": null</v>
      </c>
      <c r="P270" s="11" t="str">
        <f t="shared" ca="1" si="42"/>
        <v xml:space="preserve">              {
                "sp": "&lt;effectivedate -2cd YYYY-MM-DDT13:00:00+00:00&gt;",
                "v": "0.054",
                "q": "E6",
                "e": "1",
                "arc": null
              },
</v>
      </c>
    </row>
    <row r="271" spans="1:16" x14ac:dyDescent="0.25">
      <c r="A271" t="s">
        <v>209</v>
      </c>
      <c r="B271" cm="1">
        <f t="array" aca="1" ref="B271" ca="1">INDIRECT("'[LoadShape.xlsx]" &amp; 'Load Shape Criteria'!$H$4 &amp; " 22'!$L30")</f>
        <v>0.2</v>
      </c>
      <c r="C271" cm="1">
        <f t="array" aca="1" ref="C271" ca="1">INDIRECT("'[LoadShape.xlsx]" &amp; 'Load Shape Criteria'!$H$4 &amp; " 23'!$I$4") * $B$2</f>
        <v>44.799999999999976</v>
      </c>
      <c r="D271">
        <f>'Step 620-670'!$G$12-10000</f>
        <v>12</v>
      </c>
      <c r="E271" s="3">
        <f t="shared" ca="1" si="43"/>
        <v>5.3571428571428603E-2</v>
      </c>
      <c r="F271" s="3" t="s">
        <v>46</v>
      </c>
      <c r="G271" s="3">
        <v>1</v>
      </c>
      <c r="I271" s="31" t="str">
        <f t="shared" si="44"/>
        <v/>
      </c>
      <c r="J271" s="31" t="str">
        <f t="shared" si="37"/>
        <v xml:space="preserve">,
</v>
      </c>
      <c r="K271" s="10" t="str">
        <f t="shared" si="45"/>
        <v xml:space="preserve">                "sp": "&lt;effectivedate -2cd YYYY-MM-DDT13:30:00+00:00&gt;",</v>
      </c>
      <c r="L271" t="str">
        <f t="shared" ca="1" si="38"/>
        <v xml:space="preserve">                "v": "0.054",</v>
      </c>
      <c r="M271" t="str">
        <f t="shared" si="39"/>
        <v xml:space="preserve">                "q": "E6",</v>
      </c>
      <c r="N271" t="str">
        <f t="shared" si="40"/>
        <v xml:space="preserve">                "e": "1",</v>
      </c>
      <c r="O271" t="str">
        <f t="shared" si="41"/>
        <v xml:space="preserve">                "arc": null</v>
      </c>
      <c r="P271" s="11" t="str">
        <f t="shared" ca="1" si="42"/>
        <v xml:space="preserve">              {
                "sp": "&lt;effectivedate -2cd YYYY-MM-DDT13:30:00+00:00&gt;",
                "v": "0.054",
                "q": "E6",
                "e": "1",
                "arc": null
              },
</v>
      </c>
    </row>
    <row r="272" spans="1:16" x14ac:dyDescent="0.25">
      <c r="A272" t="s">
        <v>210</v>
      </c>
      <c r="B272" cm="1">
        <f t="array" aca="1" ref="B272" ca="1">INDIRECT("'[LoadShape.xlsx]" &amp; 'Load Shape Criteria'!$H$4 &amp; " 22'!$L31")</f>
        <v>0.2</v>
      </c>
      <c r="C272" cm="1">
        <f t="array" aca="1" ref="C272" ca="1">INDIRECT("'[LoadShape.xlsx]" &amp; 'Load Shape Criteria'!$H$4 &amp; " 23'!$I$4") * $B$2</f>
        <v>44.799999999999976</v>
      </c>
      <c r="D272">
        <f>'Step 620-670'!$G$12-10000</f>
        <v>12</v>
      </c>
      <c r="E272" s="3">
        <f t="shared" ca="1" si="43"/>
        <v>5.3571428571428603E-2</v>
      </c>
      <c r="F272" s="3" t="s">
        <v>46</v>
      </c>
      <c r="G272" s="3">
        <v>1</v>
      </c>
      <c r="I272" s="31" t="str">
        <f t="shared" si="44"/>
        <v/>
      </c>
      <c r="J272" s="31" t="str">
        <f t="shared" si="37"/>
        <v xml:space="preserve">,
</v>
      </c>
      <c r="K272" s="10" t="str">
        <f t="shared" si="45"/>
        <v xml:space="preserve">                "sp": "&lt;effectivedate -2cd YYYY-MM-DDT14:00:00+00:00&gt;",</v>
      </c>
      <c r="L272" t="str">
        <f t="shared" ca="1" si="38"/>
        <v xml:space="preserve">                "v": "0.054",</v>
      </c>
      <c r="M272" t="str">
        <f t="shared" si="39"/>
        <v xml:space="preserve">                "q": "E6",</v>
      </c>
      <c r="N272" t="str">
        <f t="shared" si="40"/>
        <v xml:space="preserve">                "e": "1",</v>
      </c>
      <c r="O272" t="str">
        <f t="shared" si="41"/>
        <v xml:space="preserve">                "arc": null</v>
      </c>
      <c r="P272" s="11" t="str">
        <f t="shared" ca="1" si="42"/>
        <v xml:space="preserve">              {
                "sp": "&lt;effectivedate -2cd YYYY-MM-DDT14:00:00+00:00&gt;",
                "v": "0.054",
                "q": "E6",
                "e": "1",
                "arc": null
              },
</v>
      </c>
    </row>
    <row r="273" spans="1:16" x14ac:dyDescent="0.25">
      <c r="A273" t="s">
        <v>211</v>
      </c>
      <c r="B273" cm="1">
        <f t="array" aca="1" ref="B273" ca="1">INDIRECT("'[LoadShape.xlsx]" &amp; 'Load Shape Criteria'!$H$4 &amp; " 22'!$L32")</f>
        <v>0.2</v>
      </c>
      <c r="C273" cm="1">
        <f t="array" aca="1" ref="C273" ca="1">INDIRECT("'[LoadShape.xlsx]" &amp; 'Load Shape Criteria'!$H$4 &amp; " 23'!$I$4") * $B$2</f>
        <v>44.799999999999976</v>
      </c>
      <c r="D273">
        <f>'Step 620-670'!$G$12-10000</f>
        <v>12</v>
      </c>
      <c r="E273" s="3">
        <f t="shared" ca="1" si="43"/>
        <v>5.3571428571428603E-2</v>
      </c>
      <c r="F273" s="3" t="s">
        <v>46</v>
      </c>
      <c r="G273" s="3">
        <v>1</v>
      </c>
      <c r="I273" s="31" t="str">
        <f t="shared" si="44"/>
        <v/>
      </c>
      <c r="J273" s="31" t="str">
        <f t="shared" si="37"/>
        <v xml:space="preserve">,
</v>
      </c>
      <c r="K273" s="10" t="str">
        <f t="shared" si="45"/>
        <v xml:space="preserve">                "sp": "&lt;effectivedate -2cd YYYY-MM-DDT14:30:00+00:00&gt;",</v>
      </c>
      <c r="L273" t="str">
        <f t="shared" ca="1" si="38"/>
        <v xml:space="preserve">                "v": "0.054",</v>
      </c>
      <c r="M273" t="str">
        <f t="shared" si="39"/>
        <v xml:space="preserve">                "q": "E6",</v>
      </c>
      <c r="N273" t="str">
        <f t="shared" si="40"/>
        <v xml:space="preserve">                "e": "1",</v>
      </c>
      <c r="O273" t="str">
        <f t="shared" si="41"/>
        <v xml:space="preserve">                "arc": null</v>
      </c>
      <c r="P273" s="11" t="str">
        <f t="shared" ca="1" si="42"/>
        <v xml:space="preserve">              {
                "sp": "&lt;effectivedate -2cd YYYY-MM-DDT14:30:00+00:00&gt;",
                "v": "0.054",
                "q": "E6",
                "e": "1",
                "arc": null
              },
</v>
      </c>
    </row>
    <row r="274" spans="1:16" x14ac:dyDescent="0.25">
      <c r="A274" t="s">
        <v>212</v>
      </c>
      <c r="B274" cm="1">
        <f t="array" aca="1" ref="B274" ca="1">INDIRECT("'[LoadShape.xlsx]" &amp; 'Load Shape Criteria'!$H$4 &amp; " 22'!$L33")</f>
        <v>0.2</v>
      </c>
      <c r="C274" cm="1">
        <f t="array" aca="1" ref="C274" ca="1">INDIRECT("'[LoadShape.xlsx]" &amp; 'Load Shape Criteria'!$H$4 &amp; " 23'!$I$4") * $B$2</f>
        <v>44.799999999999976</v>
      </c>
      <c r="D274">
        <f>'Step 620-670'!$G$12-10000</f>
        <v>12</v>
      </c>
      <c r="E274" s="3">
        <f t="shared" ca="1" si="43"/>
        <v>5.3571428571428603E-2</v>
      </c>
      <c r="F274" s="3" t="s">
        <v>46</v>
      </c>
      <c r="G274" s="3">
        <v>1</v>
      </c>
      <c r="I274" s="31" t="str">
        <f t="shared" si="44"/>
        <v/>
      </c>
      <c r="J274" s="31" t="str">
        <f t="shared" si="37"/>
        <v xml:space="preserve">,
</v>
      </c>
      <c r="K274" s="10" t="str">
        <f t="shared" si="45"/>
        <v xml:space="preserve">                "sp": "&lt;effectivedate -2cd YYYY-MM-DDT15:00:00+00:00&gt;",</v>
      </c>
      <c r="L274" t="str">
        <f t="shared" ca="1" si="38"/>
        <v xml:space="preserve">                "v": "0.054",</v>
      </c>
      <c r="M274" t="str">
        <f t="shared" si="39"/>
        <v xml:space="preserve">                "q": "E6",</v>
      </c>
      <c r="N274" t="str">
        <f t="shared" si="40"/>
        <v xml:space="preserve">                "e": "1",</v>
      </c>
      <c r="O274" t="str">
        <f t="shared" si="41"/>
        <v xml:space="preserve">                "arc": null</v>
      </c>
      <c r="P274" s="11" t="str">
        <f t="shared" ca="1" si="42"/>
        <v xml:space="preserve">              {
                "sp": "&lt;effectivedate -2cd YYYY-MM-DDT15:00:00+00:00&gt;",
                "v": "0.054",
                "q": "E6",
                "e": "1",
                "arc": null
              },
</v>
      </c>
    </row>
    <row r="275" spans="1:16" x14ac:dyDescent="0.25">
      <c r="A275" t="s">
        <v>213</v>
      </c>
      <c r="B275" cm="1">
        <f t="array" aca="1" ref="B275" ca="1">INDIRECT("'[LoadShape.xlsx]" &amp; 'Load Shape Criteria'!$H$4 &amp; " 22'!$L34")</f>
        <v>0.2</v>
      </c>
      <c r="C275" cm="1">
        <f t="array" aca="1" ref="C275" ca="1">INDIRECT("'[LoadShape.xlsx]" &amp; 'Load Shape Criteria'!$H$4 &amp; " 23'!$I$4") * $B$2</f>
        <v>44.799999999999976</v>
      </c>
      <c r="D275">
        <f>'Step 620-670'!$G$12-10000</f>
        <v>12</v>
      </c>
      <c r="E275" s="3">
        <f t="shared" ca="1" si="43"/>
        <v>5.3571428571428603E-2</v>
      </c>
      <c r="F275" s="3" t="s">
        <v>46</v>
      </c>
      <c r="G275" s="3">
        <v>1</v>
      </c>
      <c r="I275" s="31" t="str">
        <f t="shared" si="44"/>
        <v/>
      </c>
      <c r="J275" s="31" t="str">
        <f t="shared" si="37"/>
        <v xml:space="preserve">,
</v>
      </c>
      <c r="K275" s="10" t="str">
        <f t="shared" si="45"/>
        <v xml:space="preserve">                "sp": "&lt;effectivedate -2cd YYYY-MM-DDT15:30:00+00:00&gt;",</v>
      </c>
      <c r="L275" t="str">
        <f t="shared" ca="1" si="38"/>
        <v xml:space="preserve">                "v": "0.054",</v>
      </c>
      <c r="M275" t="str">
        <f t="shared" si="39"/>
        <v xml:space="preserve">                "q": "E6",</v>
      </c>
      <c r="N275" t="str">
        <f t="shared" si="40"/>
        <v xml:space="preserve">                "e": "1",</v>
      </c>
      <c r="O275" t="str">
        <f t="shared" si="41"/>
        <v xml:space="preserve">                "arc": null</v>
      </c>
      <c r="P275" s="11" t="str">
        <f t="shared" ca="1" si="42"/>
        <v xml:space="preserve">              {
                "sp": "&lt;effectivedate -2cd YYYY-MM-DDT15:30:00+00:00&gt;",
                "v": "0.054",
                "q": "E6",
                "e": "1",
                "arc": null
              },
</v>
      </c>
    </row>
    <row r="276" spans="1:16" x14ac:dyDescent="0.25">
      <c r="A276" t="s">
        <v>214</v>
      </c>
      <c r="B276" cm="1">
        <f t="array" aca="1" ref="B276" ca="1">INDIRECT("'[LoadShape.xlsx]" &amp; 'Load Shape Criteria'!$H$4 &amp; " 22'!$L35")</f>
        <v>0.2</v>
      </c>
      <c r="C276" cm="1">
        <f t="array" aca="1" ref="C276" ca="1">INDIRECT("'[LoadShape.xlsx]" &amp; 'Load Shape Criteria'!$H$4 &amp; " 23'!$I$4") * $B$2</f>
        <v>44.799999999999976</v>
      </c>
      <c r="D276">
        <f>'Step 620-670'!$G$12-10000</f>
        <v>12</v>
      </c>
      <c r="E276" s="3">
        <f t="shared" ca="1" si="43"/>
        <v>5.3571428571428603E-2</v>
      </c>
      <c r="F276" s="3" t="s">
        <v>46</v>
      </c>
      <c r="G276" s="3">
        <v>1</v>
      </c>
      <c r="I276" s="31" t="str">
        <f t="shared" si="44"/>
        <v/>
      </c>
      <c r="J276" s="31" t="str">
        <f t="shared" si="37"/>
        <v xml:space="preserve">,
</v>
      </c>
      <c r="K276" s="10" t="str">
        <f t="shared" si="45"/>
        <v xml:space="preserve">                "sp": "&lt;effectivedate -2cd YYYY-MM-DDT16:00:00+00:00&gt;",</v>
      </c>
      <c r="L276" t="str">
        <f t="shared" ca="1" si="38"/>
        <v xml:space="preserve">                "v": "0.054",</v>
      </c>
      <c r="M276" t="str">
        <f t="shared" si="39"/>
        <v xml:space="preserve">                "q": "E6",</v>
      </c>
      <c r="N276" t="str">
        <f t="shared" si="40"/>
        <v xml:space="preserve">                "e": "1",</v>
      </c>
      <c r="O276" t="str">
        <f t="shared" si="41"/>
        <v xml:space="preserve">                "arc": null</v>
      </c>
      <c r="P276" s="11" t="str">
        <f t="shared" ca="1" si="42"/>
        <v xml:space="preserve">              {
                "sp": "&lt;effectivedate -2cd YYYY-MM-DDT16:00:00+00:00&gt;",
                "v": "0.054",
                "q": "E6",
                "e": "1",
                "arc": null
              },
</v>
      </c>
    </row>
    <row r="277" spans="1:16" x14ac:dyDescent="0.25">
      <c r="A277" t="s">
        <v>215</v>
      </c>
      <c r="B277" cm="1">
        <f t="array" aca="1" ref="B277" ca="1">INDIRECT("'[LoadShape.xlsx]" &amp; 'Load Shape Criteria'!$H$4 &amp; " 22'!$L36")</f>
        <v>0.1</v>
      </c>
      <c r="C277" cm="1">
        <f t="array" aca="1" ref="C277" ca="1">INDIRECT("'[LoadShape.xlsx]" &amp; 'Load Shape Criteria'!$H$4 &amp; " 23'!$I$4") * $B$2</f>
        <v>44.799999999999976</v>
      </c>
      <c r="D277">
        <f>'Step 620-670'!$G$12-10000</f>
        <v>12</v>
      </c>
      <c r="E277" s="3">
        <f t="shared" ca="1" si="43"/>
        <v>2.6785714285714302E-2</v>
      </c>
      <c r="F277" s="3" t="s">
        <v>46</v>
      </c>
      <c r="G277" s="3">
        <v>1</v>
      </c>
      <c r="I277" s="31" t="str">
        <f t="shared" si="44"/>
        <v/>
      </c>
      <c r="J277" s="31" t="str">
        <f t="shared" si="37"/>
        <v xml:space="preserve">,
</v>
      </c>
      <c r="K277" s="10" t="str">
        <f t="shared" si="45"/>
        <v xml:space="preserve">                "sp": "&lt;effectivedate -2cd YYYY-MM-DDT16:30:00+00:00&gt;",</v>
      </c>
      <c r="L277" t="str">
        <f t="shared" ca="1" si="38"/>
        <v xml:space="preserve">                "v": "0.027",</v>
      </c>
      <c r="M277" t="str">
        <f t="shared" si="39"/>
        <v xml:space="preserve">                "q": "E6",</v>
      </c>
      <c r="N277" t="str">
        <f t="shared" si="40"/>
        <v xml:space="preserve">                "e": "1",</v>
      </c>
      <c r="O277" t="str">
        <f t="shared" si="41"/>
        <v xml:space="preserve">                "arc": null</v>
      </c>
      <c r="P277" s="11" t="str">
        <f t="shared" ca="1" si="42"/>
        <v xml:space="preserve">              {
                "sp": "&lt;effectivedate -2cd YYYY-MM-DDT16:30:00+00:00&gt;",
                "v": "0.027",
                "q": "E6",
                "e": "1",
                "arc": null
              },
</v>
      </c>
    </row>
    <row r="278" spans="1:16" x14ac:dyDescent="0.25">
      <c r="A278" t="s">
        <v>216</v>
      </c>
      <c r="B278" cm="1">
        <f t="array" aca="1" ref="B278" ca="1">INDIRECT("'[LoadShape.xlsx]" &amp; 'Load Shape Criteria'!$H$4 &amp; " 22'!$L37")</f>
        <v>0.1</v>
      </c>
      <c r="C278" cm="1">
        <f t="array" aca="1" ref="C278" ca="1">INDIRECT("'[LoadShape.xlsx]" &amp; 'Load Shape Criteria'!$H$4 &amp; " 23'!$I$4") * $B$2</f>
        <v>44.799999999999976</v>
      </c>
      <c r="D278">
        <f>'Step 620-670'!$G$12-10000</f>
        <v>12</v>
      </c>
      <c r="E278" s="3">
        <f t="shared" ca="1" si="43"/>
        <v>2.6785714285714302E-2</v>
      </c>
      <c r="F278" s="3" t="s">
        <v>46</v>
      </c>
      <c r="G278" s="3">
        <v>1</v>
      </c>
      <c r="I278" s="31" t="str">
        <f t="shared" si="44"/>
        <v/>
      </c>
      <c r="J278" s="31" t="str">
        <f t="shared" si="37"/>
        <v xml:space="preserve">,
</v>
      </c>
      <c r="K278" s="10" t="str">
        <f t="shared" si="45"/>
        <v xml:space="preserve">                "sp": "&lt;effectivedate -2cd YYYY-MM-DDT17:00:00+00:00&gt;",</v>
      </c>
      <c r="L278" t="str">
        <f t="shared" ca="1" si="38"/>
        <v xml:space="preserve">                "v": "0.027",</v>
      </c>
      <c r="M278" t="str">
        <f t="shared" si="39"/>
        <v xml:space="preserve">                "q": "E6",</v>
      </c>
      <c r="N278" t="str">
        <f t="shared" si="40"/>
        <v xml:space="preserve">                "e": "1",</v>
      </c>
      <c r="O278" t="str">
        <f t="shared" si="41"/>
        <v xml:space="preserve">                "arc": null</v>
      </c>
      <c r="P278" s="11" t="str">
        <f t="shared" ca="1" si="42"/>
        <v xml:space="preserve">              {
                "sp": "&lt;effectivedate -2cd YYYY-MM-DDT17:00:00+00:00&gt;",
                "v": "0.027",
                "q": "E6",
                "e": "1",
                "arc": null
              },
</v>
      </c>
    </row>
    <row r="279" spans="1:16" x14ac:dyDescent="0.25">
      <c r="A279" t="s">
        <v>217</v>
      </c>
      <c r="B279" cm="1">
        <f t="array" aca="1" ref="B279" ca="1">INDIRECT("'[LoadShape.xlsx]" &amp; 'Load Shape Criteria'!$H$4 &amp; " 22'!$L38")</f>
        <v>0.1</v>
      </c>
      <c r="C279" cm="1">
        <f t="array" aca="1" ref="C279" ca="1">INDIRECT("'[LoadShape.xlsx]" &amp; 'Load Shape Criteria'!$H$4 &amp; " 23'!$I$4") * $B$2</f>
        <v>44.799999999999976</v>
      </c>
      <c r="D279">
        <f>'Step 620-670'!$G$12-10000</f>
        <v>12</v>
      </c>
      <c r="E279" s="3">
        <f t="shared" ca="1" si="43"/>
        <v>2.6785714285714302E-2</v>
      </c>
      <c r="F279" s="3" t="s">
        <v>46</v>
      </c>
      <c r="G279" s="3">
        <v>1</v>
      </c>
      <c r="I279" s="31" t="str">
        <f t="shared" si="44"/>
        <v/>
      </c>
      <c r="J279" s="31" t="str">
        <f t="shared" si="37"/>
        <v xml:space="preserve">,
</v>
      </c>
      <c r="K279" s="10" t="str">
        <f t="shared" si="45"/>
        <v xml:space="preserve">                "sp": "&lt;effectivedate -2cd YYYY-MM-DDT17:30:00+00:00&gt;",</v>
      </c>
      <c r="L279" t="str">
        <f t="shared" ca="1" si="38"/>
        <v xml:space="preserve">                "v": "0.027",</v>
      </c>
      <c r="M279" t="str">
        <f t="shared" si="39"/>
        <v xml:space="preserve">                "q": "E6",</v>
      </c>
      <c r="N279" t="str">
        <f t="shared" si="40"/>
        <v xml:space="preserve">                "e": "1",</v>
      </c>
      <c r="O279" t="str">
        <f t="shared" si="41"/>
        <v xml:space="preserve">                "arc": null</v>
      </c>
      <c r="P279" s="11" t="str">
        <f t="shared" ca="1" si="42"/>
        <v xml:space="preserve">              {
                "sp": "&lt;effectivedate -2cd YYYY-MM-DDT17:30:00+00:00&gt;",
                "v": "0.027",
                "q": "E6",
                "e": "1",
                "arc": null
              },
</v>
      </c>
    </row>
    <row r="280" spans="1:16" x14ac:dyDescent="0.25">
      <c r="A280" t="s">
        <v>218</v>
      </c>
      <c r="B280" cm="1">
        <f t="array" aca="1" ref="B280" ca="1">INDIRECT("'[LoadShape.xlsx]" &amp; 'Load Shape Criteria'!$H$4 &amp; " 22'!$L39")</f>
        <v>0.1</v>
      </c>
      <c r="C280" cm="1">
        <f t="array" aca="1" ref="C280" ca="1">INDIRECT("'[LoadShape.xlsx]" &amp; 'Load Shape Criteria'!$H$4 &amp; " 23'!$I$4") * $B$2</f>
        <v>44.799999999999976</v>
      </c>
      <c r="D280">
        <f>'Step 620-670'!$G$12-10000</f>
        <v>12</v>
      </c>
      <c r="E280" s="3">
        <f t="shared" ca="1" si="43"/>
        <v>2.6785714285714302E-2</v>
      </c>
      <c r="F280" s="3" t="s">
        <v>46</v>
      </c>
      <c r="G280" s="3">
        <v>1</v>
      </c>
      <c r="I280" s="31" t="str">
        <f t="shared" si="44"/>
        <v/>
      </c>
      <c r="J280" s="31" t="str">
        <f t="shared" si="37"/>
        <v xml:space="preserve">,
</v>
      </c>
      <c r="K280" s="10" t="str">
        <f t="shared" si="45"/>
        <v xml:space="preserve">                "sp": "&lt;effectivedate -2cd YYYY-MM-DDT18:00:00+00:00&gt;",</v>
      </c>
      <c r="L280" t="str">
        <f t="shared" ca="1" si="38"/>
        <v xml:space="preserve">                "v": "0.027",</v>
      </c>
      <c r="M280" t="str">
        <f t="shared" si="39"/>
        <v xml:space="preserve">                "q": "E6",</v>
      </c>
      <c r="N280" t="str">
        <f t="shared" si="40"/>
        <v xml:space="preserve">                "e": "1",</v>
      </c>
      <c r="O280" t="str">
        <f t="shared" si="41"/>
        <v xml:space="preserve">                "arc": null</v>
      </c>
      <c r="P280" s="11" t="str">
        <f t="shared" ca="1" si="42"/>
        <v xml:space="preserve">              {
                "sp": "&lt;effectivedate -2cd YYYY-MM-DDT18:00:00+00:00&gt;",
                "v": "0.027",
                "q": "E6",
                "e": "1",
                "arc": null
              },
</v>
      </c>
    </row>
    <row r="281" spans="1:16" x14ac:dyDescent="0.25">
      <c r="A281" t="s">
        <v>219</v>
      </c>
      <c r="B281" cm="1">
        <f t="array" aca="1" ref="B281" ca="1">INDIRECT("'[LoadShape.xlsx]" &amp; 'Load Shape Criteria'!$H$4 &amp; " 22'!$L40")</f>
        <v>0.1</v>
      </c>
      <c r="C281" cm="1">
        <f t="array" aca="1" ref="C281" ca="1">INDIRECT("'[LoadShape.xlsx]" &amp; 'Load Shape Criteria'!$H$4 &amp; " 23'!$I$4") * $B$2</f>
        <v>44.799999999999976</v>
      </c>
      <c r="D281">
        <f>'Step 620-670'!$G$12-10000</f>
        <v>12</v>
      </c>
      <c r="E281" s="3">
        <f t="shared" ca="1" si="43"/>
        <v>2.6785714285714302E-2</v>
      </c>
      <c r="F281" s="3" t="s">
        <v>46</v>
      </c>
      <c r="G281" s="3">
        <v>1</v>
      </c>
      <c r="I281" s="31" t="str">
        <f t="shared" si="44"/>
        <v/>
      </c>
      <c r="J281" s="31" t="str">
        <f t="shared" si="37"/>
        <v xml:space="preserve">,
</v>
      </c>
      <c r="K281" s="10" t="str">
        <f t="shared" si="45"/>
        <v xml:space="preserve">                "sp": "&lt;effectivedate -2cd YYYY-MM-DDT18:30:00+00:00&gt;",</v>
      </c>
      <c r="L281" t="str">
        <f t="shared" ca="1" si="38"/>
        <v xml:space="preserve">                "v": "0.027",</v>
      </c>
      <c r="M281" t="str">
        <f t="shared" si="39"/>
        <v xml:space="preserve">                "q": "E6",</v>
      </c>
      <c r="N281" t="str">
        <f t="shared" si="40"/>
        <v xml:space="preserve">                "e": "1",</v>
      </c>
      <c r="O281" t="str">
        <f t="shared" si="41"/>
        <v xml:space="preserve">                "arc": null</v>
      </c>
      <c r="P281" s="11" t="str">
        <f t="shared" ca="1" si="42"/>
        <v xml:space="preserve">              {
                "sp": "&lt;effectivedate -2cd YYYY-MM-DDT18:30:00+00:00&gt;",
                "v": "0.027",
                "q": "E6",
                "e": "1",
                "arc": null
              },
</v>
      </c>
    </row>
    <row r="282" spans="1:16" x14ac:dyDescent="0.25">
      <c r="A282" t="s">
        <v>220</v>
      </c>
      <c r="B282" cm="1">
        <f t="array" aca="1" ref="B282" ca="1">INDIRECT("'[LoadShape.xlsx]" &amp; 'Load Shape Criteria'!$H$4 &amp; " 22'!$L41")</f>
        <v>0.1</v>
      </c>
      <c r="C282" cm="1">
        <f t="array" aca="1" ref="C282" ca="1">INDIRECT("'[LoadShape.xlsx]" &amp; 'Load Shape Criteria'!$H$4 &amp; " 23'!$I$4") * $B$2</f>
        <v>44.799999999999976</v>
      </c>
      <c r="D282">
        <f>'Step 620-670'!$G$12-10000</f>
        <v>12</v>
      </c>
      <c r="E282" s="3">
        <f t="shared" ca="1" si="43"/>
        <v>2.6785714285714302E-2</v>
      </c>
      <c r="F282" s="3" t="s">
        <v>46</v>
      </c>
      <c r="G282" s="3">
        <v>1</v>
      </c>
      <c r="I282" s="31" t="str">
        <f t="shared" si="44"/>
        <v/>
      </c>
      <c r="J282" s="31" t="str">
        <f t="shared" si="37"/>
        <v xml:space="preserve">,
</v>
      </c>
      <c r="K282" s="10" t="str">
        <f t="shared" si="45"/>
        <v xml:space="preserve">                "sp": "&lt;effectivedate -2cd YYYY-MM-DDT19:00:00+00:00&gt;",</v>
      </c>
      <c r="L282" t="str">
        <f t="shared" ca="1" si="38"/>
        <v xml:space="preserve">                "v": "0.027",</v>
      </c>
      <c r="M282" t="str">
        <f t="shared" si="39"/>
        <v xml:space="preserve">                "q": "E6",</v>
      </c>
      <c r="N282" t="str">
        <f t="shared" si="40"/>
        <v xml:space="preserve">                "e": "1",</v>
      </c>
      <c r="O282" t="str">
        <f t="shared" si="41"/>
        <v xml:space="preserve">                "arc": null</v>
      </c>
      <c r="P282" s="11" t="str">
        <f t="shared" ca="1" si="42"/>
        <v xml:space="preserve">              {
                "sp": "&lt;effectivedate -2cd YYYY-MM-DDT19:00:00+00:00&gt;",
                "v": "0.027",
                "q": "E6",
                "e": "1",
                "arc": null
              },
</v>
      </c>
    </row>
    <row r="283" spans="1:16" x14ac:dyDescent="0.25">
      <c r="A283" t="s">
        <v>221</v>
      </c>
      <c r="B283" cm="1">
        <f t="array" aca="1" ref="B283" ca="1">INDIRECT("'[LoadShape.xlsx]" &amp; 'Load Shape Criteria'!$H$4 &amp; " 22'!$L42")</f>
        <v>0.1</v>
      </c>
      <c r="C283" cm="1">
        <f t="array" aca="1" ref="C283" ca="1">INDIRECT("'[LoadShape.xlsx]" &amp; 'Load Shape Criteria'!$H$4 &amp; " 23'!$I$4") * $B$2</f>
        <v>44.799999999999976</v>
      </c>
      <c r="D283">
        <f>'Step 620-670'!$G$12-10000</f>
        <v>12</v>
      </c>
      <c r="E283" s="3">
        <f t="shared" ca="1" si="43"/>
        <v>2.6785714285714302E-2</v>
      </c>
      <c r="F283" s="3" t="s">
        <v>46</v>
      </c>
      <c r="G283" s="3">
        <v>1</v>
      </c>
      <c r="I283" s="31" t="str">
        <f t="shared" si="44"/>
        <v/>
      </c>
      <c r="J283" s="31" t="str">
        <f t="shared" si="37"/>
        <v xml:space="preserve">,
</v>
      </c>
      <c r="K283" s="10" t="str">
        <f t="shared" si="45"/>
        <v xml:space="preserve">                "sp": "&lt;effectivedate -2cd YYYY-MM-DDT19:30:00+00:00&gt;",</v>
      </c>
      <c r="L283" t="str">
        <f t="shared" ca="1" si="38"/>
        <v xml:space="preserve">                "v": "0.027",</v>
      </c>
      <c r="M283" t="str">
        <f t="shared" si="39"/>
        <v xml:space="preserve">                "q": "E6",</v>
      </c>
      <c r="N283" t="str">
        <f t="shared" si="40"/>
        <v xml:space="preserve">                "e": "1",</v>
      </c>
      <c r="O283" t="str">
        <f t="shared" si="41"/>
        <v xml:space="preserve">                "arc": null</v>
      </c>
      <c r="P283" s="11" t="str">
        <f t="shared" ca="1" si="42"/>
        <v xml:space="preserve">              {
                "sp": "&lt;effectivedate -2cd YYYY-MM-DDT19:30:00+00:00&gt;",
                "v": "0.027",
                "q": "E6",
                "e": "1",
                "arc": null
              },
</v>
      </c>
    </row>
    <row r="284" spans="1:16" x14ac:dyDescent="0.25">
      <c r="A284" t="s">
        <v>222</v>
      </c>
      <c r="B284" cm="1">
        <f t="array" aca="1" ref="B284" ca="1">INDIRECT("'[LoadShape.xlsx]" &amp; 'Load Shape Criteria'!$H$4 &amp; " 22'!$L43")</f>
        <v>0.1</v>
      </c>
      <c r="C284" cm="1">
        <f t="array" aca="1" ref="C284" ca="1">INDIRECT("'[LoadShape.xlsx]" &amp; 'Load Shape Criteria'!$H$4 &amp; " 23'!$I$4") * $B$2</f>
        <v>44.799999999999976</v>
      </c>
      <c r="D284">
        <f>'Step 620-670'!$G$12-10000</f>
        <v>12</v>
      </c>
      <c r="E284" s="3">
        <f t="shared" ca="1" si="43"/>
        <v>2.6785714285714302E-2</v>
      </c>
      <c r="F284" s="3" t="s">
        <v>46</v>
      </c>
      <c r="G284" s="3">
        <v>1</v>
      </c>
      <c r="I284" s="31" t="str">
        <f t="shared" si="44"/>
        <v/>
      </c>
      <c r="J284" s="31" t="str">
        <f t="shared" si="37"/>
        <v xml:space="preserve">,
</v>
      </c>
      <c r="K284" s="10" t="str">
        <f t="shared" si="45"/>
        <v xml:space="preserve">                "sp": "&lt;effectivedate -2cd YYYY-MM-DDT20:00:00+00:00&gt;",</v>
      </c>
      <c r="L284" t="str">
        <f t="shared" ca="1" si="38"/>
        <v xml:space="preserve">                "v": "0.027",</v>
      </c>
      <c r="M284" t="str">
        <f t="shared" si="39"/>
        <v xml:space="preserve">                "q": "E6",</v>
      </c>
      <c r="N284" t="str">
        <f t="shared" si="40"/>
        <v xml:space="preserve">                "e": "1",</v>
      </c>
      <c r="O284" t="str">
        <f t="shared" si="41"/>
        <v xml:space="preserve">                "arc": null</v>
      </c>
      <c r="P284" s="11" t="str">
        <f t="shared" ca="1" si="42"/>
        <v xml:space="preserve">              {
                "sp": "&lt;effectivedate -2cd YYYY-MM-DDT20:00:00+00:00&gt;",
                "v": "0.027",
                "q": "E6",
                "e": "1",
                "arc": null
              },
</v>
      </c>
    </row>
    <row r="285" spans="1:16" x14ac:dyDescent="0.25">
      <c r="A285" t="s">
        <v>223</v>
      </c>
      <c r="B285" cm="1">
        <f t="array" aca="1" ref="B285" ca="1">INDIRECT("'[LoadShape.xlsx]" &amp; 'Load Shape Criteria'!$H$4 &amp; " 22'!$L44")</f>
        <v>0.1</v>
      </c>
      <c r="C285" cm="1">
        <f t="array" aca="1" ref="C285" ca="1">INDIRECT("'[LoadShape.xlsx]" &amp; 'Load Shape Criteria'!$H$4 &amp; " 23'!$I$4") * $B$2</f>
        <v>44.799999999999976</v>
      </c>
      <c r="D285">
        <f>'Step 620-670'!$G$12-10000</f>
        <v>12</v>
      </c>
      <c r="E285" s="3">
        <f t="shared" ca="1" si="43"/>
        <v>2.6785714285714302E-2</v>
      </c>
      <c r="F285" s="3" t="s">
        <v>46</v>
      </c>
      <c r="G285" s="3">
        <v>1</v>
      </c>
      <c r="I285" s="31" t="str">
        <f t="shared" si="44"/>
        <v/>
      </c>
      <c r="J285" s="31" t="str">
        <f t="shared" si="37"/>
        <v xml:space="preserve">,
</v>
      </c>
      <c r="K285" s="10" t="str">
        <f t="shared" si="45"/>
        <v xml:space="preserve">                "sp": "&lt;effectivedate -2cd YYYY-MM-DDT20:30:00+00:00&gt;",</v>
      </c>
      <c r="L285" t="str">
        <f t="shared" ca="1" si="38"/>
        <v xml:space="preserve">                "v": "0.027",</v>
      </c>
      <c r="M285" t="str">
        <f t="shared" si="39"/>
        <v xml:space="preserve">                "q": "E6",</v>
      </c>
      <c r="N285" t="str">
        <f t="shared" si="40"/>
        <v xml:space="preserve">                "e": "1",</v>
      </c>
      <c r="O285" t="str">
        <f t="shared" si="41"/>
        <v xml:space="preserve">                "arc": null</v>
      </c>
      <c r="P285" s="11" t="str">
        <f t="shared" ca="1" si="42"/>
        <v xml:space="preserve">              {
                "sp": "&lt;effectivedate -2cd YYYY-MM-DDT20:30:00+00:00&gt;",
                "v": "0.027",
                "q": "E6",
                "e": "1",
                "arc": null
              },
</v>
      </c>
    </row>
    <row r="286" spans="1:16" x14ac:dyDescent="0.25">
      <c r="A286" t="s">
        <v>224</v>
      </c>
      <c r="B286" cm="1">
        <f t="array" aca="1" ref="B286" ca="1">INDIRECT("'[LoadShape.xlsx]" &amp; 'Load Shape Criteria'!$H$4 &amp; " 22'!$L45")</f>
        <v>0.1</v>
      </c>
      <c r="C286" cm="1">
        <f t="array" aca="1" ref="C286" ca="1">INDIRECT("'[LoadShape.xlsx]" &amp; 'Load Shape Criteria'!$H$4 &amp; " 23'!$I$4") * $B$2</f>
        <v>44.799999999999976</v>
      </c>
      <c r="D286">
        <f>'Step 620-670'!$G$12-10000</f>
        <v>12</v>
      </c>
      <c r="E286" s="3">
        <f t="shared" ca="1" si="43"/>
        <v>2.6785714285714302E-2</v>
      </c>
      <c r="F286" s="3" t="s">
        <v>46</v>
      </c>
      <c r="G286" s="3">
        <v>1</v>
      </c>
      <c r="I286" s="31" t="str">
        <f t="shared" si="44"/>
        <v/>
      </c>
      <c r="J286" s="31" t="str">
        <f t="shared" si="37"/>
        <v xml:space="preserve">,
</v>
      </c>
      <c r="K286" s="10" t="str">
        <f t="shared" si="45"/>
        <v xml:space="preserve">                "sp": "&lt;effectivedate -2cd YYYY-MM-DDT21:00:00+00:00&gt;",</v>
      </c>
      <c r="L286" t="str">
        <f t="shared" ca="1" si="38"/>
        <v xml:space="preserve">                "v": "0.027",</v>
      </c>
      <c r="M286" t="str">
        <f t="shared" si="39"/>
        <v xml:space="preserve">                "q": "E6",</v>
      </c>
      <c r="N286" t="str">
        <f t="shared" si="40"/>
        <v xml:space="preserve">                "e": "1",</v>
      </c>
      <c r="O286" t="str">
        <f t="shared" si="41"/>
        <v xml:space="preserve">                "arc": null</v>
      </c>
      <c r="P286" s="11" t="str">
        <f t="shared" ca="1" si="42"/>
        <v xml:space="preserve">              {
                "sp": "&lt;effectivedate -2cd YYYY-MM-DDT21:00:00+00:00&gt;",
                "v": "0.027",
                "q": "E6",
                "e": "1",
                "arc": null
              },
</v>
      </c>
    </row>
    <row r="287" spans="1:16" x14ac:dyDescent="0.25">
      <c r="A287" t="s">
        <v>225</v>
      </c>
      <c r="B287" cm="1">
        <f t="array" aca="1" ref="B287" ca="1">INDIRECT("'[LoadShape.xlsx]" &amp; 'Load Shape Criteria'!$H$4 &amp; " 22'!$L46")</f>
        <v>0.1</v>
      </c>
      <c r="C287" cm="1">
        <f t="array" aca="1" ref="C287" ca="1">INDIRECT("'[LoadShape.xlsx]" &amp; 'Load Shape Criteria'!$H$4 &amp; " 23'!$I$4") * $B$2</f>
        <v>44.799999999999976</v>
      </c>
      <c r="D287">
        <f>'Step 620-670'!$G$12-10000</f>
        <v>12</v>
      </c>
      <c r="E287" s="3">
        <f t="shared" ca="1" si="43"/>
        <v>2.6785714285714302E-2</v>
      </c>
      <c r="F287" s="3" t="s">
        <v>46</v>
      </c>
      <c r="G287" s="3">
        <v>1</v>
      </c>
      <c r="I287" s="31" t="str">
        <f t="shared" si="44"/>
        <v/>
      </c>
      <c r="J287" s="31" t="str">
        <f t="shared" si="37"/>
        <v xml:space="preserve">,
</v>
      </c>
      <c r="K287" s="10" t="str">
        <f t="shared" si="45"/>
        <v xml:space="preserve">                "sp": "&lt;effectivedate -2cd YYYY-MM-DDT21:30:00+00:00&gt;",</v>
      </c>
      <c r="L287" t="str">
        <f t="shared" ca="1" si="38"/>
        <v xml:space="preserve">                "v": "0.027",</v>
      </c>
      <c r="M287" t="str">
        <f t="shared" si="39"/>
        <v xml:space="preserve">                "q": "E6",</v>
      </c>
      <c r="N287" t="str">
        <f t="shared" si="40"/>
        <v xml:space="preserve">                "e": "1",</v>
      </c>
      <c r="O287" t="str">
        <f t="shared" si="41"/>
        <v xml:space="preserve">                "arc": null</v>
      </c>
      <c r="P287" s="11" t="str">
        <f t="shared" ca="1" si="42"/>
        <v xml:space="preserve">              {
                "sp": "&lt;effectivedate -2cd YYYY-MM-DDT21:30:00+00:00&gt;",
                "v": "0.027",
                "q": "E6",
                "e": "1",
                "arc": null
              },
</v>
      </c>
    </row>
    <row r="288" spans="1:16" x14ac:dyDescent="0.25">
      <c r="A288" t="s">
        <v>226</v>
      </c>
      <c r="B288" cm="1">
        <f t="array" aca="1" ref="B288" ca="1">INDIRECT("'[LoadShape.xlsx]" &amp; 'Load Shape Criteria'!$H$4 &amp; " 22'!$L47")</f>
        <v>0.1</v>
      </c>
      <c r="C288" cm="1">
        <f t="array" aca="1" ref="C288" ca="1">INDIRECT("'[LoadShape.xlsx]" &amp; 'Load Shape Criteria'!$H$4 &amp; " 23'!$I$4") * $B$2</f>
        <v>44.799999999999976</v>
      </c>
      <c r="D288">
        <f>'Step 620-670'!$G$12-10000</f>
        <v>12</v>
      </c>
      <c r="E288" s="3">
        <f t="shared" ca="1" si="43"/>
        <v>2.6785714285714302E-2</v>
      </c>
      <c r="F288" s="3" t="s">
        <v>46</v>
      </c>
      <c r="G288" s="3">
        <v>1</v>
      </c>
      <c r="I288" s="31" t="str">
        <f t="shared" si="44"/>
        <v/>
      </c>
      <c r="J288" s="31" t="str">
        <f t="shared" si="37"/>
        <v xml:space="preserve">,
</v>
      </c>
      <c r="K288" s="10" t="str">
        <f t="shared" si="45"/>
        <v xml:space="preserve">                "sp": "&lt;effectivedate -2cd YYYY-MM-DDT22:00:00+00:00&gt;",</v>
      </c>
      <c r="L288" t="str">
        <f t="shared" ca="1" si="38"/>
        <v xml:space="preserve">                "v": "0.027",</v>
      </c>
      <c r="M288" t="str">
        <f t="shared" si="39"/>
        <v xml:space="preserve">                "q": "E6",</v>
      </c>
      <c r="N288" t="str">
        <f t="shared" si="40"/>
        <v xml:space="preserve">                "e": "1",</v>
      </c>
      <c r="O288" t="str">
        <f t="shared" si="41"/>
        <v xml:space="preserve">                "arc": null</v>
      </c>
      <c r="P288" s="11" t="str">
        <f t="shared" ca="1" si="42"/>
        <v xml:space="preserve">              {
                "sp": "&lt;effectivedate -2cd YYYY-MM-DDT22:00:00+00:00&gt;",
                "v": "0.027",
                "q": "E6",
                "e": "1",
                "arc": null
              },
</v>
      </c>
    </row>
    <row r="289" spans="1:16" x14ac:dyDescent="0.25">
      <c r="A289" t="s">
        <v>227</v>
      </c>
      <c r="B289" cm="1">
        <f t="array" aca="1" ref="B289" ca="1">INDIRECT("'[LoadShape.xlsx]" &amp; 'Load Shape Criteria'!$H$4 &amp; " 22'!$L48")</f>
        <v>0.1</v>
      </c>
      <c r="C289" cm="1">
        <f t="array" aca="1" ref="C289" ca="1">INDIRECT("'[LoadShape.xlsx]" &amp; 'Load Shape Criteria'!$H$4 &amp; " 23'!$I$4") * $B$2</f>
        <v>44.799999999999976</v>
      </c>
      <c r="D289">
        <f>'Step 620-670'!$G$12-10000</f>
        <v>12</v>
      </c>
      <c r="E289" s="3">
        <f t="shared" ca="1" si="43"/>
        <v>2.6785714285714302E-2</v>
      </c>
      <c r="F289" s="3" t="s">
        <v>46</v>
      </c>
      <c r="G289" s="3">
        <v>1</v>
      </c>
      <c r="I289" s="31" t="str">
        <f t="shared" si="44"/>
        <v/>
      </c>
      <c r="J289" s="31" t="str">
        <f t="shared" si="37"/>
        <v xml:space="preserve">,
</v>
      </c>
      <c r="K289" s="10" t="str">
        <f t="shared" si="45"/>
        <v xml:space="preserve">                "sp": "&lt;effectivedate -2cd YYYY-MM-DDT22:30:00+00:00&gt;",</v>
      </c>
      <c r="L289" t="str">
        <f t="shared" ca="1" si="38"/>
        <v xml:space="preserve">                "v": "0.027",</v>
      </c>
      <c r="M289" t="str">
        <f t="shared" si="39"/>
        <v xml:space="preserve">                "q": "E6",</v>
      </c>
      <c r="N289" t="str">
        <f t="shared" si="40"/>
        <v xml:space="preserve">                "e": "1",</v>
      </c>
      <c r="O289" t="str">
        <f t="shared" si="41"/>
        <v xml:space="preserve">                "arc": null</v>
      </c>
      <c r="P289" s="11" t="str">
        <f t="shared" ca="1" si="42"/>
        <v xml:space="preserve">              {
                "sp": "&lt;effectivedate -2cd YYYY-MM-DDT22:30:00+00:00&gt;",
                "v": "0.027",
                "q": "E6",
                "e": "1",
                "arc": null
              },
</v>
      </c>
    </row>
    <row r="290" spans="1:16" x14ac:dyDescent="0.25">
      <c r="A290" t="s">
        <v>228</v>
      </c>
      <c r="B290" cm="1">
        <f t="array" aca="1" ref="B290" ca="1">INDIRECT("'[LoadShape.xlsx]" &amp; 'Load Shape Criteria'!$H$4 &amp; " 22'!$L49")</f>
        <v>0.1</v>
      </c>
      <c r="C290" cm="1">
        <f t="array" aca="1" ref="C290" ca="1">INDIRECT("'[LoadShape.xlsx]" &amp; 'Load Shape Criteria'!$H$4 &amp; " 23'!$I$4") * $B$2</f>
        <v>44.799999999999976</v>
      </c>
      <c r="D290">
        <f>'Step 620-670'!$G$12-10000</f>
        <v>12</v>
      </c>
      <c r="E290" s="3">
        <f t="shared" ca="1" si="43"/>
        <v>2.6785714285714302E-2</v>
      </c>
      <c r="F290" s="3" t="s">
        <v>46</v>
      </c>
      <c r="G290" s="3">
        <v>1</v>
      </c>
      <c r="I290" s="31" t="str">
        <f t="shared" si="44"/>
        <v/>
      </c>
      <c r="J290" s="31" t="str">
        <f t="shared" si="37"/>
        <v xml:space="preserve">,
</v>
      </c>
      <c r="K290" s="10" t="str">
        <f t="shared" si="45"/>
        <v xml:space="preserve">                "sp": "&lt;effectivedate -2cd YYYY-MM-DDT23:00:00+00:00&gt;",</v>
      </c>
      <c r="L290" t="str">
        <f t="shared" ca="1" si="38"/>
        <v xml:space="preserve">                "v": "0.027",</v>
      </c>
      <c r="M290" t="str">
        <f t="shared" si="39"/>
        <v xml:space="preserve">                "q": "E6",</v>
      </c>
      <c r="N290" t="str">
        <f t="shared" si="40"/>
        <v xml:space="preserve">                "e": "1",</v>
      </c>
      <c r="O290" t="str">
        <f t="shared" si="41"/>
        <v xml:space="preserve">                "arc": null</v>
      </c>
      <c r="P290" s="11" t="str">
        <f t="shared" ca="1" si="42"/>
        <v xml:space="preserve">              {
                "sp": "&lt;effectivedate -2cd YYYY-MM-DDT23:00:00+00:00&gt;",
                "v": "0.027",
                "q": "E6",
                "e": "1",
                "arc": null
              },
</v>
      </c>
    </row>
    <row r="291" spans="1:16" x14ac:dyDescent="0.25">
      <c r="A291" t="s">
        <v>229</v>
      </c>
      <c r="B291" cm="1">
        <f t="array" aca="1" ref="B291" ca="1">INDIRECT("'[LoadShape.xlsx]" &amp; 'Load Shape Criteria'!$H$4 &amp; " 22'!$L50")</f>
        <v>0.1</v>
      </c>
      <c r="C291" cm="1">
        <f t="array" aca="1" ref="C291" ca="1">INDIRECT("'[LoadShape.xlsx]" &amp; 'Load Shape Criteria'!$H$4 &amp; " 23'!$I$4") * $B$2</f>
        <v>44.799999999999976</v>
      </c>
      <c r="D291">
        <f>'Step 620-670'!$G$12-10000</f>
        <v>12</v>
      </c>
      <c r="E291" s="3">
        <f t="shared" ca="1" si="43"/>
        <v>2.6785714285714302E-2</v>
      </c>
      <c r="F291" s="3" t="s">
        <v>46</v>
      </c>
      <c r="G291" s="3">
        <v>1</v>
      </c>
      <c r="I291" s="31" t="str">
        <f t="shared" si="44"/>
        <v/>
      </c>
      <c r="J291" s="31" t="str">
        <f t="shared" si="37"/>
        <v xml:space="preserve">,
</v>
      </c>
      <c r="K291" s="10" t="str">
        <f t="shared" si="45"/>
        <v xml:space="preserve">                "sp": "&lt;effectivedate -2cd YYYY-MM-DDT23:30:00+00:00&gt;",</v>
      </c>
      <c r="L291" t="str">
        <f t="shared" ca="1" si="38"/>
        <v xml:space="preserve">                "v": "0.027",</v>
      </c>
      <c r="M291" t="str">
        <f t="shared" si="39"/>
        <v xml:space="preserve">                "q": "E6",</v>
      </c>
      <c r="N291" t="str">
        <f t="shared" si="40"/>
        <v xml:space="preserve">                "e": "1",</v>
      </c>
      <c r="O291" t="str">
        <f t="shared" si="41"/>
        <v xml:space="preserve">                "arc": null</v>
      </c>
      <c r="P291" s="11" t="str">
        <f t="shared" ca="1" si="42"/>
        <v xml:space="preserve">              {
                "sp": "&lt;effectivedate -2cd YYYY-MM-DDT23:30:00+00:00&gt;",
                "v": "0.027",
                "q": "E6",
                "e": "1",
                "arc": null
              },
</v>
      </c>
    </row>
    <row r="292" spans="1:16" x14ac:dyDescent="0.25">
      <c r="A292" t="s">
        <v>134</v>
      </c>
      <c r="B292" cm="1">
        <f t="array" aca="1" ref="B292" ca="1">INDIRECT("'[LoadShape.xlsx]" &amp; 'Load Shape Criteria'!$H$4 &amp; " 22'!$L51")</f>
        <v>0.1</v>
      </c>
      <c r="C292" cm="1">
        <f t="array" aca="1" ref="C292" ca="1">INDIRECT("'[LoadShape.xlsx]" &amp; 'Load Shape Criteria'!$H$4 &amp; " 23'!$I$4") * $B$2</f>
        <v>44.799999999999976</v>
      </c>
      <c r="D292">
        <f>'Step 620-670'!$G$12-10000</f>
        <v>12</v>
      </c>
      <c r="E292" s="3">
        <f t="shared" ca="1" si="43"/>
        <v>2.6785714285714302E-2</v>
      </c>
      <c r="F292" s="3" t="s">
        <v>46</v>
      </c>
      <c r="G292" s="3">
        <v>1</v>
      </c>
      <c r="I292" s="31" t="str">
        <f t="shared" si="44"/>
        <v/>
      </c>
      <c r="J292" s="31" t="str">
        <f t="shared" si="37"/>
        <v xml:space="preserve">
           ]
          },
</v>
      </c>
      <c r="K292" s="10" t="str">
        <f t="shared" si="45"/>
        <v xml:space="preserve">                "sp": "&lt;effectivedate -1cd YYYY-MM-DDT00:00:00+00:00&gt;",</v>
      </c>
      <c r="L292" t="str">
        <f t="shared" ca="1" si="38"/>
        <v xml:space="preserve">                "v": "0.027",</v>
      </c>
      <c r="M292" t="str">
        <f t="shared" si="39"/>
        <v xml:space="preserve">                "q": "E6",</v>
      </c>
      <c r="N292" t="str">
        <f t="shared" si="40"/>
        <v xml:space="preserve">                "e": "1",</v>
      </c>
      <c r="O292" t="str">
        <f t="shared" si="41"/>
        <v xml:space="preserve">                "arc": null</v>
      </c>
      <c r="P292" s="11" t="str">
        <f t="shared" ca="1" si="42"/>
        <v xml:space="preserve">              {
                "sp": "&lt;effectivedate -1cd YYYY-MM-DDT00:00:00+00:00&gt;",
                "v": "0.027",
                "q": "E6",
                "e": "1",
                "arc": null
              }
           ]
          },
</v>
      </c>
    </row>
    <row r="293" spans="1:16" x14ac:dyDescent="0.25">
      <c r="A293" t="s">
        <v>135</v>
      </c>
      <c r="B293" cm="1">
        <f t="array" aca="1" ref="B293" ca="1">INDIRECT("'[LoadShape.xlsx]" &amp; 'Load Shape Criteria'!$H$4 &amp; " 22'!$L4")</f>
        <v>0.1</v>
      </c>
      <c r="C293" cm="1">
        <f t="array" aca="1" ref="C293" ca="1">INDIRECT("'[LoadShape.xlsx]" &amp; 'Load Shape Criteria'!$H$4 &amp; " 23'!$I$4") * $B$2</f>
        <v>44.799999999999976</v>
      </c>
      <c r="D293">
        <f>'Step 620-670'!$G$12-10000</f>
        <v>12</v>
      </c>
      <c r="E293" s="3">
        <f t="shared" ca="1" si="43"/>
        <v>2.6785714285714302E-2</v>
      </c>
      <c r="F293" s="3" t="s">
        <v>46</v>
      </c>
      <c r="G293" s="3">
        <v>1</v>
      </c>
      <c r="I293" s="31" t="str">
        <f t="shared" si="44"/>
        <v xml:space="preserve">          {
            "settlementDay": {
              "settlementDayDate": "&lt;effectivedate -1cd YYYY-MM-DDT00:00:00+00:00&gt;",
              "periodDuration": 30
            },
            "consumptionPeriods": [
</v>
      </c>
      <c r="J293" s="31" t="str">
        <f t="shared" si="37"/>
        <v xml:space="preserve">,
</v>
      </c>
      <c r="K293" s="10" t="str">
        <f t="shared" si="45"/>
        <v xml:space="preserve">                "sp": "&lt;effectivedate -1cd YYYY-MM-DDT00:30:00+00:00&gt;",</v>
      </c>
      <c r="L293" t="str">
        <f t="shared" ca="1" si="38"/>
        <v xml:space="preserve">                "v": "0.027",</v>
      </c>
      <c r="M293" t="str">
        <f t="shared" si="39"/>
        <v xml:space="preserve">                "q": "E6",</v>
      </c>
      <c r="N293" t="str">
        <f t="shared" si="40"/>
        <v xml:space="preserve">                "e": "1",</v>
      </c>
      <c r="O293" t="str">
        <f t="shared" si="41"/>
        <v xml:space="preserve">                "arc": null</v>
      </c>
      <c r="P293" s="11" t="str">
        <f t="shared" ca="1" si="42"/>
        <v xml:space="preserve">          {
            "settlementDay": {
              "settlementDayDate": "&lt;effectivedate -1cd YYYY-MM-DDT00:00:00+00:00&gt;",
              "periodDuration": 30
            },
            "consumptionPeriods": [
              {
                "sp": "&lt;effectivedate -1cd YYYY-MM-DDT00:30:00+00:00&gt;",
                "v": "0.027",
                "q": "E6",
                "e": "1",
                "arc": null
              },
</v>
      </c>
    </row>
    <row r="294" spans="1:16" x14ac:dyDescent="0.25">
      <c r="A294" t="s">
        <v>136</v>
      </c>
      <c r="B294" cm="1">
        <f t="array" aca="1" ref="B294" ca="1">INDIRECT("'[LoadShape.xlsx]" &amp; 'Load Shape Criteria'!$H$4 &amp; " 22'!$L5")</f>
        <v>0.1</v>
      </c>
      <c r="C294" cm="1">
        <f t="array" aca="1" ref="C294" ca="1">INDIRECT("'[LoadShape.xlsx]" &amp; 'Load Shape Criteria'!$H$4 &amp; " 23'!$I$4") * $B$2</f>
        <v>44.799999999999976</v>
      </c>
      <c r="D294">
        <f>'Step 620-670'!$G$12-10000</f>
        <v>12</v>
      </c>
      <c r="E294" s="3">
        <f t="shared" ca="1" si="43"/>
        <v>2.6785714285714302E-2</v>
      </c>
      <c r="F294" s="3" t="s">
        <v>46</v>
      </c>
      <c r="G294" s="3">
        <v>1</v>
      </c>
      <c r="I294" s="31" t="str">
        <f t="shared" si="44"/>
        <v/>
      </c>
      <c r="J294" s="31" t="str">
        <f t="shared" si="37"/>
        <v xml:space="preserve">,
</v>
      </c>
      <c r="K294" s="10" t="str">
        <f t="shared" si="45"/>
        <v xml:space="preserve">                "sp": "&lt;effectivedate -1cd YYYY-MM-DDT01:00:00+00:00&gt;",</v>
      </c>
      <c r="L294" t="str">
        <f t="shared" ca="1" si="38"/>
        <v xml:space="preserve">                "v": "0.027",</v>
      </c>
      <c r="M294" t="str">
        <f t="shared" si="39"/>
        <v xml:space="preserve">                "q": "E6",</v>
      </c>
      <c r="N294" t="str">
        <f t="shared" si="40"/>
        <v xml:space="preserve">                "e": "1",</v>
      </c>
      <c r="O294" t="str">
        <f t="shared" si="41"/>
        <v xml:space="preserve">                "arc": null</v>
      </c>
      <c r="P294" s="11" t="str">
        <f t="shared" ca="1" si="42"/>
        <v xml:space="preserve">              {
                "sp": "&lt;effectivedate -1cd YYYY-MM-DDT01:00:00+00:00&gt;",
                "v": "0.027",
                "q": "E6",
                "e": "1",
                "arc": null
              },
</v>
      </c>
    </row>
    <row r="295" spans="1:16" x14ac:dyDescent="0.25">
      <c r="A295" t="s">
        <v>137</v>
      </c>
      <c r="B295" cm="1">
        <f t="array" aca="1" ref="B295" ca="1">INDIRECT("'[LoadShape.xlsx]" &amp; 'Load Shape Criteria'!$H$4 &amp; " 22'!$L6")</f>
        <v>0.1</v>
      </c>
      <c r="C295" cm="1">
        <f t="array" aca="1" ref="C295" ca="1">INDIRECT("'[LoadShape.xlsx]" &amp; 'Load Shape Criteria'!$H$4 &amp; " 23'!$I$4") * $B$2</f>
        <v>44.799999999999976</v>
      </c>
      <c r="D295">
        <f>'Step 620-670'!$G$12-10000</f>
        <v>12</v>
      </c>
      <c r="E295" s="3">
        <f t="shared" ca="1" si="43"/>
        <v>2.6785714285714302E-2</v>
      </c>
      <c r="F295" s="3" t="s">
        <v>46</v>
      </c>
      <c r="G295" s="3">
        <v>1</v>
      </c>
      <c r="I295" s="31" t="str">
        <f t="shared" si="44"/>
        <v/>
      </c>
      <c r="J295" s="31" t="str">
        <f t="shared" si="37"/>
        <v xml:space="preserve">,
</v>
      </c>
      <c r="K295" s="10" t="str">
        <f t="shared" si="45"/>
        <v xml:space="preserve">                "sp": "&lt;effectivedate -1cd YYYY-MM-DDT01:30:00+00:00&gt;",</v>
      </c>
      <c r="L295" t="str">
        <f t="shared" ca="1" si="38"/>
        <v xml:space="preserve">                "v": "0.027",</v>
      </c>
      <c r="M295" t="str">
        <f t="shared" si="39"/>
        <v xml:space="preserve">                "q": "E6",</v>
      </c>
      <c r="N295" t="str">
        <f t="shared" si="40"/>
        <v xml:space="preserve">                "e": "1",</v>
      </c>
      <c r="O295" t="str">
        <f t="shared" si="41"/>
        <v xml:space="preserve">                "arc": null</v>
      </c>
      <c r="P295" s="11" t="str">
        <f t="shared" ca="1" si="42"/>
        <v xml:space="preserve">              {
                "sp": "&lt;effectivedate -1cd YYYY-MM-DDT01:30:00+00:00&gt;",
                "v": "0.027",
                "q": "E6",
                "e": "1",
                "arc": null
              },
</v>
      </c>
    </row>
    <row r="296" spans="1:16" x14ac:dyDescent="0.25">
      <c r="A296" t="s">
        <v>138</v>
      </c>
      <c r="B296" cm="1">
        <f t="array" aca="1" ref="B296" ca="1">INDIRECT("'[LoadShape.xlsx]" &amp; 'Load Shape Criteria'!$H$4 &amp; " 22'!$L7")</f>
        <v>0.1</v>
      </c>
      <c r="C296" cm="1">
        <f t="array" aca="1" ref="C296" ca="1">INDIRECT("'[LoadShape.xlsx]" &amp; 'Load Shape Criteria'!$H$4 &amp; " 23'!$I$4") * $B$2</f>
        <v>44.799999999999976</v>
      </c>
      <c r="D296">
        <f>'Step 620-670'!$G$12-10000</f>
        <v>12</v>
      </c>
      <c r="E296" s="3">
        <f t="shared" ca="1" si="43"/>
        <v>2.6785714285714302E-2</v>
      </c>
      <c r="F296" s="3" t="s">
        <v>46</v>
      </c>
      <c r="G296" s="3">
        <v>1</v>
      </c>
      <c r="I296" s="31" t="str">
        <f t="shared" si="44"/>
        <v/>
      </c>
      <c r="J296" s="31" t="str">
        <f t="shared" si="37"/>
        <v xml:space="preserve">,
</v>
      </c>
      <c r="K296" s="10" t="str">
        <f t="shared" si="45"/>
        <v xml:space="preserve">                "sp": "&lt;effectivedate -1cd YYYY-MM-DDT02:00:00+00:00&gt;",</v>
      </c>
      <c r="L296" t="str">
        <f t="shared" ca="1" si="38"/>
        <v xml:space="preserve">                "v": "0.027",</v>
      </c>
      <c r="M296" t="str">
        <f t="shared" si="39"/>
        <v xml:space="preserve">                "q": "E6",</v>
      </c>
      <c r="N296" t="str">
        <f t="shared" si="40"/>
        <v xml:space="preserve">                "e": "1",</v>
      </c>
      <c r="O296" t="str">
        <f t="shared" si="41"/>
        <v xml:space="preserve">                "arc": null</v>
      </c>
      <c r="P296" s="11" t="str">
        <f t="shared" ca="1" si="42"/>
        <v xml:space="preserve">              {
                "sp": "&lt;effectivedate -1cd YYYY-MM-DDT02:00:00+00:00&gt;",
                "v": "0.027",
                "q": "E6",
                "e": "1",
                "arc": null
              },
</v>
      </c>
    </row>
    <row r="297" spans="1:16" x14ac:dyDescent="0.25">
      <c r="A297" t="s">
        <v>139</v>
      </c>
      <c r="B297" cm="1">
        <f t="array" aca="1" ref="B297" ca="1">INDIRECT("'[LoadShape.xlsx]" &amp; 'Load Shape Criteria'!$H$4 &amp; " 22'!$L8")</f>
        <v>0.1</v>
      </c>
      <c r="C297" cm="1">
        <f t="array" aca="1" ref="C297" ca="1">INDIRECT("'[LoadShape.xlsx]" &amp; 'Load Shape Criteria'!$H$4 &amp; " 23'!$I$4") * $B$2</f>
        <v>44.799999999999976</v>
      </c>
      <c r="D297">
        <f>'Step 620-670'!$G$12-10000</f>
        <v>12</v>
      </c>
      <c r="E297" s="3">
        <f t="shared" ca="1" si="43"/>
        <v>2.6785714285714302E-2</v>
      </c>
      <c r="F297" s="3" t="s">
        <v>46</v>
      </c>
      <c r="G297" s="3">
        <v>1</v>
      </c>
      <c r="I297" s="31" t="str">
        <f t="shared" si="44"/>
        <v/>
      </c>
      <c r="J297" s="31" t="str">
        <f t="shared" si="37"/>
        <v xml:space="preserve">,
</v>
      </c>
      <c r="K297" s="10" t="str">
        <f t="shared" si="45"/>
        <v xml:space="preserve">                "sp": "&lt;effectivedate -1cd YYYY-MM-DDT02:30:00+00:00&gt;",</v>
      </c>
      <c r="L297" t="str">
        <f t="shared" ca="1" si="38"/>
        <v xml:space="preserve">                "v": "0.027",</v>
      </c>
      <c r="M297" t="str">
        <f t="shared" si="39"/>
        <v xml:space="preserve">                "q": "E6",</v>
      </c>
      <c r="N297" t="str">
        <f t="shared" si="40"/>
        <v xml:space="preserve">                "e": "1",</v>
      </c>
      <c r="O297" t="str">
        <f t="shared" si="41"/>
        <v xml:space="preserve">                "arc": null</v>
      </c>
      <c r="P297" s="11" t="str">
        <f t="shared" ca="1" si="42"/>
        <v xml:space="preserve">              {
                "sp": "&lt;effectivedate -1cd YYYY-MM-DDT02:30:00+00:00&gt;",
                "v": "0.027",
                "q": "E6",
                "e": "1",
                "arc": null
              },
</v>
      </c>
    </row>
    <row r="298" spans="1:16" x14ac:dyDescent="0.25">
      <c r="A298" t="s">
        <v>140</v>
      </c>
      <c r="B298" cm="1">
        <f t="array" aca="1" ref="B298" ca="1">INDIRECT("'[LoadShape.xlsx]" &amp; 'Load Shape Criteria'!$H$4 &amp; " 22'!$L9")</f>
        <v>0.1</v>
      </c>
      <c r="C298" cm="1">
        <f t="array" aca="1" ref="C298" ca="1">INDIRECT("'[LoadShape.xlsx]" &amp; 'Load Shape Criteria'!$H$4 &amp; " 23'!$I$4") * $B$2</f>
        <v>44.799999999999976</v>
      </c>
      <c r="D298">
        <f>'Step 620-670'!$G$12-10000</f>
        <v>12</v>
      </c>
      <c r="E298" s="3">
        <f t="shared" ca="1" si="43"/>
        <v>2.6785714285714302E-2</v>
      </c>
      <c r="F298" s="3" t="s">
        <v>46</v>
      </c>
      <c r="G298" s="3">
        <v>1</v>
      </c>
      <c r="I298" s="31" t="str">
        <f t="shared" si="44"/>
        <v/>
      </c>
      <c r="J298" s="31" t="str">
        <f t="shared" si="37"/>
        <v xml:space="preserve">,
</v>
      </c>
      <c r="K298" s="10" t="str">
        <f t="shared" si="45"/>
        <v xml:space="preserve">                "sp": "&lt;effectivedate -1cd YYYY-MM-DDT03:00:00+00:00&gt;",</v>
      </c>
      <c r="L298" t="str">
        <f t="shared" ca="1" si="38"/>
        <v xml:space="preserve">                "v": "0.027",</v>
      </c>
      <c r="M298" t="str">
        <f t="shared" si="39"/>
        <v xml:space="preserve">                "q": "E6",</v>
      </c>
      <c r="N298" t="str">
        <f t="shared" si="40"/>
        <v xml:space="preserve">                "e": "1",</v>
      </c>
      <c r="O298" t="str">
        <f t="shared" si="41"/>
        <v xml:space="preserve">                "arc": null</v>
      </c>
      <c r="P298" s="11" t="str">
        <f t="shared" ca="1" si="42"/>
        <v xml:space="preserve">              {
                "sp": "&lt;effectivedate -1cd YYYY-MM-DDT03:00:00+00:00&gt;",
                "v": "0.027",
                "q": "E6",
                "e": "1",
                "arc": null
              },
</v>
      </c>
    </row>
    <row r="299" spans="1:16" x14ac:dyDescent="0.25">
      <c r="A299" t="s">
        <v>141</v>
      </c>
      <c r="B299" cm="1">
        <f t="array" aca="1" ref="B299" ca="1">INDIRECT("'[LoadShape.xlsx]" &amp; 'Load Shape Criteria'!$H$4 &amp; " 22'!$L10")</f>
        <v>0.1</v>
      </c>
      <c r="C299" cm="1">
        <f t="array" aca="1" ref="C299" ca="1">INDIRECT("'[LoadShape.xlsx]" &amp; 'Load Shape Criteria'!$H$4 &amp; " 23'!$I$4") * $B$2</f>
        <v>44.799999999999976</v>
      </c>
      <c r="D299">
        <f>'Step 620-670'!$G$12-10000</f>
        <v>12</v>
      </c>
      <c r="E299" s="3">
        <f t="shared" ca="1" si="43"/>
        <v>2.6785714285714302E-2</v>
      </c>
      <c r="F299" s="3" t="s">
        <v>46</v>
      </c>
      <c r="G299" s="3">
        <v>1</v>
      </c>
      <c r="I299" s="31" t="str">
        <f t="shared" si="44"/>
        <v/>
      </c>
      <c r="J299" s="31" t="str">
        <f t="shared" si="37"/>
        <v xml:space="preserve">,
</v>
      </c>
      <c r="K299" s="10" t="str">
        <f t="shared" si="45"/>
        <v xml:space="preserve">                "sp": "&lt;effectivedate -1cd YYYY-MM-DDT03:30:00+00:00&gt;",</v>
      </c>
      <c r="L299" t="str">
        <f t="shared" ca="1" si="38"/>
        <v xml:space="preserve">                "v": "0.027",</v>
      </c>
      <c r="M299" t="str">
        <f t="shared" si="39"/>
        <v xml:space="preserve">                "q": "E6",</v>
      </c>
      <c r="N299" t="str">
        <f t="shared" si="40"/>
        <v xml:space="preserve">                "e": "1",</v>
      </c>
      <c r="O299" t="str">
        <f t="shared" si="41"/>
        <v xml:space="preserve">                "arc": null</v>
      </c>
      <c r="P299" s="11" t="str">
        <f t="shared" ca="1" si="42"/>
        <v xml:space="preserve">              {
                "sp": "&lt;effectivedate -1cd YYYY-MM-DDT03:30:00+00:00&gt;",
                "v": "0.027",
                "q": "E6",
                "e": "1",
                "arc": null
              },
</v>
      </c>
    </row>
    <row r="300" spans="1:16" x14ac:dyDescent="0.25">
      <c r="A300" t="s">
        <v>142</v>
      </c>
      <c r="B300" cm="1">
        <f t="array" aca="1" ref="B300" ca="1">INDIRECT("'[LoadShape.xlsx]" &amp; 'Load Shape Criteria'!$H$4 &amp; " 22'!$L11")</f>
        <v>0.1</v>
      </c>
      <c r="C300" cm="1">
        <f t="array" aca="1" ref="C300" ca="1">INDIRECT("'[LoadShape.xlsx]" &amp; 'Load Shape Criteria'!$H$4 &amp; " 23'!$I$4") * $B$2</f>
        <v>44.799999999999976</v>
      </c>
      <c r="D300">
        <f>'Step 620-670'!$G$12-10000</f>
        <v>12</v>
      </c>
      <c r="E300" s="3">
        <f t="shared" ca="1" si="43"/>
        <v>2.6785714285714302E-2</v>
      </c>
      <c r="F300" s="3" t="s">
        <v>46</v>
      </c>
      <c r="G300" s="3">
        <v>1</v>
      </c>
      <c r="I300" s="31" t="str">
        <f t="shared" si="44"/>
        <v/>
      </c>
      <c r="J300" s="31" t="str">
        <f t="shared" si="37"/>
        <v xml:space="preserve">,
</v>
      </c>
      <c r="K300" s="10" t="str">
        <f t="shared" si="45"/>
        <v xml:space="preserve">                "sp": "&lt;effectivedate -1cd YYYY-MM-DDT04:00:00+00:00&gt;",</v>
      </c>
      <c r="L300" t="str">
        <f t="shared" ca="1" si="38"/>
        <v xml:space="preserve">                "v": "0.027",</v>
      </c>
      <c r="M300" t="str">
        <f t="shared" si="39"/>
        <v xml:space="preserve">                "q": "E6",</v>
      </c>
      <c r="N300" t="str">
        <f t="shared" si="40"/>
        <v xml:space="preserve">                "e": "1",</v>
      </c>
      <c r="O300" t="str">
        <f t="shared" si="41"/>
        <v xml:space="preserve">                "arc": null</v>
      </c>
      <c r="P300" s="11" t="str">
        <f t="shared" ca="1" si="42"/>
        <v xml:space="preserve">              {
                "sp": "&lt;effectivedate -1cd YYYY-MM-DDT04:00:00+00:00&gt;",
                "v": "0.027",
                "q": "E6",
                "e": "1",
                "arc": null
              },
</v>
      </c>
    </row>
    <row r="301" spans="1:16" x14ac:dyDescent="0.25">
      <c r="A301" t="s">
        <v>143</v>
      </c>
      <c r="B301" cm="1">
        <f t="array" aca="1" ref="B301" ca="1">INDIRECT("'[LoadShape.xlsx]" &amp; 'Load Shape Criteria'!$H$4 &amp; " 22'!$L12")</f>
        <v>0.1</v>
      </c>
      <c r="C301" cm="1">
        <f t="array" aca="1" ref="C301" ca="1">INDIRECT("'[LoadShape.xlsx]" &amp; 'Load Shape Criteria'!$H$4 &amp; " 23'!$I$4") * $B$2</f>
        <v>44.799999999999976</v>
      </c>
      <c r="D301">
        <f>'Step 620-670'!$G$12-10000</f>
        <v>12</v>
      </c>
      <c r="E301" s="3">
        <f t="shared" ca="1" si="43"/>
        <v>2.6785714285714302E-2</v>
      </c>
      <c r="F301" s="3" t="s">
        <v>46</v>
      </c>
      <c r="G301" s="3">
        <v>1</v>
      </c>
      <c r="I301" s="31" t="str">
        <f t="shared" si="44"/>
        <v/>
      </c>
      <c r="J301" s="31" t="str">
        <f t="shared" si="37"/>
        <v xml:space="preserve">,
</v>
      </c>
      <c r="K301" s="10" t="str">
        <f t="shared" si="45"/>
        <v xml:space="preserve">                "sp": "&lt;effectivedate -1cd YYYY-MM-DDT04:30:00+00:00&gt;",</v>
      </c>
      <c r="L301" t="str">
        <f t="shared" ca="1" si="38"/>
        <v xml:space="preserve">                "v": "0.027",</v>
      </c>
      <c r="M301" t="str">
        <f t="shared" si="39"/>
        <v xml:space="preserve">                "q": "E6",</v>
      </c>
      <c r="N301" t="str">
        <f t="shared" si="40"/>
        <v xml:space="preserve">                "e": "1",</v>
      </c>
      <c r="O301" t="str">
        <f t="shared" si="41"/>
        <v xml:space="preserve">                "arc": null</v>
      </c>
      <c r="P301" s="11" t="str">
        <f t="shared" ca="1" si="42"/>
        <v xml:space="preserve">              {
                "sp": "&lt;effectivedate -1cd YYYY-MM-DDT04:30:00+00:00&gt;",
                "v": "0.027",
                "q": "E6",
                "e": "1",
                "arc": null
              },
</v>
      </c>
    </row>
    <row r="302" spans="1:16" x14ac:dyDescent="0.25">
      <c r="A302" t="s">
        <v>144</v>
      </c>
      <c r="B302" cm="1">
        <f t="array" aca="1" ref="B302" ca="1">INDIRECT("'[LoadShape.xlsx]" &amp; 'Load Shape Criteria'!$H$4 &amp; " 22'!$L13")</f>
        <v>0.1</v>
      </c>
      <c r="C302" cm="1">
        <f t="array" aca="1" ref="C302" ca="1">INDIRECT("'[LoadShape.xlsx]" &amp; 'Load Shape Criteria'!$H$4 &amp; " 23'!$I$4") * $B$2</f>
        <v>44.799999999999976</v>
      </c>
      <c r="D302">
        <f>'Step 620-670'!$G$12-10000</f>
        <v>12</v>
      </c>
      <c r="E302" s="3">
        <f t="shared" ca="1" si="43"/>
        <v>2.6785714285714302E-2</v>
      </c>
      <c r="F302" s="3" t="s">
        <v>46</v>
      </c>
      <c r="G302" s="3">
        <v>1</v>
      </c>
      <c r="I302" s="31" t="str">
        <f t="shared" si="44"/>
        <v/>
      </c>
      <c r="J302" s="31" t="str">
        <f t="shared" si="37"/>
        <v xml:space="preserve">,
</v>
      </c>
      <c r="K302" s="10" t="str">
        <f t="shared" si="45"/>
        <v xml:space="preserve">                "sp": "&lt;effectivedate -1cd YYYY-MM-DDT05:00:00+00:00&gt;",</v>
      </c>
      <c r="L302" t="str">
        <f t="shared" ca="1" si="38"/>
        <v xml:space="preserve">                "v": "0.027",</v>
      </c>
      <c r="M302" t="str">
        <f t="shared" si="39"/>
        <v xml:space="preserve">                "q": "E6",</v>
      </c>
      <c r="N302" t="str">
        <f t="shared" si="40"/>
        <v xml:space="preserve">                "e": "1",</v>
      </c>
      <c r="O302" t="str">
        <f t="shared" si="41"/>
        <v xml:space="preserve">                "arc": null</v>
      </c>
      <c r="P302" s="11" t="str">
        <f t="shared" ca="1" si="42"/>
        <v xml:space="preserve">              {
                "sp": "&lt;effectivedate -1cd YYYY-MM-DDT05:00:00+00:00&gt;",
                "v": "0.027",
                "q": "E6",
                "e": "1",
                "arc": null
              },
</v>
      </c>
    </row>
    <row r="303" spans="1:16" x14ac:dyDescent="0.25">
      <c r="A303" t="s">
        <v>145</v>
      </c>
      <c r="B303" cm="1">
        <f t="array" aca="1" ref="B303" ca="1">INDIRECT("'[LoadShape.xlsx]" &amp; 'Load Shape Criteria'!$H$4 &amp; " 22'!$L14")</f>
        <v>0.1</v>
      </c>
      <c r="C303" cm="1">
        <f t="array" aca="1" ref="C303" ca="1">INDIRECT("'[LoadShape.xlsx]" &amp; 'Load Shape Criteria'!$H$4 &amp; " 23'!$I$4") * $B$2</f>
        <v>44.799999999999976</v>
      </c>
      <c r="D303">
        <f>'Step 620-670'!$G$12-10000</f>
        <v>12</v>
      </c>
      <c r="E303" s="3">
        <f t="shared" ca="1" si="43"/>
        <v>2.6785714285714302E-2</v>
      </c>
      <c r="F303" s="3" t="s">
        <v>46</v>
      </c>
      <c r="G303" s="3">
        <v>1</v>
      </c>
      <c r="I303" s="31" t="str">
        <f t="shared" si="44"/>
        <v/>
      </c>
      <c r="J303" s="31" t="str">
        <f t="shared" si="37"/>
        <v xml:space="preserve">,
</v>
      </c>
      <c r="K303" s="10" t="str">
        <f t="shared" si="45"/>
        <v xml:space="preserve">                "sp": "&lt;effectivedate -1cd YYYY-MM-DDT05:30:00+00:00&gt;",</v>
      </c>
      <c r="L303" t="str">
        <f t="shared" ca="1" si="38"/>
        <v xml:space="preserve">                "v": "0.027",</v>
      </c>
      <c r="M303" t="str">
        <f t="shared" si="39"/>
        <v xml:space="preserve">                "q": "E6",</v>
      </c>
      <c r="N303" t="str">
        <f t="shared" si="40"/>
        <v xml:space="preserve">                "e": "1",</v>
      </c>
      <c r="O303" t="str">
        <f t="shared" si="41"/>
        <v xml:space="preserve">                "arc": null</v>
      </c>
      <c r="P303" s="11" t="str">
        <f t="shared" ca="1" si="42"/>
        <v xml:space="preserve">              {
                "sp": "&lt;effectivedate -1cd YYYY-MM-DDT05:30:00+00:00&gt;",
                "v": "0.027",
                "q": "E6",
                "e": "1",
                "arc": null
              },
</v>
      </c>
    </row>
    <row r="304" spans="1:16" x14ac:dyDescent="0.25">
      <c r="A304" t="s">
        <v>146</v>
      </c>
      <c r="B304" cm="1">
        <f t="array" aca="1" ref="B304" ca="1">INDIRECT("'[LoadShape.xlsx]" &amp; 'Load Shape Criteria'!$H$4 &amp; " 22'!$L15")</f>
        <v>0.1</v>
      </c>
      <c r="C304" cm="1">
        <f t="array" aca="1" ref="C304" ca="1">INDIRECT("'[LoadShape.xlsx]" &amp; 'Load Shape Criteria'!$H$4 &amp; " 23'!$I$4") * $B$2</f>
        <v>44.799999999999976</v>
      </c>
      <c r="D304">
        <f>'Step 620-670'!$G$12-10000</f>
        <v>12</v>
      </c>
      <c r="E304" s="3">
        <f t="shared" ca="1" si="43"/>
        <v>2.6785714285714302E-2</v>
      </c>
      <c r="F304" s="3" t="s">
        <v>46</v>
      </c>
      <c r="G304" s="3">
        <v>1</v>
      </c>
      <c r="I304" s="31" t="str">
        <f t="shared" si="44"/>
        <v/>
      </c>
      <c r="J304" s="31" t="str">
        <f t="shared" si="37"/>
        <v xml:space="preserve">,
</v>
      </c>
      <c r="K304" s="10" t="str">
        <f t="shared" si="45"/>
        <v xml:space="preserve">                "sp": "&lt;effectivedate -1cd YYYY-MM-DDT06:00:00+00:00&gt;",</v>
      </c>
      <c r="L304" t="str">
        <f t="shared" ca="1" si="38"/>
        <v xml:space="preserve">                "v": "0.027",</v>
      </c>
      <c r="M304" t="str">
        <f t="shared" si="39"/>
        <v xml:space="preserve">                "q": "E6",</v>
      </c>
      <c r="N304" t="str">
        <f t="shared" si="40"/>
        <v xml:space="preserve">                "e": "1",</v>
      </c>
      <c r="O304" t="str">
        <f t="shared" si="41"/>
        <v xml:space="preserve">                "arc": null</v>
      </c>
      <c r="P304" s="11" t="str">
        <f t="shared" ca="1" si="42"/>
        <v xml:space="preserve">              {
                "sp": "&lt;effectivedate -1cd YYYY-MM-DDT06:00:00+00:00&gt;",
                "v": "0.027",
                "q": "E6",
                "e": "1",
                "arc": null
              },
</v>
      </c>
    </row>
    <row r="305" spans="1:16" x14ac:dyDescent="0.25">
      <c r="A305" t="s">
        <v>147</v>
      </c>
      <c r="B305" cm="1">
        <f t="array" aca="1" ref="B305" ca="1">INDIRECT("'[LoadShape.xlsx]" &amp; 'Load Shape Criteria'!$H$4 &amp; " 22'!$L16")</f>
        <v>0.1</v>
      </c>
      <c r="C305" cm="1">
        <f t="array" aca="1" ref="C305" ca="1">INDIRECT("'[LoadShape.xlsx]" &amp; 'Load Shape Criteria'!$H$4 &amp; " 23'!$I$4") * $B$2</f>
        <v>44.799999999999976</v>
      </c>
      <c r="D305">
        <f>'Step 620-670'!$G$12-10000</f>
        <v>12</v>
      </c>
      <c r="E305" s="3">
        <f t="shared" ca="1" si="43"/>
        <v>2.6785714285714302E-2</v>
      </c>
      <c r="F305" s="3" t="s">
        <v>46</v>
      </c>
      <c r="G305" s="3">
        <v>1</v>
      </c>
      <c r="I305" s="31" t="str">
        <f t="shared" si="44"/>
        <v/>
      </c>
      <c r="J305" s="31" t="str">
        <f t="shared" si="37"/>
        <v xml:space="preserve">,
</v>
      </c>
      <c r="K305" s="10" t="str">
        <f t="shared" si="45"/>
        <v xml:space="preserve">                "sp": "&lt;effectivedate -1cd YYYY-MM-DDT06:30:00+00:00&gt;",</v>
      </c>
      <c r="L305" t="str">
        <f t="shared" ca="1" si="38"/>
        <v xml:space="preserve">                "v": "0.027",</v>
      </c>
      <c r="M305" t="str">
        <f t="shared" si="39"/>
        <v xml:space="preserve">                "q": "E6",</v>
      </c>
      <c r="N305" t="str">
        <f t="shared" si="40"/>
        <v xml:space="preserve">                "e": "1",</v>
      </c>
      <c r="O305" t="str">
        <f t="shared" si="41"/>
        <v xml:space="preserve">                "arc": null</v>
      </c>
      <c r="P305" s="11" t="str">
        <f t="shared" ca="1" si="42"/>
        <v xml:space="preserve">              {
                "sp": "&lt;effectivedate -1cd YYYY-MM-DDT06:30:00+00:00&gt;",
                "v": "0.027",
                "q": "E6",
                "e": "1",
                "arc": null
              },
</v>
      </c>
    </row>
    <row r="306" spans="1:16" x14ac:dyDescent="0.25">
      <c r="A306" t="s">
        <v>148</v>
      </c>
      <c r="B306" cm="1">
        <f t="array" aca="1" ref="B306" ca="1">INDIRECT("'[LoadShape.xlsx]" &amp; 'Load Shape Criteria'!$H$4 &amp; " 22'!$L17")</f>
        <v>0.1</v>
      </c>
      <c r="C306" cm="1">
        <f t="array" aca="1" ref="C306" ca="1">INDIRECT("'[LoadShape.xlsx]" &amp; 'Load Shape Criteria'!$H$4 &amp; " 23'!$I$4") * $B$2</f>
        <v>44.799999999999976</v>
      </c>
      <c r="D306">
        <f>'Step 620-670'!$G$12-10000</f>
        <v>12</v>
      </c>
      <c r="E306" s="3">
        <f t="shared" ca="1" si="43"/>
        <v>2.6785714285714302E-2</v>
      </c>
      <c r="F306" s="3" t="s">
        <v>46</v>
      </c>
      <c r="G306" s="3">
        <v>1</v>
      </c>
      <c r="I306" s="31" t="str">
        <f t="shared" si="44"/>
        <v/>
      </c>
      <c r="J306" s="31" t="str">
        <f t="shared" si="37"/>
        <v xml:space="preserve">,
</v>
      </c>
      <c r="K306" s="10" t="str">
        <f t="shared" si="45"/>
        <v xml:space="preserve">                "sp": "&lt;effectivedate -1cd YYYY-MM-DDT07:00:00+00:00&gt;",</v>
      </c>
      <c r="L306" t="str">
        <f t="shared" ca="1" si="38"/>
        <v xml:space="preserve">                "v": "0.027",</v>
      </c>
      <c r="M306" t="str">
        <f t="shared" si="39"/>
        <v xml:space="preserve">                "q": "E6",</v>
      </c>
      <c r="N306" t="str">
        <f t="shared" si="40"/>
        <v xml:space="preserve">                "e": "1",</v>
      </c>
      <c r="O306" t="str">
        <f t="shared" si="41"/>
        <v xml:space="preserve">                "arc": null</v>
      </c>
      <c r="P306" s="11" t="str">
        <f t="shared" ca="1" si="42"/>
        <v xml:space="preserve">              {
                "sp": "&lt;effectivedate -1cd YYYY-MM-DDT07:00:00+00:00&gt;",
                "v": "0.027",
                "q": "E6",
                "e": "1",
                "arc": null
              },
</v>
      </c>
    </row>
    <row r="307" spans="1:16" x14ac:dyDescent="0.25">
      <c r="A307" t="s">
        <v>149</v>
      </c>
      <c r="B307" cm="1">
        <f t="array" aca="1" ref="B307" ca="1">INDIRECT("'[LoadShape.xlsx]" &amp; 'Load Shape Criteria'!$H$4 &amp; " 22'!$L18")</f>
        <v>0.1</v>
      </c>
      <c r="C307" cm="1">
        <f t="array" aca="1" ref="C307" ca="1">INDIRECT("'[LoadShape.xlsx]" &amp; 'Load Shape Criteria'!$H$4 &amp; " 23'!$I$4") * $B$2</f>
        <v>44.799999999999976</v>
      </c>
      <c r="D307">
        <f>'Step 620-670'!$G$12-10000</f>
        <v>12</v>
      </c>
      <c r="E307" s="3">
        <f t="shared" ca="1" si="43"/>
        <v>2.6785714285714302E-2</v>
      </c>
      <c r="F307" s="3" t="s">
        <v>46</v>
      </c>
      <c r="G307" s="3">
        <v>1</v>
      </c>
      <c r="I307" s="31" t="str">
        <f t="shared" si="44"/>
        <v/>
      </c>
      <c r="J307" s="31" t="str">
        <f t="shared" si="37"/>
        <v xml:space="preserve">,
</v>
      </c>
      <c r="K307" s="10" t="str">
        <f t="shared" si="45"/>
        <v xml:space="preserve">                "sp": "&lt;effectivedate -1cd YYYY-MM-DDT07:30:00+00:00&gt;",</v>
      </c>
      <c r="L307" t="str">
        <f t="shared" ca="1" si="38"/>
        <v xml:space="preserve">                "v": "0.027",</v>
      </c>
      <c r="M307" t="str">
        <f t="shared" si="39"/>
        <v xml:space="preserve">                "q": "E6",</v>
      </c>
      <c r="N307" t="str">
        <f t="shared" si="40"/>
        <v xml:space="preserve">                "e": "1",</v>
      </c>
      <c r="O307" t="str">
        <f t="shared" si="41"/>
        <v xml:space="preserve">                "arc": null</v>
      </c>
      <c r="P307" s="11" t="str">
        <f t="shared" ca="1" si="42"/>
        <v xml:space="preserve">              {
                "sp": "&lt;effectivedate -1cd YYYY-MM-DDT07:30:00+00:00&gt;",
                "v": "0.027",
                "q": "E6",
                "e": "1",
                "arc": null
              },
</v>
      </c>
    </row>
    <row r="308" spans="1:16" x14ac:dyDescent="0.25">
      <c r="A308" t="s">
        <v>150</v>
      </c>
      <c r="B308" cm="1">
        <f t="array" aca="1" ref="B308" ca="1">INDIRECT("'[LoadShape.xlsx]" &amp; 'Load Shape Criteria'!$H$4 &amp; " 22'!$L19")</f>
        <v>0.1</v>
      </c>
      <c r="C308" cm="1">
        <f t="array" aca="1" ref="C308" ca="1">INDIRECT("'[LoadShape.xlsx]" &amp; 'Load Shape Criteria'!$H$4 &amp; " 23'!$I$4") * $B$2</f>
        <v>44.799999999999976</v>
      </c>
      <c r="D308">
        <f>'Step 620-670'!$G$12-10000</f>
        <v>12</v>
      </c>
      <c r="E308" s="3">
        <f t="shared" ca="1" si="43"/>
        <v>2.6785714285714302E-2</v>
      </c>
      <c r="F308" s="3" t="s">
        <v>46</v>
      </c>
      <c r="G308" s="3">
        <v>1</v>
      </c>
      <c r="I308" s="31" t="str">
        <f t="shared" si="44"/>
        <v/>
      </c>
      <c r="J308" s="31" t="str">
        <f t="shared" si="37"/>
        <v xml:space="preserve">,
</v>
      </c>
      <c r="K308" s="10" t="str">
        <f t="shared" si="45"/>
        <v xml:space="preserve">                "sp": "&lt;effectivedate -1cd YYYY-MM-DDT08:00:00+00:00&gt;",</v>
      </c>
      <c r="L308" t="str">
        <f t="shared" ca="1" si="38"/>
        <v xml:space="preserve">                "v": "0.027",</v>
      </c>
      <c r="M308" t="str">
        <f t="shared" si="39"/>
        <v xml:space="preserve">                "q": "E6",</v>
      </c>
      <c r="N308" t="str">
        <f t="shared" si="40"/>
        <v xml:space="preserve">                "e": "1",</v>
      </c>
      <c r="O308" t="str">
        <f t="shared" si="41"/>
        <v xml:space="preserve">                "arc": null</v>
      </c>
      <c r="P308" s="11" t="str">
        <f t="shared" ca="1" si="42"/>
        <v xml:space="preserve">              {
                "sp": "&lt;effectivedate -1cd YYYY-MM-DDT08:00:00+00:00&gt;",
                "v": "0.027",
                "q": "E6",
                "e": "1",
                "arc": null
              },
</v>
      </c>
    </row>
    <row r="309" spans="1:16" x14ac:dyDescent="0.25">
      <c r="A309" t="s">
        <v>151</v>
      </c>
      <c r="B309" cm="1">
        <f t="array" aca="1" ref="B309" ca="1">INDIRECT("'[LoadShape.xlsx]" &amp; 'Load Shape Criteria'!$H$4 &amp; " 22'!$L20")</f>
        <v>0.2</v>
      </c>
      <c r="C309" cm="1">
        <f t="array" aca="1" ref="C309" ca="1">INDIRECT("'[LoadShape.xlsx]" &amp; 'Load Shape Criteria'!$H$4 &amp; " 23'!$I$4") * $B$2</f>
        <v>44.799999999999976</v>
      </c>
      <c r="D309">
        <f>'Step 620-670'!$G$12-10000</f>
        <v>12</v>
      </c>
      <c r="E309" s="3">
        <f t="shared" ca="1" si="43"/>
        <v>5.3571428571428603E-2</v>
      </c>
      <c r="F309" s="3" t="s">
        <v>46</v>
      </c>
      <c r="G309" s="3">
        <v>1</v>
      </c>
      <c r="I309" s="31" t="str">
        <f t="shared" si="44"/>
        <v/>
      </c>
      <c r="J309" s="31" t="str">
        <f t="shared" si="37"/>
        <v xml:space="preserve">,
</v>
      </c>
      <c r="K309" s="10" t="str">
        <f t="shared" si="45"/>
        <v xml:space="preserve">                "sp": "&lt;effectivedate -1cd YYYY-MM-DDT08:30:00+00:00&gt;",</v>
      </c>
      <c r="L309" t="str">
        <f t="shared" ca="1" si="38"/>
        <v xml:space="preserve">                "v": "0.054",</v>
      </c>
      <c r="M309" t="str">
        <f t="shared" si="39"/>
        <v xml:space="preserve">                "q": "E6",</v>
      </c>
      <c r="N309" t="str">
        <f t="shared" si="40"/>
        <v xml:space="preserve">                "e": "1",</v>
      </c>
      <c r="O309" t="str">
        <f t="shared" si="41"/>
        <v xml:space="preserve">                "arc": null</v>
      </c>
      <c r="P309" s="11" t="str">
        <f t="shared" ca="1" si="42"/>
        <v xml:space="preserve">              {
                "sp": "&lt;effectivedate -1cd YYYY-MM-DDT08:30:00+00:00&gt;",
                "v": "0.054",
                "q": "E6",
                "e": "1",
                "arc": null
              },
</v>
      </c>
    </row>
    <row r="310" spans="1:16" x14ac:dyDescent="0.25">
      <c r="A310" t="s">
        <v>152</v>
      </c>
      <c r="B310" cm="1">
        <f t="array" aca="1" ref="B310" ca="1">INDIRECT("'[LoadShape.xlsx]" &amp; 'Load Shape Criteria'!$H$4 &amp; " 22'!$L21")</f>
        <v>0.2</v>
      </c>
      <c r="C310" cm="1">
        <f t="array" aca="1" ref="C310" ca="1">INDIRECT("'[LoadShape.xlsx]" &amp; 'Load Shape Criteria'!$H$4 &amp; " 23'!$I$4") * $B$2</f>
        <v>44.799999999999976</v>
      </c>
      <c r="D310">
        <f>'Step 620-670'!$G$12-10000</f>
        <v>12</v>
      </c>
      <c r="E310" s="3">
        <f t="shared" ref="E310:E340" ca="1" si="46">(B310/C310)*D310</f>
        <v>5.3571428571428603E-2</v>
      </c>
      <c r="F310" s="3" t="s">
        <v>46</v>
      </c>
      <c r="G310" s="3">
        <v>1</v>
      </c>
      <c r="I310" s="31" t="str">
        <f t="shared" si="44"/>
        <v/>
      </c>
      <c r="J310" s="31" t="str">
        <f t="shared" ref="J310:J340" si="47">IF(ISERROR(FIND("T00:00:00",$A310)),",
","
           ]
          }"&amp;IF(LEN($A311)&gt;0,",
",""))</f>
        <v xml:space="preserve">,
</v>
      </c>
      <c r="K310" s="10" t="str">
        <f t="shared" si="45"/>
        <v xml:space="preserve">                "sp": "&lt;effectivedate -1cd YYYY-MM-DDT09:00:00+00:00&gt;",</v>
      </c>
      <c r="L310" t="str">
        <f t="shared" ref="L310:L340" ca="1" si="48">"                ""v"": """&amp;TEXT(E310,"0.000")&amp;""","</f>
        <v xml:space="preserve">                "v": "0.054",</v>
      </c>
      <c r="M310" t="str">
        <f t="shared" ref="M310:M340" si="49">"                ""q"": """&amp;F310&amp;""","</f>
        <v xml:space="preserve">                "q": "E6",</v>
      </c>
      <c r="N310" t="str">
        <f t="shared" ref="N310:N340" si="50">IF(LEN(TRIM(G310))=0,"                ""e"": null,","                ""e"": """&amp;G310&amp;""",")</f>
        <v xml:space="preserve">                "e": "1",</v>
      </c>
      <c r="O310" t="str">
        <f t="shared" ref="O310:O340" si="51">IF(LEN(TRIM(H310))=0,"                ""arc"": null","                ""arc"": """&amp;H310&amp;"""")</f>
        <v xml:space="preserve">                "arc": null</v>
      </c>
      <c r="P310" s="11" t="str">
        <f t="shared" ref="P310:P340" ca="1" si="52">I310&amp;"              {
"&amp;K310&amp;"
"&amp;L310&amp;"
"&amp;M310&amp;"
"&amp;N310&amp;"
"&amp;O310&amp;"
              }"&amp;J310</f>
        <v xml:space="preserve">              {
                "sp": "&lt;effectivedate -1cd YYYY-MM-DDT09:00:00+00:00&gt;",
                "v": "0.054",
                "q": "E6",
                "e": "1",
                "arc": null
              },
</v>
      </c>
    </row>
    <row r="311" spans="1:16" x14ac:dyDescent="0.25">
      <c r="A311" t="s">
        <v>153</v>
      </c>
      <c r="B311" cm="1">
        <f t="array" aca="1" ref="B311" ca="1">INDIRECT("'[LoadShape.xlsx]" &amp; 'Load Shape Criteria'!$H$4 &amp; " 22'!$L22")</f>
        <v>0.2</v>
      </c>
      <c r="C311" cm="1">
        <f t="array" aca="1" ref="C311" ca="1">INDIRECT("'[LoadShape.xlsx]" &amp; 'Load Shape Criteria'!$H$4 &amp; " 23'!$I$4") * $B$2</f>
        <v>44.799999999999976</v>
      </c>
      <c r="D311">
        <f>'Step 620-670'!$G$12-10000</f>
        <v>12</v>
      </c>
      <c r="E311" s="3">
        <f t="shared" ca="1" si="46"/>
        <v>5.3571428571428603E-2</v>
      </c>
      <c r="F311" s="3" t="s">
        <v>46</v>
      </c>
      <c r="G311" s="3">
        <v>1</v>
      </c>
      <c r="I311" s="31" t="str">
        <f t="shared" si="44"/>
        <v/>
      </c>
      <c r="J311" s="31" t="str">
        <f t="shared" si="47"/>
        <v xml:space="preserve">,
</v>
      </c>
      <c r="K311" s="10" t="str">
        <f t="shared" si="45"/>
        <v xml:space="preserve">                "sp": "&lt;effectivedate -1cd YYYY-MM-DDT09:30:00+00:00&gt;",</v>
      </c>
      <c r="L311" t="str">
        <f t="shared" ca="1" si="48"/>
        <v xml:space="preserve">                "v": "0.054",</v>
      </c>
      <c r="M311" t="str">
        <f t="shared" si="49"/>
        <v xml:space="preserve">                "q": "E6",</v>
      </c>
      <c r="N311" t="str">
        <f t="shared" si="50"/>
        <v xml:space="preserve">                "e": "1",</v>
      </c>
      <c r="O311" t="str">
        <f t="shared" si="51"/>
        <v xml:space="preserve">                "arc": null</v>
      </c>
      <c r="P311" s="11" t="str">
        <f t="shared" ca="1" si="52"/>
        <v xml:space="preserve">              {
                "sp": "&lt;effectivedate -1cd YYYY-MM-DDT09:30:00+00:00&gt;",
                "v": "0.054",
                "q": "E6",
                "e": "1",
                "arc": null
              },
</v>
      </c>
    </row>
    <row r="312" spans="1:16" x14ac:dyDescent="0.25">
      <c r="A312" t="s">
        <v>154</v>
      </c>
      <c r="B312" cm="1">
        <f t="array" aca="1" ref="B312" ca="1">INDIRECT("'[LoadShape.xlsx]" &amp; 'Load Shape Criteria'!$H$4 &amp; " 22'!$L23")</f>
        <v>0.2</v>
      </c>
      <c r="C312" cm="1">
        <f t="array" aca="1" ref="C312" ca="1">INDIRECT("'[LoadShape.xlsx]" &amp; 'Load Shape Criteria'!$H$4 &amp; " 23'!$I$4") * $B$2</f>
        <v>44.799999999999976</v>
      </c>
      <c r="D312">
        <f>'Step 620-670'!$G$12-10000</f>
        <v>12</v>
      </c>
      <c r="E312" s="3">
        <f t="shared" ca="1" si="46"/>
        <v>5.3571428571428603E-2</v>
      </c>
      <c r="F312" s="3" t="s">
        <v>46</v>
      </c>
      <c r="G312" s="3">
        <v>1</v>
      </c>
      <c r="I312" s="31" t="str">
        <f t="shared" si="44"/>
        <v/>
      </c>
      <c r="J312" s="31" t="str">
        <f t="shared" si="47"/>
        <v xml:space="preserve">,
</v>
      </c>
      <c r="K312" s="10" t="str">
        <f t="shared" si="45"/>
        <v xml:space="preserve">                "sp": "&lt;effectivedate -1cd YYYY-MM-DDT10:00:00+00:00&gt;",</v>
      </c>
      <c r="L312" t="str">
        <f t="shared" ca="1" si="48"/>
        <v xml:space="preserve">                "v": "0.054",</v>
      </c>
      <c r="M312" t="str">
        <f t="shared" si="49"/>
        <v xml:space="preserve">                "q": "E6",</v>
      </c>
      <c r="N312" t="str">
        <f t="shared" si="50"/>
        <v xml:space="preserve">                "e": "1",</v>
      </c>
      <c r="O312" t="str">
        <f t="shared" si="51"/>
        <v xml:space="preserve">                "arc": null</v>
      </c>
      <c r="P312" s="11" t="str">
        <f t="shared" ca="1" si="52"/>
        <v xml:space="preserve">              {
                "sp": "&lt;effectivedate -1cd YYYY-MM-DDT10:00:00+00:00&gt;",
                "v": "0.054",
                "q": "E6",
                "e": "1",
                "arc": null
              },
</v>
      </c>
    </row>
    <row r="313" spans="1:16" x14ac:dyDescent="0.25">
      <c r="A313" t="s">
        <v>155</v>
      </c>
      <c r="B313" cm="1">
        <f t="array" aca="1" ref="B313" ca="1">INDIRECT("'[LoadShape.xlsx]" &amp; 'Load Shape Criteria'!$H$4 &amp; " 22'!$L24")</f>
        <v>0.2</v>
      </c>
      <c r="C313" cm="1">
        <f t="array" aca="1" ref="C313" ca="1">INDIRECT("'[LoadShape.xlsx]" &amp; 'Load Shape Criteria'!$H$4 &amp; " 23'!$I$4") * $B$2</f>
        <v>44.799999999999976</v>
      </c>
      <c r="D313">
        <f>'Step 620-670'!$G$12-10000</f>
        <v>12</v>
      </c>
      <c r="E313" s="3">
        <f t="shared" ca="1" si="46"/>
        <v>5.3571428571428603E-2</v>
      </c>
      <c r="F313" s="3" t="s">
        <v>46</v>
      </c>
      <c r="G313" s="3">
        <v>1</v>
      </c>
      <c r="I313" s="31" t="str">
        <f t="shared" si="44"/>
        <v/>
      </c>
      <c r="J313" s="31" t="str">
        <f t="shared" si="47"/>
        <v xml:space="preserve">,
</v>
      </c>
      <c r="K313" s="10" t="str">
        <f t="shared" si="45"/>
        <v xml:space="preserve">                "sp": "&lt;effectivedate -1cd YYYY-MM-DDT10:30:00+00:00&gt;",</v>
      </c>
      <c r="L313" t="str">
        <f t="shared" ca="1" si="48"/>
        <v xml:space="preserve">                "v": "0.054",</v>
      </c>
      <c r="M313" t="str">
        <f t="shared" si="49"/>
        <v xml:space="preserve">                "q": "E6",</v>
      </c>
      <c r="N313" t="str">
        <f t="shared" si="50"/>
        <v xml:space="preserve">                "e": "1",</v>
      </c>
      <c r="O313" t="str">
        <f t="shared" si="51"/>
        <v xml:space="preserve">                "arc": null</v>
      </c>
      <c r="P313" s="11" t="str">
        <f t="shared" ca="1" si="52"/>
        <v xml:space="preserve">              {
                "sp": "&lt;effectivedate -1cd YYYY-MM-DDT10:30:00+00:00&gt;",
                "v": "0.054",
                "q": "E6",
                "e": "1",
                "arc": null
              },
</v>
      </c>
    </row>
    <row r="314" spans="1:16" x14ac:dyDescent="0.25">
      <c r="A314" t="s">
        <v>156</v>
      </c>
      <c r="B314" cm="1">
        <f t="array" aca="1" ref="B314" ca="1">INDIRECT("'[LoadShape.xlsx]" &amp; 'Load Shape Criteria'!$H$4 &amp; " 22'!$L25")</f>
        <v>0.2</v>
      </c>
      <c r="C314" cm="1">
        <f t="array" aca="1" ref="C314" ca="1">INDIRECT("'[LoadShape.xlsx]" &amp; 'Load Shape Criteria'!$H$4 &amp; " 23'!$I$4") * $B$2</f>
        <v>44.799999999999976</v>
      </c>
      <c r="D314">
        <f>'Step 620-670'!$G$12-10000</f>
        <v>12</v>
      </c>
      <c r="E314" s="3">
        <f t="shared" ca="1" si="46"/>
        <v>5.3571428571428603E-2</v>
      </c>
      <c r="F314" s="3" t="s">
        <v>46</v>
      </c>
      <c r="G314" s="3">
        <v>1</v>
      </c>
      <c r="I314" s="31" t="str">
        <f t="shared" si="44"/>
        <v/>
      </c>
      <c r="J314" s="31" t="str">
        <f t="shared" si="47"/>
        <v xml:space="preserve">,
</v>
      </c>
      <c r="K314" s="10" t="str">
        <f t="shared" si="45"/>
        <v xml:space="preserve">                "sp": "&lt;effectivedate -1cd YYYY-MM-DDT11:00:00+00:00&gt;",</v>
      </c>
      <c r="L314" t="str">
        <f t="shared" ca="1" si="48"/>
        <v xml:space="preserve">                "v": "0.054",</v>
      </c>
      <c r="M314" t="str">
        <f t="shared" si="49"/>
        <v xml:space="preserve">                "q": "E6",</v>
      </c>
      <c r="N314" t="str">
        <f t="shared" si="50"/>
        <v xml:space="preserve">                "e": "1",</v>
      </c>
      <c r="O314" t="str">
        <f t="shared" si="51"/>
        <v xml:space="preserve">                "arc": null</v>
      </c>
      <c r="P314" s="11" t="str">
        <f t="shared" ca="1" si="52"/>
        <v xml:space="preserve">              {
                "sp": "&lt;effectivedate -1cd YYYY-MM-DDT11:00:00+00:00&gt;",
                "v": "0.054",
                "q": "E6",
                "e": "1",
                "arc": null
              },
</v>
      </c>
    </row>
    <row r="315" spans="1:16" x14ac:dyDescent="0.25">
      <c r="A315" t="s">
        <v>157</v>
      </c>
      <c r="B315" cm="1">
        <f t="array" aca="1" ref="B315" ca="1">INDIRECT("'[LoadShape.xlsx]" &amp; 'Load Shape Criteria'!$H$4 &amp; " 22'!$L26")</f>
        <v>0.2</v>
      </c>
      <c r="C315" cm="1">
        <f t="array" aca="1" ref="C315" ca="1">INDIRECT("'[LoadShape.xlsx]" &amp; 'Load Shape Criteria'!$H$4 &amp; " 23'!$I$4") * $B$2</f>
        <v>44.799999999999976</v>
      </c>
      <c r="D315">
        <f>'Step 620-670'!$G$12-10000</f>
        <v>12</v>
      </c>
      <c r="E315" s="3">
        <f t="shared" ca="1" si="46"/>
        <v>5.3571428571428603E-2</v>
      </c>
      <c r="F315" s="3" t="s">
        <v>46</v>
      </c>
      <c r="G315" s="3">
        <v>1</v>
      </c>
      <c r="I315" s="31" t="str">
        <f t="shared" si="44"/>
        <v/>
      </c>
      <c r="J315" s="31" t="str">
        <f t="shared" si="47"/>
        <v xml:space="preserve">,
</v>
      </c>
      <c r="K315" s="10" t="str">
        <f t="shared" si="45"/>
        <v xml:space="preserve">                "sp": "&lt;effectivedate -1cd YYYY-MM-DDT11:30:00+00:00&gt;",</v>
      </c>
      <c r="L315" t="str">
        <f t="shared" ca="1" si="48"/>
        <v xml:space="preserve">                "v": "0.054",</v>
      </c>
      <c r="M315" t="str">
        <f t="shared" si="49"/>
        <v xml:space="preserve">                "q": "E6",</v>
      </c>
      <c r="N315" t="str">
        <f t="shared" si="50"/>
        <v xml:space="preserve">                "e": "1",</v>
      </c>
      <c r="O315" t="str">
        <f t="shared" si="51"/>
        <v xml:space="preserve">                "arc": null</v>
      </c>
      <c r="P315" s="11" t="str">
        <f t="shared" ca="1" si="52"/>
        <v xml:space="preserve">              {
                "sp": "&lt;effectivedate -1cd YYYY-MM-DDT11:30:00+00:00&gt;",
                "v": "0.054",
                "q": "E6",
                "e": "1",
                "arc": null
              },
</v>
      </c>
    </row>
    <row r="316" spans="1:16" x14ac:dyDescent="0.25">
      <c r="A316" t="s">
        <v>158</v>
      </c>
      <c r="B316" cm="1">
        <f t="array" aca="1" ref="B316" ca="1">INDIRECT("'[LoadShape.xlsx]" &amp; 'Load Shape Criteria'!$H$4 &amp; " 22'!$L27")</f>
        <v>0.2</v>
      </c>
      <c r="C316" cm="1">
        <f t="array" aca="1" ref="C316" ca="1">INDIRECT("'[LoadShape.xlsx]" &amp; 'Load Shape Criteria'!$H$4 &amp; " 23'!$I$4") * $B$2</f>
        <v>44.799999999999976</v>
      </c>
      <c r="D316">
        <f>'Step 620-670'!$G$12-10000</f>
        <v>12</v>
      </c>
      <c r="E316" s="3">
        <f t="shared" ca="1" si="46"/>
        <v>5.3571428571428603E-2</v>
      </c>
      <c r="F316" s="3" t="s">
        <v>46</v>
      </c>
      <c r="G316" s="3">
        <v>1</v>
      </c>
      <c r="I316" s="31" t="str">
        <f t="shared" si="44"/>
        <v/>
      </c>
      <c r="J316" s="31" t="str">
        <f t="shared" si="47"/>
        <v xml:space="preserve">,
</v>
      </c>
      <c r="K316" s="10" t="str">
        <f t="shared" si="45"/>
        <v xml:space="preserve">                "sp": "&lt;effectivedate -1cd YYYY-MM-DDT12:00:00+00:00&gt;",</v>
      </c>
      <c r="L316" t="str">
        <f t="shared" ca="1" si="48"/>
        <v xml:space="preserve">                "v": "0.054",</v>
      </c>
      <c r="M316" t="str">
        <f t="shared" si="49"/>
        <v xml:space="preserve">                "q": "E6",</v>
      </c>
      <c r="N316" t="str">
        <f t="shared" si="50"/>
        <v xml:space="preserve">                "e": "1",</v>
      </c>
      <c r="O316" t="str">
        <f t="shared" si="51"/>
        <v xml:space="preserve">                "arc": null</v>
      </c>
      <c r="P316" s="11" t="str">
        <f t="shared" ca="1" si="52"/>
        <v xml:space="preserve">              {
                "sp": "&lt;effectivedate -1cd YYYY-MM-DDT12:00:00+00:00&gt;",
                "v": "0.054",
                "q": "E6",
                "e": "1",
                "arc": null
              },
</v>
      </c>
    </row>
    <row r="317" spans="1:16" x14ac:dyDescent="0.25">
      <c r="A317" t="s">
        <v>159</v>
      </c>
      <c r="B317" cm="1">
        <f t="array" aca="1" ref="B317" ca="1">INDIRECT("'[LoadShape.xlsx]" &amp; 'Load Shape Criteria'!$H$4 &amp; " 22'!$L28")</f>
        <v>0.2</v>
      </c>
      <c r="C317" cm="1">
        <f t="array" aca="1" ref="C317" ca="1">INDIRECT("'[LoadShape.xlsx]" &amp; 'Load Shape Criteria'!$H$4 &amp; " 23'!$I$4") * $B$2</f>
        <v>44.799999999999976</v>
      </c>
      <c r="D317">
        <f>'Step 620-670'!$G$12-10000</f>
        <v>12</v>
      </c>
      <c r="E317" s="3">
        <f t="shared" ca="1" si="46"/>
        <v>5.3571428571428603E-2</v>
      </c>
      <c r="F317" s="3" t="s">
        <v>46</v>
      </c>
      <c r="G317" s="3">
        <v>1</v>
      </c>
      <c r="I317" s="31" t="str">
        <f t="shared" si="44"/>
        <v/>
      </c>
      <c r="J317" s="31" t="str">
        <f t="shared" si="47"/>
        <v xml:space="preserve">,
</v>
      </c>
      <c r="K317" s="10" t="str">
        <f t="shared" si="45"/>
        <v xml:space="preserve">                "sp": "&lt;effectivedate -1cd YYYY-MM-DDT12:30:00+00:00&gt;",</v>
      </c>
      <c r="L317" t="str">
        <f t="shared" ca="1" si="48"/>
        <v xml:space="preserve">                "v": "0.054",</v>
      </c>
      <c r="M317" t="str">
        <f t="shared" si="49"/>
        <v xml:space="preserve">                "q": "E6",</v>
      </c>
      <c r="N317" t="str">
        <f t="shared" si="50"/>
        <v xml:space="preserve">                "e": "1",</v>
      </c>
      <c r="O317" t="str">
        <f t="shared" si="51"/>
        <v xml:space="preserve">                "arc": null</v>
      </c>
      <c r="P317" s="11" t="str">
        <f t="shared" ca="1" si="52"/>
        <v xml:space="preserve">              {
                "sp": "&lt;effectivedate -1cd YYYY-MM-DDT12:30:00+00:00&gt;",
                "v": "0.054",
                "q": "E6",
                "e": "1",
                "arc": null
              },
</v>
      </c>
    </row>
    <row r="318" spans="1:16" x14ac:dyDescent="0.25">
      <c r="A318" t="s">
        <v>160</v>
      </c>
      <c r="B318" cm="1">
        <f t="array" aca="1" ref="B318" ca="1">INDIRECT("'[LoadShape.xlsx]" &amp; 'Load Shape Criteria'!$H$4 &amp; " 22'!$L29")</f>
        <v>0.2</v>
      </c>
      <c r="C318" cm="1">
        <f t="array" aca="1" ref="C318" ca="1">INDIRECT("'[LoadShape.xlsx]" &amp; 'Load Shape Criteria'!$H$4 &amp; " 23'!$I$4") * $B$2</f>
        <v>44.799999999999976</v>
      </c>
      <c r="D318">
        <f>'Step 620-670'!$G$12-10000</f>
        <v>12</v>
      </c>
      <c r="E318" s="3">
        <f t="shared" ca="1" si="46"/>
        <v>5.3571428571428603E-2</v>
      </c>
      <c r="F318" s="3" t="s">
        <v>46</v>
      </c>
      <c r="G318" s="3">
        <v>1</v>
      </c>
      <c r="I318" s="31" t="str">
        <f t="shared" si="44"/>
        <v/>
      </c>
      <c r="J318" s="31" t="str">
        <f t="shared" si="47"/>
        <v xml:space="preserve">,
</v>
      </c>
      <c r="K318" s="10" t="str">
        <f t="shared" si="45"/>
        <v xml:space="preserve">                "sp": "&lt;effectivedate -1cd YYYY-MM-DDT13:00:00+00:00&gt;",</v>
      </c>
      <c r="L318" t="str">
        <f t="shared" ca="1" si="48"/>
        <v xml:space="preserve">                "v": "0.054",</v>
      </c>
      <c r="M318" t="str">
        <f t="shared" si="49"/>
        <v xml:space="preserve">                "q": "E6",</v>
      </c>
      <c r="N318" t="str">
        <f t="shared" si="50"/>
        <v xml:space="preserve">                "e": "1",</v>
      </c>
      <c r="O318" t="str">
        <f t="shared" si="51"/>
        <v xml:space="preserve">                "arc": null</v>
      </c>
      <c r="P318" s="11" t="str">
        <f t="shared" ca="1" si="52"/>
        <v xml:space="preserve">              {
                "sp": "&lt;effectivedate -1cd YYYY-MM-DDT13:00:00+00:00&gt;",
                "v": "0.054",
                "q": "E6",
                "e": "1",
                "arc": null
              },
</v>
      </c>
    </row>
    <row r="319" spans="1:16" x14ac:dyDescent="0.25">
      <c r="A319" t="s">
        <v>161</v>
      </c>
      <c r="B319" cm="1">
        <f t="array" aca="1" ref="B319" ca="1">INDIRECT("'[LoadShape.xlsx]" &amp; 'Load Shape Criteria'!$H$4 &amp; " 22'!$L30")</f>
        <v>0.2</v>
      </c>
      <c r="C319" cm="1">
        <f t="array" aca="1" ref="C319" ca="1">INDIRECT("'[LoadShape.xlsx]" &amp; 'Load Shape Criteria'!$H$4 &amp; " 23'!$I$4") * $B$2</f>
        <v>44.799999999999976</v>
      </c>
      <c r="D319">
        <f>'Step 620-670'!$G$12-10000</f>
        <v>12</v>
      </c>
      <c r="E319" s="3">
        <f t="shared" ca="1" si="46"/>
        <v>5.3571428571428603E-2</v>
      </c>
      <c r="F319" s="3" t="s">
        <v>46</v>
      </c>
      <c r="G319" s="3">
        <v>1</v>
      </c>
      <c r="I319" s="31" t="str">
        <f t="shared" si="44"/>
        <v/>
      </c>
      <c r="J319" s="31" t="str">
        <f t="shared" si="47"/>
        <v xml:space="preserve">,
</v>
      </c>
      <c r="K319" s="10" t="str">
        <f t="shared" si="45"/>
        <v xml:space="preserve">                "sp": "&lt;effectivedate -1cd YYYY-MM-DDT13:30:00+00:00&gt;",</v>
      </c>
      <c r="L319" t="str">
        <f t="shared" ca="1" si="48"/>
        <v xml:space="preserve">                "v": "0.054",</v>
      </c>
      <c r="M319" t="str">
        <f t="shared" si="49"/>
        <v xml:space="preserve">                "q": "E6",</v>
      </c>
      <c r="N319" t="str">
        <f t="shared" si="50"/>
        <v xml:space="preserve">                "e": "1",</v>
      </c>
      <c r="O319" t="str">
        <f t="shared" si="51"/>
        <v xml:space="preserve">                "arc": null</v>
      </c>
      <c r="P319" s="11" t="str">
        <f t="shared" ca="1" si="52"/>
        <v xml:space="preserve">              {
                "sp": "&lt;effectivedate -1cd YYYY-MM-DDT13:30:00+00:00&gt;",
                "v": "0.054",
                "q": "E6",
                "e": "1",
                "arc": null
              },
</v>
      </c>
    </row>
    <row r="320" spans="1:16" x14ac:dyDescent="0.25">
      <c r="A320" t="s">
        <v>162</v>
      </c>
      <c r="B320" cm="1">
        <f t="array" aca="1" ref="B320" ca="1">INDIRECT("'[LoadShape.xlsx]" &amp; 'Load Shape Criteria'!$H$4 &amp; " 22'!$L31")</f>
        <v>0.2</v>
      </c>
      <c r="C320" cm="1">
        <f t="array" aca="1" ref="C320" ca="1">INDIRECT("'[LoadShape.xlsx]" &amp; 'Load Shape Criteria'!$H$4 &amp; " 23'!$I$4") * $B$2</f>
        <v>44.799999999999976</v>
      </c>
      <c r="D320">
        <f>'Step 620-670'!$G$12-10000</f>
        <v>12</v>
      </c>
      <c r="E320" s="3">
        <f t="shared" ca="1" si="46"/>
        <v>5.3571428571428603E-2</v>
      </c>
      <c r="F320" s="3" t="s">
        <v>46</v>
      </c>
      <c r="G320" s="3">
        <v>1</v>
      </c>
      <c r="I320" s="31" t="str">
        <f t="shared" si="44"/>
        <v/>
      </c>
      <c r="J320" s="31" t="str">
        <f t="shared" si="47"/>
        <v xml:space="preserve">,
</v>
      </c>
      <c r="K320" s="10" t="str">
        <f t="shared" si="45"/>
        <v xml:space="preserve">                "sp": "&lt;effectivedate -1cd YYYY-MM-DDT14:00:00+00:00&gt;",</v>
      </c>
      <c r="L320" t="str">
        <f t="shared" ca="1" si="48"/>
        <v xml:space="preserve">                "v": "0.054",</v>
      </c>
      <c r="M320" t="str">
        <f t="shared" si="49"/>
        <v xml:space="preserve">                "q": "E6",</v>
      </c>
      <c r="N320" t="str">
        <f t="shared" si="50"/>
        <v xml:space="preserve">                "e": "1",</v>
      </c>
      <c r="O320" t="str">
        <f t="shared" si="51"/>
        <v xml:space="preserve">                "arc": null</v>
      </c>
      <c r="P320" s="11" t="str">
        <f t="shared" ca="1" si="52"/>
        <v xml:space="preserve">              {
                "sp": "&lt;effectivedate -1cd YYYY-MM-DDT14:00:00+00:00&gt;",
                "v": "0.054",
                "q": "E6",
                "e": "1",
                "arc": null
              },
</v>
      </c>
    </row>
    <row r="321" spans="1:16" x14ac:dyDescent="0.25">
      <c r="A321" t="s">
        <v>163</v>
      </c>
      <c r="B321" cm="1">
        <f t="array" aca="1" ref="B321" ca="1">INDIRECT("'[LoadShape.xlsx]" &amp; 'Load Shape Criteria'!$H$4 &amp; " 22'!$L32")</f>
        <v>0.2</v>
      </c>
      <c r="C321" cm="1">
        <f t="array" aca="1" ref="C321" ca="1">INDIRECT("'[LoadShape.xlsx]" &amp; 'Load Shape Criteria'!$H$4 &amp; " 23'!$I$4") * $B$2</f>
        <v>44.799999999999976</v>
      </c>
      <c r="D321">
        <f>'Step 620-670'!$G$12-10000</f>
        <v>12</v>
      </c>
      <c r="E321" s="3">
        <f t="shared" ca="1" si="46"/>
        <v>5.3571428571428603E-2</v>
      </c>
      <c r="F321" s="3" t="s">
        <v>46</v>
      </c>
      <c r="G321" s="3">
        <v>1</v>
      </c>
      <c r="I321" s="31" t="str">
        <f t="shared" si="44"/>
        <v/>
      </c>
      <c r="J321" s="31" t="str">
        <f t="shared" si="47"/>
        <v xml:space="preserve">,
</v>
      </c>
      <c r="K321" s="10" t="str">
        <f t="shared" si="45"/>
        <v xml:space="preserve">                "sp": "&lt;effectivedate -1cd YYYY-MM-DDT14:30:00+00:00&gt;",</v>
      </c>
      <c r="L321" t="str">
        <f t="shared" ca="1" si="48"/>
        <v xml:space="preserve">                "v": "0.054",</v>
      </c>
      <c r="M321" t="str">
        <f t="shared" si="49"/>
        <v xml:space="preserve">                "q": "E6",</v>
      </c>
      <c r="N321" t="str">
        <f t="shared" si="50"/>
        <v xml:space="preserve">                "e": "1",</v>
      </c>
      <c r="O321" t="str">
        <f t="shared" si="51"/>
        <v xml:space="preserve">                "arc": null</v>
      </c>
      <c r="P321" s="11" t="str">
        <f t="shared" ca="1" si="52"/>
        <v xml:space="preserve">              {
                "sp": "&lt;effectivedate -1cd YYYY-MM-DDT14:30:00+00:00&gt;",
                "v": "0.054",
                "q": "E6",
                "e": "1",
                "arc": null
              },
</v>
      </c>
    </row>
    <row r="322" spans="1:16" x14ac:dyDescent="0.25">
      <c r="A322" t="s">
        <v>164</v>
      </c>
      <c r="B322" cm="1">
        <f t="array" aca="1" ref="B322" ca="1">INDIRECT("'[LoadShape.xlsx]" &amp; 'Load Shape Criteria'!$H$4 &amp; " 22'!$L33")</f>
        <v>0.2</v>
      </c>
      <c r="C322" cm="1">
        <f t="array" aca="1" ref="C322" ca="1">INDIRECT("'[LoadShape.xlsx]" &amp; 'Load Shape Criteria'!$H$4 &amp; " 23'!$I$4") * $B$2</f>
        <v>44.799999999999976</v>
      </c>
      <c r="D322">
        <f>'Step 620-670'!$G$12-10000</f>
        <v>12</v>
      </c>
      <c r="E322" s="3">
        <f t="shared" ca="1" si="46"/>
        <v>5.3571428571428603E-2</v>
      </c>
      <c r="F322" s="3" t="s">
        <v>46</v>
      </c>
      <c r="G322" s="3">
        <v>1</v>
      </c>
      <c r="I322" s="31" t="str">
        <f t="shared" si="44"/>
        <v/>
      </c>
      <c r="J322" s="31" t="str">
        <f t="shared" si="47"/>
        <v xml:space="preserve">,
</v>
      </c>
      <c r="K322" s="10" t="str">
        <f t="shared" si="45"/>
        <v xml:space="preserve">                "sp": "&lt;effectivedate -1cd YYYY-MM-DDT15:00:00+00:00&gt;",</v>
      </c>
      <c r="L322" t="str">
        <f t="shared" ca="1" si="48"/>
        <v xml:space="preserve">                "v": "0.054",</v>
      </c>
      <c r="M322" t="str">
        <f t="shared" si="49"/>
        <v xml:space="preserve">                "q": "E6",</v>
      </c>
      <c r="N322" t="str">
        <f t="shared" si="50"/>
        <v xml:space="preserve">                "e": "1",</v>
      </c>
      <c r="O322" t="str">
        <f t="shared" si="51"/>
        <v xml:space="preserve">                "arc": null</v>
      </c>
      <c r="P322" s="11" t="str">
        <f t="shared" ca="1" si="52"/>
        <v xml:space="preserve">              {
                "sp": "&lt;effectivedate -1cd YYYY-MM-DDT15:00:00+00:00&gt;",
                "v": "0.054",
                "q": "E6",
                "e": "1",
                "arc": null
              },
</v>
      </c>
    </row>
    <row r="323" spans="1:16" x14ac:dyDescent="0.25">
      <c r="A323" t="s">
        <v>165</v>
      </c>
      <c r="B323" cm="1">
        <f t="array" aca="1" ref="B323" ca="1">INDIRECT("'[LoadShape.xlsx]" &amp; 'Load Shape Criteria'!$H$4 &amp; " 22'!$L34")</f>
        <v>0.2</v>
      </c>
      <c r="C323" cm="1">
        <f t="array" aca="1" ref="C323" ca="1">INDIRECT("'[LoadShape.xlsx]" &amp; 'Load Shape Criteria'!$H$4 &amp; " 23'!$I$4") * $B$2</f>
        <v>44.799999999999976</v>
      </c>
      <c r="D323">
        <f>'Step 620-670'!$G$12-10000</f>
        <v>12</v>
      </c>
      <c r="E323" s="3">
        <f t="shared" ca="1" si="46"/>
        <v>5.3571428571428603E-2</v>
      </c>
      <c r="F323" s="3" t="s">
        <v>46</v>
      </c>
      <c r="G323" s="3">
        <v>1</v>
      </c>
      <c r="I323" s="31" t="str">
        <f t="shared" si="44"/>
        <v/>
      </c>
      <c r="J323" s="31" t="str">
        <f t="shared" si="47"/>
        <v xml:space="preserve">,
</v>
      </c>
      <c r="K323" s="10" t="str">
        <f t="shared" si="45"/>
        <v xml:space="preserve">                "sp": "&lt;effectivedate -1cd YYYY-MM-DDT15:30:00+00:00&gt;",</v>
      </c>
      <c r="L323" t="str">
        <f t="shared" ca="1" si="48"/>
        <v xml:space="preserve">                "v": "0.054",</v>
      </c>
      <c r="M323" t="str">
        <f t="shared" si="49"/>
        <v xml:space="preserve">                "q": "E6",</v>
      </c>
      <c r="N323" t="str">
        <f t="shared" si="50"/>
        <v xml:space="preserve">                "e": "1",</v>
      </c>
      <c r="O323" t="str">
        <f t="shared" si="51"/>
        <v xml:space="preserve">                "arc": null</v>
      </c>
      <c r="P323" s="11" t="str">
        <f t="shared" ca="1" si="52"/>
        <v xml:space="preserve">              {
                "sp": "&lt;effectivedate -1cd YYYY-MM-DDT15:30:00+00:00&gt;",
                "v": "0.054",
                "q": "E6",
                "e": "1",
                "arc": null
              },
</v>
      </c>
    </row>
    <row r="324" spans="1:16" x14ac:dyDescent="0.25">
      <c r="A324" t="s">
        <v>166</v>
      </c>
      <c r="B324" cm="1">
        <f t="array" aca="1" ref="B324" ca="1">INDIRECT("'[LoadShape.xlsx]" &amp; 'Load Shape Criteria'!$H$4 &amp; " 22'!$L35")</f>
        <v>0.2</v>
      </c>
      <c r="C324" cm="1">
        <f t="array" aca="1" ref="C324" ca="1">INDIRECT("'[LoadShape.xlsx]" &amp; 'Load Shape Criteria'!$H$4 &amp; " 23'!$I$4") * $B$2</f>
        <v>44.799999999999976</v>
      </c>
      <c r="D324">
        <f>'Step 620-670'!$G$12-10000</f>
        <v>12</v>
      </c>
      <c r="E324" s="3">
        <f t="shared" ca="1" si="46"/>
        <v>5.3571428571428603E-2</v>
      </c>
      <c r="F324" s="3" t="s">
        <v>46</v>
      </c>
      <c r="G324" s="3">
        <v>1</v>
      </c>
      <c r="I324" s="31" t="str">
        <f t="shared" si="44"/>
        <v/>
      </c>
      <c r="J324" s="31" t="str">
        <f t="shared" si="47"/>
        <v xml:space="preserve">,
</v>
      </c>
      <c r="K324" s="10" t="str">
        <f t="shared" si="45"/>
        <v xml:space="preserve">                "sp": "&lt;effectivedate -1cd YYYY-MM-DDT16:00:00+00:00&gt;",</v>
      </c>
      <c r="L324" t="str">
        <f t="shared" ca="1" si="48"/>
        <v xml:space="preserve">                "v": "0.054",</v>
      </c>
      <c r="M324" t="str">
        <f t="shared" si="49"/>
        <v xml:space="preserve">                "q": "E6",</v>
      </c>
      <c r="N324" t="str">
        <f t="shared" si="50"/>
        <v xml:space="preserve">                "e": "1",</v>
      </c>
      <c r="O324" t="str">
        <f t="shared" si="51"/>
        <v xml:space="preserve">                "arc": null</v>
      </c>
      <c r="P324" s="11" t="str">
        <f t="shared" ca="1" si="52"/>
        <v xml:space="preserve">              {
                "sp": "&lt;effectivedate -1cd YYYY-MM-DDT16:00:00+00:00&gt;",
                "v": "0.054",
                "q": "E6",
                "e": "1",
                "arc": null
              },
</v>
      </c>
    </row>
    <row r="325" spans="1:16" x14ac:dyDescent="0.25">
      <c r="A325" t="s">
        <v>167</v>
      </c>
      <c r="B325" cm="1">
        <f t="array" aca="1" ref="B325" ca="1">INDIRECT("'[LoadShape.xlsx]" &amp; 'Load Shape Criteria'!$H$4 &amp; " 22'!$L36")</f>
        <v>0.1</v>
      </c>
      <c r="C325" cm="1">
        <f t="array" aca="1" ref="C325" ca="1">INDIRECT("'[LoadShape.xlsx]" &amp; 'Load Shape Criteria'!$H$4 &amp; " 23'!$I$4") * $B$2</f>
        <v>44.799999999999976</v>
      </c>
      <c r="D325">
        <f>'Step 620-670'!$G$12-10000</f>
        <v>12</v>
      </c>
      <c r="E325" s="3">
        <f t="shared" ca="1" si="46"/>
        <v>2.6785714285714302E-2</v>
      </c>
      <c r="F325" s="3" t="s">
        <v>46</v>
      </c>
      <c r="G325" s="3">
        <v>1</v>
      </c>
      <c r="I325" s="31" t="str">
        <f t="shared" si="44"/>
        <v/>
      </c>
      <c r="J325" s="31" t="str">
        <f t="shared" si="47"/>
        <v xml:space="preserve">,
</v>
      </c>
      <c r="K325" s="10" t="str">
        <f t="shared" si="45"/>
        <v xml:space="preserve">                "sp": "&lt;effectivedate -1cd YYYY-MM-DDT16:30:00+00:00&gt;",</v>
      </c>
      <c r="L325" t="str">
        <f t="shared" ca="1" si="48"/>
        <v xml:space="preserve">                "v": "0.027",</v>
      </c>
      <c r="M325" t="str">
        <f t="shared" si="49"/>
        <v xml:space="preserve">                "q": "E6",</v>
      </c>
      <c r="N325" t="str">
        <f t="shared" si="50"/>
        <v xml:space="preserve">                "e": "1",</v>
      </c>
      <c r="O325" t="str">
        <f t="shared" si="51"/>
        <v xml:space="preserve">                "arc": null</v>
      </c>
      <c r="P325" s="11" t="str">
        <f t="shared" ca="1" si="52"/>
        <v xml:space="preserve">              {
                "sp": "&lt;effectivedate -1cd YYYY-MM-DDT16:30:00+00:00&gt;",
                "v": "0.027",
                "q": "E6",
                "e": "1",
                "arc": null
              },
</v>
      </c>
    </row>
    <row r="326" spans="1:16" x14ac:dyDescent="0.25">
      <c r="A326" t="s">
        <v>168</v>
      </c>
      <c r="B326" cm="1">
        <f t="array" aca="1" ref="B326" ca="1">INDIRECT("'[LoadShape.xlsx]" &amp; 'Load Shape Criteria'!$H$4 &amp; " 22'!$L37")</f>
        <v>0.1</v>
      </c>
      <c r="C326" cm="1">
        <f t="array" aca="1" ref="C326" ca="1">INDIRECT("'[LoadShape.xlsx]" &amp; 'Load Shape Criteria'!$H$4 &amp; " 23'!$I$4") * $B$2</f>
        <v>44.799999999999976</v>
      </c>
      <c r="D326">
        <f>'Step 620-670'!$G$12-10000</f>
        <v>12</v>
      </c>
      <c r="E326" s="3">
        <f t="shared" ca="1" si="46"/>
        <v>2.6785714285714302E-2</v>
      </c>
      <c r="F326" s="3" t="s">
        <v>46</v>
      </c>
      <c r="G326" s="3">
        <v>1</v>
      </c>
      <c r="I326" s="31" t="str">
        <f t="shared" ref="I326:I340" si="53">IF(ISERROR(FIND("T00:30:00",$A326)),"","          {
            ""settlementDay"": {
              ""settlementDayDate"": """&amp;SUBSTITUTE($A326,"00:30","00:00")&amp;""",
              ""periodDuration"": 30
            },
            ""consumptionPeriods"": [
")</f>
        <v/>
      </c>
      <c r="J326" s="31" t="str">
        <f t="shared" si="47"/>
        <v xml:space="preserve">,
</v>
      </c>
      <c r="K326" s="10" t="str">
        <f t="shared" ref="K326:K340" si="54">"                ""sp"": """&amp;$A326&amp;""","</f>
        <v xml:space="preserve">                "sp": "&lt;effectivedate -1cd YYYY-MM-DDT17:00:00+00:00&gt;",</v>
      </c>
      <c r="L326" t="str">
        <f t="shared" ca="1" si="48"/>
        <v xml:space="preserve">                "v": "0.027",</v>
      </c>
      <c r="M326" t="str">
        <f t="shared" si="49"/>
        <v xml:space="preserve">                "q": "E6",</v>
      </c>
      <c r="N326" t="str">
        <f t="shared" si="50"/>
        <v xml:space="preserve">                "e": "1",</v>
      </c>
      <c r="O326" t="str">
        <f t="shared" si="51"/>
        <v xml:space="preserve">                "arc": null</v>
      </c>
      <c r="P326" s="11" t="str">
        <f t="shared" ca="1" si="52"/>
        <v xml:space="preserve">              {
                "sp": "&lt;effectivedate -1cd YYYY-MM-DDT17:00:00+00:00&gt;",
                "v": "0.027",
                "q": "E6",
                "e": "1",
                "arc": null
              },
</v>
      </c>
    </row>
    <row r="327" spans="1:16" x14ac:dyDescent="0.25">
      <c r="A327" t="s">
        <v>169</v>
      </c>
      <c r="B327" cm="1">
        <f t="array" aca="1" ref="B327" ca="1">INDIRECT("'[LoadShape.xlsx]" &amp; 'Load Shape Criteria'!$H$4 &amp; " 22'!$L38")</f>
        <v>0.1</v>
      </c>
      <c r="C327" cm="1">
        <f t="array" aca="1" ref="C327" ca="1">INDIRECT("'[LoadShape.xlsx]" &amp; 'Load Shape Criteria'!$H$4 &amp; " 23'!$I$4") * $B$2</f>
        <v>44.799999999999976</v>
      </c>
      <c r="D327">
        <f>'Step 620-670'!$G$12-10000</f>
        <v>12</v>
      </c>
      <c r="E327" s="3">
        <f t="shared" ca="1" si="46"/>
        <v>2.6785714285714302E-2</v>
      </c>
      <c r="F327" s="3" t="s">
        <v>46</v>
      </c>
      <c r="G327" s="3">
        <v>1</v>
      </c>
      <c r="I327" s="31" t="str">
        <f t="shared" si="53"/>
        <v/>
      </c>
      <c r="J327" s="31" t="str">
        <f t="shared" si="47"/>
        <v xml:space="preserve">,
</v>
      </c>
      <c r="K327" s="10" t="str">
        <f t="shared" si="54"/>
        <v xml:space="preserve">                "sp": "&lt;effectivedate -1cd YYYY-MM-DDT17:30:00+00:00&gt;",</v>
      </c>
      <c r="L327" t="str">
        <f t="shared" ca="1" si="48"/>
        <v xml:space="preserve">                "v": "0.027",</v>
      </c>
      <c r="M327" t="str">
        <f t="shared" si="49"/>
        <v xml:space="preserve">                "q": "E6",</v>
      </c>
      <c r="N327" t="str">
        <f t="shared" si="50"/>
        <v xml:space="preserve">                "e": "1",</v>
      </c>
      <c r="O327" t="str">
        <f t="shared" si="51"/>
        <v xml:space="preserve">                "arc": null</v>
      </c>
      <c r="P327" s="11" t="str">
        <f t="shared" ca="1" si="52"/>
        <v xml:space="preserve">              {
                "sp": "&lt;effectivedate -1cd YYYY-MM-DDT17:30:00+00:00&gt;",
                "v": "0.027",
                "q": "E6",
                "e": "1",
                "arc": null
              },
</v>
      </c>
    </row>
    <row r="328" spans="1:16" x14ac:dyDescent="0.25">
      <c r="A328" t="s">
        <v>170</v>
      </c>
      <c r="B328" cm="1">
        <f t="array" aca="1" ref="B328" ca="1">INDIRECT("'[LoadShape.xlsx]" &amp; 'Load Shape Criteria'!$H$4 &amp; " 22'!$L39")</f>
        <v>0.1</v>
      </c>
      <c r="C328" cm="1">
        <f t="array" aca="1" ref="C328" ca="1">INDIRECT("'[LoadShape.xlsx]" &amp; 'Load Shape Criteria'!$H$4 &amp; " 23'!$I$4") * $B$2</f>
        <v>44.799999999999976</v>
      </c>
      <c r="D328">
        <f>'Step 620-670'!$G$12-10000</f>
        <v>12</v>
      </c>
      <c r="E328" s="3">
        <f t="shared" ca="1" si="46"/>
        <v>2.6785714285714302E-2</v>
      </c>
      <c r="F328" s="3" t="s">
        <v>46</v>
      </c>
      <c r="G328" s="3">
        <v>1</v>
      </c>
      <c r="I328" s="31" t="str">
        <f t="shared" si="53"/>
        <v/>
      </c>
      <c r="J328" s="31" t="str">
        <f t="shared" si="47"/>
        <v xml:space="preserve">,
</v>
      </c>
      <c r="K328" s="10" t="str">
        <f t="shared" si="54"/>
        <v xml:space="preserve">                "sp": "&lt;effectivedate -1cd YYYY-MM-DDT18:00:00+00:00&gt;",</v>
      </c>
      <c r="L328" t="str">
        <f t="shared" ca="1" si="48"/>
        <v xml:space="preserve">                "v": "0.027",</v>
      </c>
      <c r="M328" t="str">
        <f t="shared" si="49"/>
        <v xml:space="preserve">                "q": "E6",</v>
      </c>
      <c r="N328" t="str">
        <f t="shared" si="50"/>
        <v xml:space="preserve">                "e": "1",</v>
      </c>
      <c r="O328" t="str">
        <f t="shared" si="51"/>
        <v xml:space="preserve">                "arc": null</v>
      </c>
      <c r="P328" s="11" t="str">
        <f t="shared" ca="1" si="52"/>
        <v xml:space="preserve">              {
                "sp": "&lt;effectivedate -1cd YYYY-MM-DDT18:00:00+00:00&gt;",
                "v": "0.027",
                "q": "E6",
                "e": "1",
                "arc": null
              },
</v>
      </c>
    </row>
    <row r="329" spans="1:16" x14ac:dyDescent="0.25">
      <c r="A329" t="s">
        <v>171</v>
      </c>
      <c r="B329" cm="1">
        <f t="array" aca="1" ref="B329" ca="1">INDIRECT("'[LoadShape.xlsx]" &amp; 'Load Shape Criteria'!$H$4 &amp; " 22'!$L40")</f>
        <v>0.1</v>
      </c>
      <c r="C329" cm="1">
        <f t="array" aca="1" ref="C329" ca="1">INDIRECT("'[LoadShape.xlsx]" &amp; 'Load Shape Criteria'!$H$4 &amp; " 23'!$I$4") * $B$2</f>
        <v>44.799999999999976</v>
      </c>
      <c r="D329">
        <f>'Step 620-670'!$G$12-10000</f>
        <v>12</v>
      </c>
      <c r="E329" s="3">
        <f t="shared" ca="1" si="46"/>
        <v>2.6785714285714302E-2</v>
      </c>
      <c r="F329" s="3" t="s">
        <v>46</v>
      </c>
      <c r="G329" s="3">
        <v>1</v>
      </c>
      <c r="I329" s="31" t="str">
        <f t="shared" si="53"/>
        <v/>
      </c>
      <c r="J329" s="31" t="str">
        <f t="shared" si="47"/>
        <v xml:space="preserve">,
</v>
      </c>
      <c r="K329" s="10" t="str">
        <f t="shared" si="54"/>
        <v xml:space="preserve">                "sp": "&lt;effectivedate -1cd YYYY-MM-DDT18:30:00+00:00&gt;",</v>
      </c>
      <c r="L329" t="str">
        <f t="shared" ca="1" si="48"/>
        <v xml:space="preserve">                "v": "0.027",</v>
      </c>
      <c r="M329" t="str">
        <f t="shared" si="49"/>
        <v xml:space="preserve">                "q": "E6",</v>
      </c>
      <c r="N329" t="str">
        <f t="shared" si="50"/>
        <v xml:space="preserve">                "e": "1",</v>
      </c>
      <c r="O329" t="str">
        <f t="shared" si="51"/>
        <v xml:space="preserve">                "arc": null</v>
      </c>
      <c r="P329" s="11" t="str">
        <f t="shared" ca="1" si="52"/>
        <v xml:space="preserve">              {
                "sp": "&lt;effectivedate -1cd YYYY-MM-DDT18:30:00+00:00&gt;",
                "v": "0.027",
                "q": "E6",
                "e": "1",
                "arc": null
              },
</v>
      </c>
    </row>
    <row r="330" spans="1:16" x14ac:dyDescent="0.25">
      <c r="A330" t="s">
        <v>172</v>
      </c>
      <c r="B330" cm="1">
        <f t="array" aca="1" ref="B330" ca="1">INDIRECT("'[LoadShape.xlsx]" &amp; 'Load Shape Criteria'!$H$4 &amp; " 22'!$L41")</f>
        <v>0.1</v>
      </c>
      <c r="C330" cm="1">
        <f t="array" aca="1" ref="C330" ca="1">INDIRECT("'[LoadShape.xlsx]" &amp; 'Load Shape Criteria'!$H$4 &amp; " 23'!$I$4") * $B$2</f>
        <v>44.799999999999976</v>
      </c>
      <c r="D330">
        <f>'Step 620-670'!$G$12-10000</f>
        <v>12</v>
      </c>
      <c r="E330" s="3">
        <f t="shared" ca="1" si="46"/>
        <v>2.6785714285714302E-2</v>
      </c>
      <c r="F330" s="3" t="s">
        <v>46</v>
      </c>
      <c r="G330" s="3">
        <v>1</v>
      </c>
      <c r="I330" s="31" t="str">
        <f t="shared" si="53"/>
        <v/>
      </c>
      <c r="J330" s="31" t="str">
        <f t="shared" si="47"/>
        <v xml:space="preserve">,
</v>
      </c>
      <c r="K330" s="10" t="str">
        <f t="shared" si="54"/>
        <v xml:space="preserve">                "sp": "&lt;effectivedate -1cd YYYY-MM-DDT19:00:00+00:00&gt;",</v>
      </c>
      <c r="L330" t="str">
        <f t="shared" ca="1" si="48"/>
        <v xml:space="preserve">                "v": "0.027",</v>
      </c>
      <c r="M330" t="str">
        <f t="shared" si="49"/>
        <v xml:space="preserve">                "q": "E6",</v>
      </c>
      <c r="N330" t="str">
        <f t="shared" si="50"/>
        <v xml:space="preserve">                "e": "1",</v>
      </c>
      <c r="O330" t="str">
        <f t="shared" si="51"/>
        <v xml:space="preserve">                "arc": null</v>
      </c>
      <c r="P330" s="11" t="str">
        <f t="shared" ca="1" si="52"/>
        <v xml:space="preserve">              {
                "sp": "&lt;effectivedate -1cd YYYY-MM-DDT19:00:00+00:00&gt;",
                "v": "0.027",
                "q": "E6",
                "e": "1",
                "arc": null
              },
</v>
      </c>
    </row>
    <row r="331" spans="1:16" x14ac:dyDescent="0.25">
      <c r="A331" t="s">
        <v>173</v>
      </c>
      <c r="B331" cm="1">
        <f t="array" aca="1" ref="B331" ca="1">INDIRECT("'[LoadShape.xlsx]" &amp; 'Load Shape Criteria'!$H$4 &amp; " 22'!$L42")</f>
        <v>0.1</v>
      </c>
      <c r="C331" cm="1">
        <f t="array" aca="1" ref="C331" ca="1">INDIRECT("'[LoadShape.xlsx]" &amp; 'Load Shape Criteria'!$H$4 &amp; " 23'!$I$4") * $B$2</f>
        <v>44.799999999999976</v>
      </c>
      <c r="D331">
        <f>'Step 620-670'!$G$12-10000</f>
        <v>12</v>
      </c>
      <c r="E331" s="3">
        <f t="shared" ca="1" si="46"/>
        <v>2.6785714285714302E-2</v>
      </c>
      <c r="F331" s="3" t="s">
        <v>46</v>
      </c>
      <c r="G331" s="3">
        <v>1</v>
      </c>
      <c r="I331" s="31" t="str">
        <f t="shared" si="53"/>
        <v/>
      </c>
      <c r="J331" s="31" t="str">
        <f t="shared" si="47"/>
        <v xml:space="preserve">,
</v>
      </c>
      <c r="K331" s="10" t="str">
        <f t="shared" si="54"/>
        <v xml:space="preserve">                "sp": "&lt;effectivedate -1cd YYYY-MM-DDT19:30:00+00:00&gt;",</v>
      </c>
      <c r="L331" t="str">
        <f t="shared" ca="1" si="48"/>
        <v xml:space="preserve">                "v": "0.027",</v>
      </c>
      <c r="M331" t="str">
        <f t="shared" si="49"/>
        <v xml:space="preserve">                "q": "E6",</v>
      </c>
      <c r="N331" t="str">
        <f t="shared" si="50"/>
        <v xml:space="preserve">                "e": "1",</v>
      </c>
      <c r="O331" t="str">
        <f t="shared" si="51"/>
        <v xml:space="preserve">                "arc": null</v>
      </c>
      <c r="P331" s="11" t="str">
        <f t="shared" ca="1" si="52"/>
        <v xml:space="preserve">              {
                "sp": "&lt;effectivedate -1cd YYYY-MM-DDT19:30:00+00:00&gt;",
                "v": "0.027",
                "q": "E6",
                "e": "1",
                "arc": null
              },
</v>
      </c>
    </row>
    <row r="332" spans="1:16" x14ac:dyDescent="0.25">
      <c r="A332" t="s">
        <v>174</v>
      </c>
      <c r="B332" cm="1">
        <f t="array" aca="1" ref="B332" ca="1">INDIRECT("'[LoadShape.xlsx]" &amp; 'Load Shape Criteria'!$H$4 &amp; " 22'!$L43")</f>
        <v>0.1</v>
      </c>
      <c r="C332" cm="1">
        <f t="array" aca="1" ref="C332" ca="1">INDIRECT("'[LoadShape.xlsx]" &amp; 'Load Shape Criteria'!$H$4 &amp; " 23'!$I$4") * $B$2</f>
        <v>44.799999999999976</v>
      </c>
      <c r="D332">
        <f>'Step 620-670'!$G$12-10000</f>
        <v>12</v>
      </c>
      <c r="E332" s="3">
        <f t="shared" ca="1" si="46"/>
        <v>2.6785714285714302E-2</v>
      </c>
      <c r="F332" s="3" t="s">
        <v>46</v>
      </c>
      <c r="G332" s="3">
        <v>1</v>
      </c>
      <c r="I332" s="31" t="str">
        <f t="shared" si="53"/>
        <v/>
      </c>
      <c r="J332" s="31" t="str">
        <f t="shared" si="47"/>
        <v xml:space="preserve">,
</v>
      </c>
      <c r="K332" s="10" t="str">
        <f t="shared" si="54"/>
        <v xml:space="preserve">                "sp": "&lt;effectivedate -1cd YYYY-MM-DDT20:00:00+00:00&gt;",</v>
      </c>
      <c r="L332" t="str">
        <f t="shared" ca="1" si="48"/>
        <v xml:space="preserve">                "v": "0.027",</v>
      </c>
      <c r="M332" t="str">
        <f t="shared" si="49"/>
        <v xml:space="preserve">                "q": "E6",</v>
      </c>
      <c r="N332" t="str">
        <f t="shared" si="50"/>
        <v xml:space="preserve">                "e": "1",</v>
      </c>
      <c r="O332" t="str">
        <f t="shared" si="51"/>
        <v xml:space="preserve">                "arc": null</v>
      </c>
      <c r="P332" s="11" t="str">
        <f t="shared" ca="1" si="52"/>
        <v xml:space="preserve">              {
                "sp": "&lt;effectivedate -1cd YYYY-MM-DDT20:00:00+00:00&gt;",
                "v": "0.027",
                "q": "E6",
                "e": "1",
                "arc": null
              },
</v>
      </c>
    </row>
    <row r="333" spans="1:16" x14ac:dyDescent="0.25">
      <c r="A333" t="s">
        <v>175</v>
      </c>
      <c r="B333" cm="1">
        <f t="array" aca="1" ref="B333" ca="1">INDIRECT("'[LoadShape.xlsx]" &amp; 'Load Shape Criteria'!$H$4 &amp; " 22'!$L44")</f>
        <v>0.1</v>
      </c>
      <c r="C333" cm="1">
        <f t="array" aca="1" ref="C333" ca="1">INDIRECT("'[LoadShape.xlsx]" &amp; 'Load Shape Criteria'!$H$4 &amp; " 23'!$I$4") * $B$2</f>
        <v>44.799999999999976</v>
      </c>
      <c r="D333">
        <f>'Step 620-670'!$G$12-10000</f>
        <v>12</v>
      </c>
      <c r="E333" s="3">
        <f t="shared" ca="1" si="46"/>
        <v>2.6785714285714302E-2</v>
      </c>
      <c r="F333" s="3" t="s">
        <v>46</v>
      </c>
      <c r="G333" s="3">
        <v>1</v>
      </c>
      <c r="I333" s="31" t="str">
        <f t="shared" si="53"/>
        <v/>
      </c>
      <c r="J333" s="31" t="str">
        <f t="shared" si="47"/>
        <v xml:space="preserve">,
</v>
      </c>
      <c r="K333" s="10" t="str">
        <f t="shared" si="54"/>
        <v xml:space="preserve">                "sp": "&lt;effectivedate -1cd YYYY-MM-DDT20:30:00+00:00&gt;",</v>
      </c>
      <c r="L333" t="str">
        <f t="shared" ca="1" si="48"/>
        <v xml:space="preserve">                "v": "0.027",</v>
      </c>
      <c r="M333" t="str">
        <f t="shared" si="49"/>
        <v xml:space="preserve">                "q": "E6",</v>
      </c>
      <c r="N333" t="str">
        <f t="shared" si="50"/>
        <v xml:space="preserve">                "e": "1",</v>
      </c>
      <c r="O333" t="str">
        <f t="shared" si="51"/>
        <v xml:space="preserve">                "arc": null</v>
      </c>
      <c r="P333" s="11" t="str">
        <f t="shared" ca="1" si="52"/>
        <v xml:space="preserve">              {
                "sp": "&lt;effectivedate -1cd YYYY-MM-DDT20:30:00+00:00&gt;",
                "v": "0.027",
                "q": "E6",
                "e": "1",
                "arc": null
              },
</v>
      </c>
    </row>
    <row r="334" spans="1:16" x14ac:dyDescent="0.25">
      <c r="A334" t="s">
        <v>176</v>
      </c>
      <c r="B334" cm="1">
        <f t="array" aca="1" ref="B334" ca="1">INDIRECT("'[LoadShape.xlsx]" &amp; 'Load Shape Criteria'!$H$4 &amp; " 22'!$L45")</f>
        <v>0.1</v>
      </c>
      <c r="C334" cm="1">
        <f t="array" aca="1" ref="C334" ca="1">INDIRECT("'[LoadShape.xlsx]" &amp; 'Load Shape Criteria'!$H$4 &amp; " 23'!$I$4") * $B$2</f>
        <v>44.799999999999976</v>
      </c>
      <c r="D334">
        <f>'Step 620-670'!$G$12-10000</f>
        <v>12</v>
      </c>
      <c r="E334" s="3">
        <f t="shared" ca="1" si="46"/>
        <v>2.6785714285714302E-2</v>
      </c>
      <c r="F334" s="3" t="s">
        <v>46</v>
      </c>
      <c r="G334" s="3">
        <v>1</v>
      </c>
      <c r="I334" s="31" t="str">
        <f t="shared" si="53"/>
        <v/>
      </c>
      <c r="J334" s="31" t="str">
        <f t="shared" si="47"/>
        <v xml:space="preserve">,
</v>
      </c>
      <c r="K334" s="10" t="str">
        <f t="shared" si="54"/>
        <v xml:space="preserve">                "sp": "&lt;effectivedate -1cd YYYY-MM-DDT21:00:00+00:00&gt;",</v>
      </c>
      <c r="L334" t="str">
        <f t="shared" ca="1" si="48"/>
        <v xml:space="preserve">                "v": "0.027",</v>
      </c>
      <c r="M334" t="str">
        <f t="shared" si="49"/>
        <v xml:space="preserve">                "q": "E6",</v>
      </c>
      <c r="N334" t="str">
        <f t="shared" si="50"/>
        <v xml:space="preserve">                "e": "1",</v>
      </c>
      <c r="O334" t="str">
        <f t="shared" si="51"/>
        <v xml:space="preserve">                "arc": null</v>
      </c>
      <c r="P334" s="11" t="str">
        <f t="shared" ca="1" si="52"/>
        <v xml:space="preserve">              {
                "sp": "&lt;effectivedate -1cd YYYY-MM-DDT21:00:00+00:00&gt;",
                "v": "0.027",
                "q": "E6",
                "e": "1",
                "arc": null
              },
</v>
      </c>
    </row>
    <row r="335" spans="1:16" x14ac:dyDescent="0.25">
      <c r="A335" t="s">
        <v>177</v>
      </c>
      <c r="B335" cm="1">
        <f t="array" aca="1" ref="B335" ca="1">INDIRECT("'[LoadShape.xlsx]" &amp; 'Load Shape Criteria'!$H$4 &amp; " 22'!$L46")</f>
        <v>0.1</v>
      </c>
      <c r="C335" cm="1">
        <f t="array" aca="1" ref="C335" ca="1">INDIRECT("'[LoadShape.xlsx]" &amp; 'Load Shape Criteria'!$H$4 &amp; " 23'!$I$4") * $B$2</f>
        <v>44.799999999999976</v>
      </c>
      <c r="D335">
        <f>'Step 620-670'!$G$12-10000</f>
        <v>12</v>
      </c>
      <c r="E335" s="3">
        <f t="shared" ca="1" si="46"/>
        <v>2.6785714285714302E-2</v>
      </c>
      <c r="F335" s="3" t="s">
        <v>46</v>
      </c>
      <c r="G335" s="3">
        <v>1</v>
      </c>
      <c r="I335" s="31" t="str">
        <f t="shared" si="53"/>
        <v/>
      </c>
      <c r="J335" s="31" t="str">
        <f t="shared" si="47"/>
        <v xml:space="preserve">,
</v>
      </c>
      <c r="K335" s="10" t="str">
        <f t="shared" si="54"/>
        <v xml:space="preserve">                "sp": "&lt;effectivedate -1cd YYYY-MM-DDT21:30:00+00:00&gt;",</v>
      </c>
      <c r="L335" t="str">
        <f t="shared" ca="1" si="48"/>
        <v xml:space="preserve">                "v": "0.027",</v>
      </c>
      <c r="M335" t="str">
        <f t="shared" si="49"/>
        <v xml:space="preserve">                "q": "E6",</v>
      </c>
      <c r="N335" t="str">
        <f t="shared" si="50"/>
        <v xml:space="preserve">                "e": "1",</v>
      </c>
      <c r="O335" t="str">
        <f t="shared" si="51"/>
        <v xml:space="preserve">                "arc": null</v>
      </c>
      <c r="P335" s="11" t="str">
        <f t="shared" ca="1" si="52"/>
        <v xml:space="preserve">              {
                "sp": "&lt;effectivedate -1cd YYYY-MM-DDT21:30:00+00:00&gt;",
                "v": "0.027",
                "q": "E6",
                "e": "1",
                "arc": null
              },
</v>
      </c>
    </row>
    <row r="336" spans="1:16" x14ac:dyDescent="0.25">
      <c r="A336" t="s">
        <v>178</v>
      </c>
      <c r="B336" cm="1">
        <f t="array" aca="1" ref="B336" ca="1">INDIRECT("'[LoadShape.xlsx]" &amp; 'Load Shape Criteria'!$H$4 &amp; " 22'!$L47")</f>
        <v>0.1</v>
      </c>
      <c r="C336" cm="1">
        <f t="array" aca="1" ref="C336" ca="1">INDIRECT("'[LoadShape.xlsx]" &amp; 'Load Shape Criteria'!$H$4 &amp; " 23'!$I$4") * $B$2</f>
        <v>44.799999999999976</v>
      </c>
      <c r="D336">
        <f>'Step 620-670'!$G$12-10000</f>
        <v>12</v>
      </c>
      <c r="E336" s="3">
        <f t="shared" ca="1" si="46"/>
        <v>2.6785714285714302E-2</v>
      </c>
      <c r="F336" s="3" t="s">
        <v>46</v>
      </c>
      <c r="G336" s="3">
        <v>1</v>
      </c>
      <c r="I336" s="31" t="str">
        <f t="shared" si="53"/>
        <v/>
      </c>
      <c r="J336" s="31" t="str">
        <f t="shared" si="47"/>
        <v xml:space="preserve">,
</v>
      </c>
      <c r="K336" s="10" t="str">
        <f t="shared" si="54"/>
        <v xml:space="preserve">                "sp": "&lt;effectivedate -1cd YYYY-MM-DDT22:00:00+00:00&gt;",</v>
      </c>
      <c r="L336" t="str">
        <f t="shared" ca="1" si="48"/>
        <v xml:space="preserve">                "v": "0.027",</v>
      </c>
      <c r="M336" t="str">
        <f t="shared" si="49"/>
        <v xml:space="preserve">                "q": "E6",</v>
      </c>
      <c r="N336" t="str">
        <f t="shared" si="50"/>
        <v xml:space="preserve">                "e": "1",</v>
      </c>
      <c r="O336" t="str">
        <f t="shared" si="51"/>
        <v xml:space="preserve">                "arc": null</v>
      </c>
      <c r="P336" s="11" t="str">
        <f t="shared" ca="1" si="52"/>
        <v xml:space="preserve">              {
                "sp": "&lt;effectivedate -1cd YYYY-MM-DDT22:00:00+00:00&gt;",
                "v": "0.027",
                "q": "E6",
                "e": "1",
                "arc": null
              },
</v>
      </c>
    </row>
    <row r="337" spans="1:16" x14ac:dyDescent="0.25">
      <c r="A337" t="s">
        <v>179</v>
      </c>
      <c r="B337" cm="1">
        <f t="array" aca="1" ref="B337" ca="1">INDIRECT("'[LoadShape.xlsx]" &amp; 'Load Shape Criteria'!$H$4 &amp; " 22'!$L48")</f>
        <v>0.1</v>
      </c>
      <c r="C337" cm="1">
        <f t="array" aca="1" ref="C337" ca="1">INDIRECT("'[LoadShape.xlsx]" &amp; 'Load Shape Criteria'!$H$4 &amp; " 23'!$I$4") * $B$2</f>
        <v>44.799999999999976</v>
      </c>
      <c r="D337">
        <f>'Step 620-670'!$G$12-10000</f>
        <v>12</v>
      </c>
      <c r="E337" s="3">
        <f t="shared" ca="1" si="46"/>
        <v>2.6785714285714302E-2</v>
      </c>
      <c r="F337" s="3" t="s">
        <v>46</v>
      </c>
      <c r="G337" s="3">
        <v>1</v>
      </c>
      <c r="I337" s="31" t="str">
        <f t="shared" si="53"/>
        <v/>
      </c>
      <c r="J337" s="31" t="str">
        <f t="shared" si="47"/>
        <v xml:space="preserve">,
</v>
      </c>
      <c r="K337" s="10" t="str">
        <f t="shared" si="54"/>
        <v xml:space="preserve">                "sp": "&lt;effectivedate -1cd YYYY-MM-DDT22:30:00+00:00&gt;",</v>
      </c>
      <c r="L337" t="str">
        <f t="shared" ca="1" si="48"/>
        <v xml:space="preserve">                "v": "0.027",</v>
      </c>
      <c r="M337" t="str">
        <f t="shared" si="49"/>
        <v xml:space="preserve">                "q": "E6",</v>
      </c>
      <c r="N337" t="str">
        <f t="shared" si="50"/>
        <v xml:space="preserve">                "e": "1",</v>
      </c>
      <c r="O337" t="str">
        <f t="shared" si="51"/>
        <v xml:space="preserve">                "arc": null</v>
      </c>
      <c r="P337" s="11" t="str">
        <f t="shared" ca="1" si="52"/>
        <v xml:space="preserve">              {
                "sp": "&lt;effectivedate -1cd YYYY-MM-DDT22:30:00+00:00&gt;",
                "v": "0.027",
                "q": "E6",
                "e": "1",
                "arc": null
              },
</v>
      </c>
    </row>
    <row r="338" spans="1:16" x14ac:dyDescent="0.25">
      <c r="A338" t="s">
        <v>180</v>
      </c>
      <c r="B338" cm="1">
        <f t="array" aca="1" ref="B338" ca="1">INDIRECT("'[LoadShape.xlsx]" &amp; 'Load Shape Criteria'!$H$4 &amp; " 22'!$L49")</f>
        <v>0.1</v>
      </c>
      <c r="C338" cm="1">
        <f t="array" aca="1" ref="C338" ca="1">INDIRECT("'[LoadShape.xlsx]" &amp; 'Load Shape Criteria'!$H$4 &amp; " 23'!$I$4") * $B$2</f>
        <v>44.799999999999976</v>
      </c>
      <c r="D338">
        <f>'Step 620-670'!$G$12-10000</f>
        <v>12</v>
      </c>
      <c r="E338" s="3">
        <f t="shared" ca="1" si="46"/>
        <v>2.6785714285714302E-2</v>
      </c>
      <c r="F338" s="3" t="s">
        <v>46</v>
      </c>
      <c r="G338" s="3">
        <v>1</v>
      </c>
      <c r="I338" s="31" t="str">
        <f t="shared" si="53"/>
        <v/>
      </c>
      <c r="J338" s="31" t="str">
        <f t="shared" si="47"/>
        <v xml:space="preserve">,
</v>
      </c>
      <c r="K338" s="10" t="str">
        <f t="shared" si="54"/>
        <v xml:space="preserve">                "sp": "&lt;effectivedate -1cd YYYY-MM-DDT23:00:00+00:00&gt;",</v>
      </c>
      <c r="L338" t="str">
        <f t="shared" ca="1" si="48"/>
        <v xml:space="preserve">                "v": "0.027",</v>
      </c>
      <c r="M338" t="str">
        <f t="shared" si="49"/>
        <v xml:space="preserve">                "q": "E6",</v>
      </c>
      <c r="N338" t="str">
        <f t="shared" si="50"/>
        <v xml:space="preserve">                "e": "1",</v>
      </c>
      <c r="O338" t="str">
        <f t="shared" si="51"/>
        <v xml:space="preserve">                "arc": null</v>
      </c>
      <c r="P338" s="11" t="str">
        <f t="shared" ca="1" si="52"/>
        <v xml:space="preserve">              {
                "sp": "&lt;effectivedate -1cd YYYY-MM-DDT23:00:00+00:00&gt;",
                "v": "0.027",
                "q": "E6",
                "e": "1",
                "arc": null
              },
</v>
      </c>
    </row>
    <row r="339" spans="1:16" x14ac:dyDescent="0.25">
      <c r="A339" t="s">
        <v>181</v>
      </c>
      <c r="B339" cm="1">
        <f t="array" aca="1" ref="B339" ca="1">INDIRECT("'[LoadShape.xlsx]" &amp; 'Load Shape Criteria'!$H$4 &amp; " 22'!$L50")</f>
        <v>0.1</v>
      </c>
      <c r="C339" cm="1">
        <f t="array" aca="1" ref="C339" ca="1">INDIRECT("'[LoadShape.xlsx]" &amp; 'Load Shape Criteria'!$H$4 &amp; " 23'!$I$4") * $B$2</f>
        <v>44.799999999999976</v>
      </c>
      <c r="D339">
        <f>'Step 620-670'!$G$12-10000</f>
        <v>12</v>
      </c>
      <c r="E339" s="3">
        <f t="shared" ca="1" si="46"/>
        <v>2.6785714285714302E-2</v>
      </c>
      <c r="F339" s="3" t="s">
        <v>46</v>
      </c>
      <c r="G339" s="3">
        <v>1</v>
      </c>
      <c r="I339" s="31" t="str">
        <f t="shared" si="53"/>
        <v/>
      </c>
      <c r="J339" s="31" t="str">
        <f t="shared" si="47"/>
        <v xml:space="preserve">,
</v>
      </c>
      <c r="K339" s="10" t="str">
        <f t="shared" si="54"/>
        <v xml:space="preserve">                "sp": "&lt;effectivedate -1cd YYYY-MM-DDT23:30:00+00:00&gt;",</v>
      </c>
      <c r="L339" t="str">
        <f t="shared" ca="1" si="48"/>
        <v xml:space="preserve">                "v": "0.027",</v>
      </c>
      <c r="M339" t="str">
        <f t="shared" si="49"/>
        <v xml:space="preserve">                "q": "E6",</v>
      </c>
      <c r="N339" t="str">
        <f t="shared" si="50"/>
        <v xml:space="preserve">                "e": "1",</v>
      </c>
      <c r="O339" t="str">
        <f t="shared" si="51"/>
        <v xml:space="preserve">                "arc": null</v>
      </c>
      <c r="P339" s="11" t="str">
        <f t="shared" ca="1" si="52"/>
        <v xml:space="preserve">              {
                "sp": "&lt;effectivedate -1cd YYYY-MM-DDT23:30:00+00:00&gt;",
                "v": "0.027",
                "q": "E6",
                "e": "1",
                "arc": null
              },
</v>
      </c>
    </row>
    <row r="340" spans="1:16" x14ac:dyDescent="0.25">
      <c r="A340" t="s">
        <v>86</v>
      </c>
      <c r="B340" cm="1">
        <f t="array" aca="1" ref="B340" ca="1">INDIRECT("'[LoadShape.xlsx]" &amp; 'Load Shape Criteria'!$H$4 &amp; " 22'!$L51")</f>
        <v>0.1</v>
      </c>
      <c r="C340" cm="1">
        <f t="array" aca="1" ref="C340" ca="1">INDIRECT("'[LoadShape.xlsx]" &amp; 'Load Shape Criteria'!$H$4 &amp; " 23'!$I$4") * $B$2</f>
        <v>44.799999999999976</v>
      </c>
      <c r="D340">
        <f>'Step 620-670'!$G$12-10000</f>
        <v>12</v>
      </c>
      <c r="E340" s="3">
        <f t="shared" ca="1" si="46"/>
        <v>2.6785714285714302E-2</v>
      </c>
      <c r="F340" s="3" t="s">
        <v>46</v>
      </c>
      <c r="G340" s="3">
        <v>1</v>
      </c>
      <c r="I340" s="31" t="str">
        <f t="shared" si="53"/>
        <v/>
      </c>
      <c r="J340" s="31" t="str">
        <f t="shared" si="47"/>
        <v xml:space="preserve">
           ]
          }</v>
      </c>
      <c r="K340" s="10" t="str">
        <f t="shared" si="54"/>
        <v xml:space="preserve">                "sp": "&lt;effectivedate YYYY-MM-DDT00:00:00+00:00&gt;",</v>
      </c>
      <c r="L340" t="str">
        <f t="shared" ca="1" si="48"/>
        <v xml:space="preserve">                "v": "0.027",</v>
      </c>
      <c r="M340" t="str">
        <f t="shared" si="49"/>
        <v xml:space="preserve">                "q": "E6",</v>
      </c>
      <c r="N340" t="str">
        <f t="shared" si="50"/>
        <v xml:space="preserve">                "e": "1",</v>
      </c>
      <c r="O340" t="str">
        <f t="shared" si="51"/>
        <v xml:space="preserve">                "arc": null</v>
      </c>
      <c r="P340" s="11" t="str">
        <f t="shared" ca="1" si="52"/>
        <v xml:space="preserve">              {
                "sp": "&lt;effectivedate YYYY-MM-DDT00:00:00+00:00&gt;",
                "v": "0.027",
                "q": "E6",
                "e": "1",
                "arc": null
              }
           ]
          }</v>
      </c>
    </row>
    <row r="341" spans="1:16" x14ac:dyDescent="0.25">
      <c r="I341" s="31"/>
      <c r="J341" s="31"/>
    </row>
    <row r="342" spans="1:16" x14ac:dyDescent="0.25">
      <c r="I342" s="31"/>
      <c r="J342" s="31"/>
    </row>
    <row r="343" spans="1:16" x14ac:dyDescent="0.25">
      <c r="I343" s="31"/>
      <c r="J343" s="31"/>
    </row>
    <row r="344" spans="1:16" x14ac:dyDescent="0.25">
      <c r="I344" s="31"/>
      <c r="J344" s="31"/>
    </row>
    <row r="345" spans="1:16" x14ac:dyDescent="0.25">
      <c r="I345" s="31"/>
      <c r="J345" s="31"/>
    </row>
    <row r="346" spans="1:16" x14ac:dyDescent="0.25">
      <c r="I346" s="31"/>
      <c r="J346" s="31"/>
    </row>
    <row r="347" spans="1:16" x14ac:dyDescent="0.25">
      <c r="I347" s="31"/>
      <c r="J347" s="31"/>
    </row>
    <row r="348" spans="1:16" x14ac:dyDescent="0.25">
      <c r="I348" s="31"/>
      <c r="J348" s="31"/>
    </row>
    <row r="349" spans="1:16" x14ac:dyDescent="0.25">
      <c r="I349" s="31"/>
      <c r="J349" s="31"/>
    </row>
    <row r="350" spans="1:16" x14ac:dyDescent="0.25">
      <c r="I350" s="31"/>
      <c r="J350" s="31"/>
    </row>
    <row r="351" spans="1:16" x14ac:dyDescent="0.25">
      <c r="I351" s="31"/>
      <c r="J351" s="31"/>
    </row>
    <row r="352" spans="1:16"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C1">
    <cfRule type="cellIs" dxfId="7"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31B19-1F8A-4194-9DAB-DE6C865CA548}">
  <sheetPr>
    <tabColor rgb="FFFFC000"/>
  </sheetPr>
  <dimension ref="A1:P436"/>
  <sheetViews>
    <sheetView topLeftCell="B1" workbookViewId="0">
      <selection activeCell="I1" sqref="I1:P1048576"/>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39</v>
      </c>
      <c r="C1" t="str" cm="1">
        <f t="array" aca="1" ref="C1" ca="1">IF(ISERROR(INDIRECT("'[LoadShape.xlsx]" &amp; 'Load Shape Criteria'!$H$4 &amp; " 22'!$L4")),"Ensure LoadShape.xlsx is open to remove #REF errors","")</f>
        <v/>
      </c>
      <c r="K1" s="7"/>
      <c r="L1" s="8"/>
      <c r="M1" s="8"/>
      <c r="N1" s="8"/>
      <c r="O1" s="8"/>
      <c r="P1" s="9"/>
    </row>
    <row r="2" spans="1:16" ht="15.75" thickBot="1" x14ac:dyDescent="0.3">
      <c r="A2" s="29" t="s">
        <v>35</v>
      </c>
      <c r="B2" s="30">
        <v>7</v>
      </c>
    </row>
    <row r="3" spans="1:16" s="18" customFormat="1" ht="30" x14ac:dyDescent="0.25">
      <c r="A3" s="14" t="s">
        <v>8</v>
      </c>
      <c r="B3" s="14" t="s">
        <v>22</v>
      </c>
      <c r="C3" s="14" t="s">
        <v>22</v>
      </c>
      <c r="D3" s="14" t="s">
        <v>9</v>
      </c>
      <c r="E3" s="15" t="s">
        <v>72</v>
      </c>
      <c r="F3" s="15" t="s">
        <v>10</v>
      </c>
      <c r="G3" s="15" t="s">
        <v>10</v>
      </c>
      <c r="H3" s="16" t="s">
        <v>10</v>
      </c>
      <c r="I3" s="15"/>
      <c r="J3" s="15"/>
      <c r="K3" s="17"/>
      <c r="P3" s="19"/>
    </row>
    <row r="4" spans="1:16" x14ac:dyDescent="0.25">
      <c r="A4" s="2" t="s">
        <v>3</v>
      </c>
      <c r="B4" s="2" t="s">
        <v>21</v>
      </c>
      <c r="C4" s="2" t="s">
        <v>36</v>
      </c>
      <c r="D4" s="2" t="s">
        <v>37</v>
      </c>
      <c r="E4" s="4" t="s">
        <v>4</v>
      </c>
      <c r="F4" s="4" t="s">
        <v>5</v>
      </c>
      <c r="G4" s="4" t="s">
        <v>6</v>
      </c>
      <c r="H4" s="6" t="s">
        <v>7</v>
      </c>
      <c r="I4" s="4" t="s">
        <v>38</v>
      </c>
      <c r="J4" s="4"/>
      <c r="K4" s="12" t="s">
        <v>3</v>
      </c>
      <c r="L4" s="4" t="s">
        <v>4</v>
      </c>
      <c r="M4" s="4" t="s">
        <v>5</v>
      </c>
      <c r="N4" s="4" t="s">
        <v>6</v>
      </c>
      <c r="O4" s="4" t="s">
        <v>7</v>
      </c>
      <c r="P4" s="13" t="s">
        <v>8</v>
      </c>
    </row>
    <row r="5" spans="1:16" x14ac:dyDescent="0.25">
      <c r="A5" t="s">
        <v>422</v>
      </c>
      <c r="B5" cm="1">
        <f t="array" aca="1" ref="B5" ca="1">INDIRECT("'[LoadShape.xlsx]" &amp; 'Load Shape Criteria'!$H$4 &amp; " 22'!$L4")</f>
        <v>0.1</v>
      </c>
      <c r="C5" cm="1">
        <f t="array" aca="1" ref="C5" ca="1">INDIRECT("'[LoadShape.xlsx]" &amp; 'Load Shape Criteria'!$H$4 &amp; " 23'!$I$4") * $B$2</f>
        <v>44.799999999999976</v>
      </c>
      <c r="D5">
        <f>'Step 620-670'!$G$12-10000</f>
        <v>12</v>
      </c>
      <c r="E5" s="3">
        <f ca="1">(B5/C5)*D5</f>
        <v>2.6785714285714302E-2</v>
      </c>
      <c r="F5" s="3" t="s">
        <v>46</v>
      </c>
      <c r="G5" s="3" t="s">
        <v>40</v>
      </c>
      <c r="I5" s="31" t="str">
        <f>IF(ISERROR(FIND("T00:30:00",$A5)),"","          {
            ""settlementDay"": {
              ""settlementDayDate"": """&amp;SUBSTITUTE($A5,"00:30","00:00")&amp;""",
              ""periodDuration"": 30
            },
            ""consumptionPeriods"": [
")</f>
        <v xml:space="preserve">          {
            "settlementDay": {
              "settlementDayDate": "&lt;effectivedate -7cd YYYY-MM-DDT00:00:00+00:00&gt;",
              "periodDuration": 30
            },
            "consumptionPeriods": [
</v>
      </c>
      <c r="J5" s="31" t="str">
        <f>IF(ISERROR(FIND("T00:00:00",$A5)),",
","
           ]
          }"&amp;IF(LEN($A6)&gt;0,",
",""))</f>
        <v xml:space="preserve">,
</v>
      </c>
      <c r="K5" s="10" t="str">
        <f>"                ""sp"": """&amp;$A5&amp;""","</f>
        <v xml:space="preserve">                "sp": "&lt;effectivedate -7cd YYYY-MM-DDT00:30:00+00:00&gt;",</v>
      </c>
      <c r="L5" t="str">
        <f ca="1">"                ""v"": """&amp;TEXT(E5,"0.000")&amp;""","</f>
        <v xml:space="preserve">                "v": "0.027",</v>
      </c>
      <c r="M5" t="str">
        <f>"                ""q"": """&amp;F5&amp;""","</f>
        <v xml:space="preserve">                "q": "E6",</v>
      </c>
      <c r="N5" t="str">
        <f>IF(LEN(TRIM(G5))=0,"                ""e"": null,","                ""e"": """&amp;G5&amp;""",")</f>
        <v xml:space="preserve">                "e": "&lt;receive&gt;",</v>
      </c>
      <c r="O5" t="str">
        <f>IF(LEN(TRIM(H5))=0,"                ""arc"": null","                ""arc"": """&amp;H5&amp;"""")</f>
        <v xml:space="preserve">                "arc": null</v>
      </c>
      <c r="P5" s="11" t="str">
        <f ca="1">I5&amp;"              {
"&amp;K5&amp;"
"&amp;L5&amp;"
"&amp;M5&amp;"
"&amp;N5&amp;"
"&amp;O5&amp;"
              }"&amp;J5</f>
        <v xml:space="preserve">          {
            "settlementDay": {
              "settlementDayDate": "&lt;effectivedate -7cd YYYY-MM-DDT00:00:00+00:00&gt;",
              "periodDuration": 30
            },
            "consumptionPeriods": [
              {
                "sp": "&lt;effectivedate -7cd YYYY-MM-DDT00:30:00+00:00&gt;",
                "v": "0.027",
                "q": "E6",
                "e": "&lt;receive&gt;",
                "arc": null
              },
</v>
      </c>
    </row>
    <row r="6" spans="1:16" x14ac:dyDescent="0.25">
      <c r="A6" t="s">
        <v>423</v>
      </c>
      <c r="B6" cm="1">
        <f t="array" aca="1" ref="B6" ca="1">INDIRECT("'[LoadShape.xlsx]" &amp; 'Load Shape Criteria'!$H$4 &amp; " 22'!$L5")</f>
        <v>0.1</v>
      </c>
      <c r="C6" cm="1">
        <f t="array" aca="1" ref="C6" ca="1">INDIRECT("'[LoadShape.xlsx]" &amp; 'Load Shape Criteria'!$H$4 &amp; " 23'!$I$4") * $B$2</f>
        <v>44.799999999999976</v>
      </c>
      <c r="D6">
        <f>'Step 620-670'!$G$12-10000</f>
        <v>12</v>
      </c>
      <c r="E6" s="3">
        <f t="shared" ref="E6:E69" ca="1" si="0">(B6/C6)*D6</f>
        <v>2.6785714285714302E-2</v>
      </c>
      <c r="F6" s="3" t="s">
        <v>46</v>
      </c>
      <c r="G6" s="3" t="s">
        <v>40</v>
      </c>
      <c r="I6" s="31" t="str">
        <f t="shared" ref="I6:I69" si="1">IF(ISERROR(FIND("T00:30:00",$A6)),"","          {
            ""settlementDay"": {
              ""settlementDayDate"": """&amp;SUBSTITUTE($A6,"00:30","00:00")&amp;""",
              ""periodDuration"": 30
            },
            ""consumptionPeriods"": [
")</f>
        <v/>
      </c>
      <c r="J6" s="31" t="str">
        <f t="shared" ref="J6:J69" si="2">IF(ISERROR(FIND("T00:00:00",$A6)),",
","
           ]
          }"&amp;IF(LEN($A7)&gt;0,",
",""))</f>
        <v xml:space="preserve">,
</v>
      </c>
      <c r="K6" s="10" t="str">
        <f t="shared" ref="K6:K69" si="3">"                ""sp"": """&amp;$A6&amp;""","</f>
        <v xml:space="preserve">                "sp": "&lt;effectivedate -7cd YYYY-MM-DDT01:00:00+00:00&gt;",</v>
      </c>
      <c r="L6" t="str">
        <f t="shared" ref="L6:L69" ca="1" si="4">"                ""v"": """&amp;TEXT(E6,"0.000")&amp;""","</f>
        <v xml:space="preserve">                "v": "0.027",</v>
      </c>
      <c r="M6" t="str">
        <f t="shared" ref="M6:M69" si="5">"                ""q"": """&amp;F6&amp;""","</f>
        <v xml:space="preserve">                "q": "E6",</v>
      </c>
      <c r="N6" t="str">
        <f t="shared" ref="N6:N69" si="6">IF(LEN(TRIM(G6))=0,"                ""e"": null,","                ""e"": """&amp;G6&amp;""",")</f>
        <v xml:space="preserve">                "e": "&lt;receive&gt;",</v>
      </c>
      <c r="O6" t="str">
        <f t="shared" ref="O6:O69" si="7">IF(LEN(TRIM(H6))=0,"                ""arc"": null","                ""arc"": """&amp;H6&amp;"""")</f>
        <v xml:space="preserve">                "arc": null</v>
      </c>
      <c r="P6" s="11" t="str">
        <f t="shared" ref="P6:P69" ca="1" si="8">I6&amp;"              {
"&amp;K6&amp;"
"&amp;L6&amp;"
"&amp;M6&amp;"
"&amp;N6&amp;"
"&amp;O6&amp;"
              }"&amp;J6</f>
        <v xml:space="preserve">              {
                "sp": "&lt;effectivedate -7cd YYYY-MM-DDT01:00:00+00:00&gt;",
                "v": "0.027",
                "q": "E6",
                "e": "&lt;receive&gt;",
                "arc": null
              },
</v>
      </c>
    </row>
    <row r="7" spans="1:16" x14ac:dyDescent="0.25">
      <c r="A7" t="s">
        <v>424</v>
      </c>
      <c r="B7" cm="1">
        <f t="array" aca="1" ref="B7" ca="1">INDIRECT("'[LoadShape.xlsx]" &amp; 'Load Shape Criteria'!$H$4 &amp; " 22'!$L6")</f>
        <v>0.1</v>
      </c>
      <c r="C7" cm="1">
        <f t="array" aca="1" ref="C7" ca="1">INDIRECT("'[LoadShape.xlsx]" &amp; 'Load Shape Criteria'!$H$4 &amp; " 23'!$I$4") * $B$2</f>
        <v>44.799999999999976</v>
      </c>
      <c r="D7">
        <f>'Step 620-670'!$G$12-10000</f>
        <v>12</v>
      </c>
      <c r="E7" s="3">
        <f t="shared" ca="1" si="0"/>
        <v>2.6785714285714302E-2</v>
      </c>
      <c r="F7" s="3" t="s">
        <v>46</v>
      </c>
      <c r="G7" s="3" t="s">
        <v>40</v>
      </c>
      <c r="I7" s="31" t="str">
        <f t="shared" si="1"/>
        <v/>
      </c>
      <c r="J7" s="31" t="str">
        <f t="shared" si="2"/>
        <v xml:space="preserve">,
</v>
      </c>
      <c r="K7" s="10" t="str">
        <f t="shared" si="3"/>
        <v xml:space="preserve">                "sp": "&lt;effectivedate -7cd YYYY-MM-DDT01:30:00+00:00&gt;",</v>
      </c>
      <c r="L7" t="str">
        <f t="shared" ca="1" si="4"/>
        <v xml:space="preserve">                "v": "0.027",</v>
      </c>
      <c r="M7" t="str">
        <f t="shared" si="5"/>
        <v xml:space="preserve">                "q": "E6",</v>
      </c>
      <c r="N7" t="str">
        <f t="shared" si="6"/>
        <v xml:space="preserve">                "e": "&lt;receive&gt;",</v>
      </c>
      <c r="O7" t="str">
        <f t="shared" si="7"/>
        <v xml:space="preserve">                "arc": null</v>
      </c>
      <c r="P7" s="11" t="str">
        <f t="shared" ca="1" si="8"/>
        <v xml:space="preserve">              {
                "sp": "&lt;effectivedate -7cd YYYY-MM-DDT01:30:00+00:00&gt;",
                "v": "0.027",
                "q": "E6",
                "e": "&lt;receive&gt;",
                "arc": null
              },
</v>
      </c>
    </row>
    <row r="8" spans="1:16" x14ac:dyDescent="0.25">
      <c r="A8" t="s">
        <v>425</v>
      </c>
      <c r="B8" cm="1">
        <f t="array" aca="1" ref="B8" ca="1">INDIRECT("'[LoadShape.xlsx]" &amp; 'Load Shape Criteria'!$H$4 &amp; " 22'!$L7")</f>
        <v>0.1</v>
      </c>
      <c r="C8" cm="1">
        <f t="array" aca="1" ref="C8" ca="1">INDIRECT("'[LoadShape.xlsx]" &amp; 'Load Shape Criteria'!$H$4 &amp; " 23'!$I$4") * $B$2</f>
        <v>44.799999999999976</v>
      </c>
      <c r="D8">
        <f>'Step 620-670'!$G$12-10000</f>
        <v>12</v>
      </c>
      <c r="E8" s="3">
        <f t="shared" ca="1" si="0"/>
        <v>2.6785714285714302E-2</v>
      </c>
      <c r="F8" s="3" t="s">
        <v>46</v>
      </c>
      <c r="G8" s="3" t="s">
        <v>40</v>
      </c>
      <c r="I8" s="31" t="str">
        <f t="shared" si="1"/>
        <v/>
      </c>
      <c r="J8" s="31" t="str">
        <f t="shared" si="2"/>
        <v xml:space="preserve">,
</v>
      </c>
      <c r="K8" s="10" t="str">
        <f t="shared" si="3"/>
        <v xml:space="preserve">                "sp": "&lt;effectivedate -7cd YYYY-MM-DDT02:00:00+00:00&gt;",</v>
      </c>
      <c r="L8" t="str">
        <f t="shared" ca="1" si="4"/>
        <v xml:space="preserve">                "v": "0.027",</v>
      </c>
      <c r="M8" t="str">
        <f t="shared" si="5"/>
        <v xml:space="preserve">                "q": "E6",</v>
      </c>
      <c r="N8" t="str">
        <f t="shared" si="6"/>
        <v xml:space="preserve">                "e": "&lt;receive&gt;",</v>
      </c>
      <c r="O8" t="str">
        <f t="shared" si="7"/>
        <v xml:space="preserve">                "arc": null</v>
      </c>
      <c r="P8" s="11" t="str">
        <f t="shared" ca="1" si="8"/>
        <v xml:space="preserve">              {
                "sp": "&lt;effectivedate -7cd YYYY-MM-DDT02:00:00+00:00&gt;",
                "v": "0.027",
                "q": "E6",
                "e": "&lt;receive&gt;",
                "arc": null
              },
</v>
      </c>
    </row>
    <row r="9" spans="1:16" x14ac:dyDescent="0.25">
      <c r="A9" t="s">
        <v>426</v>
      </c>
      <c r="B9" cm="1">
        <f t="array" aca="1" ref="B9" ca="1">INDIRECT("'[LoadShape.xlsx]" &amp; 'Load Shape Criteria'!$H$4 &amp; " 22'!$L8")</f>
        <v>0.1</v>
      </c>
      <c r="C9" cm="1">
        <f t="array" aca="1" ref="C9" ca="1">INDIRECT("'[LoadShape.xlsx]" &amp; 'Load Shape Criteria'!$H$4 &amp; " 23'!$I$4") * $B$2</f>
        <v>44.799999999999976</v>
      </c>
      <c r="D9">
        <f>'Step 620-670'!$G$12-10000</f>
        <v>12</v>
      </c>
      <c r="E9" s="3">
        <f t="shared" ca="1" si="0"/>
        <v>2.6785714285714302E-2</v>
      </c>
      <c r="F9" s="3" t="s">
        <v>46</v>
      </c>
      <c r="G9" s="3" t="s">
        <v>40</v>
      </c>
      <c r="I9" s="31" t="str">
        <f t="shared" si="1"/>
        <v/>
      </c>
      <c r="J9" s="31" t="str">
        <f t="shared" si="2"/>
        <v xml:space="preserve">,
</v>
      </c>
      <c r="K9" s="10" t="str">
        <f t="shared" si="3"/>
        <v xml:space="preserve">                "sp": "&lt;effectivedate -7cd YYYY-MM-DDT02:30:00+00:00&gt;",</v>
      </c>
      <c r="L9" t="str">
        <f t="shared" ca="1" si="4"/>
        <v xml:space="preserve">                "v": "0.027",</v>
      </c>
      <c r="M9" t="str">
        <f t="shared" si="5"/>
        <v xml:space="preserve">                "q": "E6",</v>
      </c>
      <c r="N9" t="str">
        <f t="shared" si="6"/>
        <v xml:space="preserve">                "e": "&lt;receive&gt;",</v>
      </c>
      <c r="O9" t="str">
        <f t="shared" si="7"/>
        <v xml:space="preserve">                "arc": null</v>
      </c>
      <c r="P9" s="11" t="str">
        <f t="shared" ca="1" si="8"/>
        <v xml:space="preserve">              {
                "sp": "&lt;effectivedate -7cd YYYY-MM-DDT02:30:00+00:00&gt;",
                "v": "0.027",
                "q": "E6",
                "e": "&lt;receive&gt;",
                "arc": null
              },
</v>
      </c>
    </row>
    <row r="10" spans="1:16" x14ac:dyDescent="0.25">
      <c r="A10" t="s">
        <v>427</v>
      </c>
      <c r="B10" cm="1">
        <f t="array" aca="1" ref="B10" ca="1">INDIRECT("'[LoadShape.xlsx]" &amp; 'Load Shape Criteria'!$H$4 &amp; " 22'!$L9")</f>
        <v>0.1</v>
      </c>
      <c r="C10" cm="1">
        <f t="array" aca="1" ref="C10" ca="1">INDIRECT("'[LoadShape.xlsx]" &amp; 'Load Shape Criteria'!$H$4 &amp; " 23'!$I$4") * $B$2</f>
        <v>44.799999999999976</v>
      </c>
      <c r="D10">
        <f>'Step 620-670'!$G$12-10000</f>
        <v>12</v>
      </c>
      <c r="E10" s="3">
        <f t="shared" ca="1" si="0"/>
        <v>2.6785714285714302E-2</v>
      </c>
      <c r="F10" s="3" t="s">
        <v>46</v>
      </c>
      <c r="G10" s="3" t="s">
        <v>40</v>
      </c>
      <c r="I10" s="31" t="str">
        <f t="shared" si="1"/>
        <v/>
      </c>
      <c r="J10" s="31" t="str">
        <f t="shared" si="2"/>
        <v xml:space="preserve">,
</v>
      </c>
      <c r="K10" s="10" t="str">
        <f t="shared" si="3"/>
        <v xml:space="preserve">                "sp": "&lt;effectivedate -7cd YYYY-MM-DDT03:00:00+00:00&gt;",</v>
      </c>
      <c r="L10" t="str">
        <f t="shared" ca="1" si="4"/>
        <v xml:space="preserve">                "v": "0.027",</v>
      </c>
      <c r="M10" t="str">
        <f t="shared" si="5"/>
        <v xml:space="preserve">                "q": "E6",</v>
      </c>
      <c r="N10" t="str">
        <f t="shared" si="6"/>
        <v xml:space="preserve">                "e": "&lt;receive&gt;",</v>
      </c>
      <c r="O10" t="str">
        <f t="shared" si="7"/>
        <v xml:space="preserve">                "arc": null</v>
      </c>
      <c r="P10" s="11" t="str">
        <f t="shared" ca="1" si="8"/>
        <v xml:space="preserve">              {
                "sp": "&lt;effectivedate -7cd YYYY-MM-DDT03:00:00+00:00&gt;",
                "v": "0.027",
                "q": "E6",
                "e": "&lt;receive&gt;",
                "arc": null
              },
</v>
      </c>
    </row>
    <row r="11" spans="1:16" x14ac:dyDescent="0.25">
      <c r="A11" t="s">
        <v>428</v>
      </c>
      <c r="B11" cm="1">
        <f t="array" aca="1" ref="B11" ca="1">INDIRECT("'[LoadShape.xlsx]" &amp; 'Load Shape Criteria'!$H$4 &amp; " 22'!$L10")</f>
        <v>0.1</v>
      </c>
      <c r="C11" cm="1">
        <f t="array" aca="1" ref="C11" ca="1">INDIRECT("'[LoadShape.xlsx]" &amp; 'Load Shape Criteria'!$H$4 &amp; " 23'!$I$4") * $B$2</f>
        <v>44.799999999999976</v>
      </c>
      <c r="D11">
        <f>'Step 620-670'!$G$12-10000</f>
        <v>12</v>
      </c>
      <c r="E11" s="3">
        <f t="shared" ca="1" si="0"/>
        <v>2.6785714285714302E-2</v>
      </c>
      <c r="F11" s="3" t="s">
        <v>46</v>
      </c>
      <c r="G11" s="3" t="s">
        <v>40</v>
      </c>
      <c r="I11" s="31" t="str">
        <f t="shared" si="1"/>
        <v/>
      </c>
      <c r="J11" s="31" t="str">
        <f t="shared" si="2"/>
        <v xml:space="preserve">,
</v>
      </c>
      <c r="K11" s="10" t="str">
        <f t="shared" si="3"/>
        <v xml:space="preserve">                "sp": "&lt;effectivedate -7cd YYYY-MM-DDT03:30:00+00:00&gt;",</v>
      </c>
      <c r="L11" t="str">
        <f t="shared" ca="1" si="4"/>
        <v xml:space="preserve">                "v": "0.027",</v>
      </c>
      <c r="M11" t="str">
        <f t="shared" si="5"/>
        <v xml:space="preserve">                "q": "E6",</v>
      </c>
      <c r="N11" t="str">
        <f t="shared" si="6"/>
        <v xml:space="preserve">                "e": "&lt;receive&gt;",</v>
      </c>
      <c r="O11" t="str">
        <f t="shared" si="7"/>
        <v xml:space="preserve">                "arc": null</v>
      </c>
      <c r="P11" s="11" t="str">
        <f t="shared" ca="1" si="8"/>
        <v xml:space="preserve">              {
                "sp": "&lt;effectivedate -7cd YYYY-MM-DDT03:30:00+00:00&gt;",
                "v": "0.027",
                "q": "E6",
                "e": "&lt;receive&gt;",
                "arc": null
              },
</v>
      </c>
    </row>
    <row r="12" spans="1:16" x14ac:dyDescent="0.25">
      <c r="A12" t="s">
        <v>429</v>
      </c>
      <c r="B12" cm="1">
        <f t="array" aca="1" ref="B12" ca="1">INDIRECT("'[LoadShape.xlsx]" &amp; 'Load Shape Criteria'!$H$4 &amp; " 22'!$L11")</f>
        <v>0.1</v>
      </c>
      <c r="C12" cm="1">
        <f t="array" aca="1" ref="C12" ca="1">INDIRECT("'[LoadShape.xlsx]" &amp; 'Load Shape Criteria'!$H$4 &amp; " 23'!$I$4") * $B$2</f>
        <v>44.799999999999976</v>
      </c>
      <c r="D12">
        <f>'Step 620-670'!$G$12-10000</f>
        <v>12</v>
      </c>
      <c r="E12" s="3">
        <f t="shared" ca="1" si="0"/>
        <v>2.6785714285714302E-2</v>
      </c>
      <c r="F12" s="3" t="s">
        <v>46</v>
      </c>
      <c r="G12" s="3" t="s">
        <v>40</v>
      </c>
      <c r="I12" s="31" t="str">
        <f t="shared" si="1"/>
        <v/>
      </c>
      <c r="J12" s="31" t="str">
        <f t="shared" si="2"/>
        <v xml:space="preserve">,
</v>
      </c>
      <c r="K12" s="10" t="str">
        <f t="shared" si="3"/>
        <v xml:space="preserve">                "sp": "&lt;effectivedate -7cd YYYY-MM-DDT04:00:00+00:00&gt;",</v>
      </c>
      <c r="L12" t="str">
        <f t="shared" ca="1" si="4"/>
        <v xml:space="preserve">                "v": "0.027",</v>
      </c>
      <c r="M12" t="str">
        <f t="shared" si="5"/>
        <v xml:space="preserve">                "q": "E6",</v>
      </c>
      <c r="N12" t="str">
        <f t="shared" si="6"/>
        <v xml:space="preserve">                "e": "&lt;receive&gt;",</v>
      </c>
      <c r="O12" t="str">
        <f t="shared" si="7"/>
        <v xml:space="preserve">                "arc": null</v>
      </c>
      <c r="P12" s="11" t="str">
        <f t="shared" ca="1" si="8"/>
        <v xml:space="preserve">              {
                "sp": "&lt;effectivedate -7cd YYYY-MM-DDT04:00:00+00:00&gt;",
                "v": "0.027",
                "q": "E6",
                "e": "&lt;receive&gt;",
                "arc": null
              },
</v>
      </c>
    </row>
    <row r="13" spans="1:16" x14ac:dyDescent="0.25">
      <c r="A13" t="s">
        <v>430</v>
      </c>
      <c r="B13" cm="1">
        <f t="array" aca="1" ref="B13" ca="1">INDIRECT("'[LoadShape.xlsx]" &amp; 'Load Shape Criteria'!$H$4 &amp; " 22'!$L12")</f>
        <v>0.1</v>
      </c>
      <c r="C13" cm="1">
        <f t="array" aca="1" ref="C13" ca="1">INDIRECT("'[LoadShape.xlsx]" &amp; 'Load Shape Criteria'!$H$4 &amp; " 23'!$I$4") * $B$2</f>
        <v>44.799999999999976</v>
      </c>
      <c r="D13">
        <f>'Step 620-670'!$G$12-10000</f>
        <v>12</v>
      </c>
      <c r="E13" s="3">
        <f t="shared" ca="1" si="0"/>
        <v>2.6785714285714302E-2</v>
      </c>
      <c r="F13" s="3" t="s">
        <v>46</v>
      </c>
      <c r="G13" s="3" t="s">
        <v>40</v>
      </c>
      <c r="I13" s="31" t="str">
        <f t="shared" si="1"/>
        <v/>
      </c>
      <c r="J13" s="31" t="str">
        <f t="shared" si="2"/>
        <v xml:space="preserve">,
</v>
      </c>
      <c r="K13" s="10" t="str">
        <f t="shared" si="3"/>
        <v xml:space="preserve">                "sp": "&lt;effectivedate -7cd YYYY-MM-DDT04:30:00+00:00&gt;",</v>
      </c>
      <c r="L13" t="str">
        <f t="shared" ca="1" si="4"/>
        <v xml:space="preserve">                "v": "0.027",</v>
      </c>
      <c r="M13" t="str">
        <f t="shared" si="5"/>
        <v xml:space="preserve">                "q": "E6",</v>
      </c>
      <c r="N13" t="str">
        <f t="shared" si="6"/>
        <v xml:space="preserve">                "e": "&lt;receive&gt;",</v>
      </c>
      <c r="O13" t="str">
        <f t="shared" si="7"/>
        <v xml:space="preserve">                "arc": null</v>
      </c>
      <c r="P13" s="11" t="str">
        <f t="shared" ca="1" si="8"/>
        <v xml:space="preserve">              {
                "sp": "&lt;effectivedate -7cd YYYY-MM-DDT04:30:00+00:00&gt;",
                "v": "0.027",
                "q": "E6",
                "e": "&lt;receive&gt;",
                "arc": null
              },
</v>
      </c>
    </row>
    <row r="14" spans="1:16" x14ac:dyDescent="0.25">
      <c r="A14" t="s">
        <v>431</v>
      </c>
      <c r="B14" cm="1">
        <f t="array" aca="1" ref="B14" ca="1">INDIRECT("'[LoadShape.xlsx]" &amp; 'Load Shape Criteria'!$H$4 &amp; " 22'!$L13")</f>
        <v>0.1</v>
      </c>
      <c r="C14" cm="1">
        <f t="array" aca="1" ref="C14" ca="1">INDIRECT("'[LoadShape.xlsx]" &amp; 'Load Shape Criteria'!$H$4 &amp; " 23'!$I$4") * $B$2</f>
        <v>44.799999999999976</v>
      </c>
      <c r="D14">
        <f>'Step 620-670'!$G$12-10000</f>
        <v>12</v>
      </c>
      <c r="E14" s="3">
        <f t="shared" ca="1" si="0"/>
        <v>2.6785714285714302E-2</v>
      </c>
      <c r="F14" s="3" t="s">
        <v>46</v>
      </c>
      <c r="G14" s="3" t="s">
        <v>40</v>
      </c>
      <c r="I14" s="31" t="str">
        <f t="shared" si="1"/>
        <v/>
      </c>
      <c r="J14" s="31" t="str">
        <f t="shared" si="2"/>
        <v xml:space="preserve">,
</v>
      </c>
      <c r="K14" s="10" t="str">
        <f t="shared" si="3"/>
        <v xml:space="preserve">                "sp": "&lt;effectivedate -7cd YYYY-MM-DDT05:00:00+00:00&gt;",</v>
      </c>
      <c r="L14" t="str">
        <f t="shared" ca="1" si="4"/>
        <v xml:space="preserve">                "v": "0.027",</v>
      </c>
      <c r="M14" t="str">
        <f t="shared" si="5"/>
        <v xml:space="preserve">                "q": "E6",</v>
      </c>
      <c r="N14" t="str">
        <f t="shared" si="6"/>
        <v xml:space="preserve">                "e": "&lt;receive&gt;",</v>
      </c>
      <c r="O14" t="str">
        <f t="shared" si="7"/>
        <v xml:space="preserve">                "arc": null</v>
      </c>
      <c r="P14" s="11" t="str">
        <f t="shared" ca="1" si="8"/>
        <v xml:space="preserve">              {
                "sp": "&lt;effectivedate -7cd YYYY-MM-DDT05:00:00+00:00&gt;",
                "v": "0.027",
                "q": "E6",
                "e": "&lt;receive&gt;",
                "arc": null
              },
</v>
      </c>
    </row>
    <row r="15" spans="1:16" x14ac:dyDescent="0.25">
      <c r="A15" t="s">
        <v>432</v>
      </c>
      <c r="B15" cm="1">
        <f t="array" aca="1" ref="B15" ca="1">INDIRECT("'[LoadShape.xlsx]" &amp; 'Load Shape Criteria'!$H$4 &amp; " 22'!$L14")</f>
        <v>0.1</v>
      </c>
      <c r="C15" cm="1">
        <f t="array" aca="1" ref="C15" ca="1">INDIRECT("'[LoadShape.xlsx]" &amp; 'Load Shape Criteria'!$H$4 &amp; " 23'!$I$4") * $B$2</f>
        <v>44.799999999999976</v>
      </c>
      <c r="D15">
        <f>'Step 620-670'!$G$12-10000</f>
        <v>12</v>
      </c>
      <c r="E15" s="3">
        <f t="shared" ca="1" si="0"/>
        <v>2.6785714285714302E-2</v>
      </c>
      <c r="F15" s="3" t="s">
        <v>46</v>
      </c>
      <c r="G15" s="3" t="s">
        <v>40</v>
      </c>
      <c r="I15" s="31" t="str">
        <f t="shared" si="1"/>
        <v/>
      </c>
      <c r="J15" s="31" t="str">
        <f t="shared" si="2"/>
        <v xml:space="preserve">,
</v>
      </c>
      <c r="K15" s="10" t="str">
        <f t="shared" si="3"/>
        <v xml:space="preserve">                "sp": "&lt;effectivedate -7cd YYYY-MM-DDT05:30:00+00:00&gt;",</v>
      </c>
      <c r="L15" t="str">
        <f t="shared" ca="1" si="4"/>
        <v xml:space="preserve">                "v": "0.027",</v>
      </c>
      <c r="M15" t="str">
        <f t="shared" si="5"/>
        <v xml:space="preserve">                "q": "E6",</v>
      </c>
      <c r="N15" t="str">
        <f t="shared" si="6"/>
        <v xml:space="preserve">                "e": "&lt;receive&gt;",</v>
      </c>
      <c r="O15" t="str">
        <f t="shared" si="7"/>
        <v xml:space="preserve">                "arc": null</v>
      </c>
      <c r="P15" s="11" t="str">
        <f t="shared" ca="1" si="8"/>
        <v xml:space="preserve">              {
                "sp": "&lt;effectivedate -7cd YYYY-MM-DDT05:30:00+00:00&gt;",
                "v": "0.027",
                "q": "E6",
                "e": "&lt;receive&gt;",
                "arc": null
              },
</v>
      </c>
    </row>
    <row r="16" spans="1:16" x14ac:dyDescent="0.25">
      <c r="A16" t="s">
        <v>433</v>
      </c>
      <c r="B16" cm="1">
        <f t="array" aca="1" ref="B16" ca="1">INDIRECT("'[LoadShape.xlsx]" &amp; 'Load Shape Criteria'!$H$4 &amp; " 22'!$L15")</f>
        <v>0.1</v>
      </c>
      <c r="C16" cm="1">
        <f t="array" aca="1" ref="C16" ca="1">INDIRECT("'[LoadShape.xlsx]" &amp; 'Load Shape Criteria'!$H$4 &amp; " 23'!$I$4") * $B$2</f>
        <v>44.799999999999976</v>
      </c>
      <c r="D16">
        <f>'Step 620-670'!$G$12-10000</f>
        <v>12</v>
      </c>
      <c r="E16" s="3">
        <f t="shared" ca="1" si="0"/>
        <v>2.6785714285714302E-2</v>
      </c>
      <c r="F16" s="3" t="s">
        <v>46</v>
      </c>
      <c r="G16" s="3" t="s">
        <v>40</v>
      </c>
      <c r="I16" s="31" t="str">
        <f t="shared" si="1"/>
        <v/>
      </c>
      <c r="J16" s="31" t="str">
        <f t="shared" si="2"/>
        <v xml:space="preserve">,
</v>
      </c>
      <c r="K16" s="10" t="str">
        <f t="shared" si="3"/>
        <v xml:space="preserve">                "sp": "&lt;effectivedate -7cd YYYY-MM-DDT06:00:00+00:00&gt;",</v>
      </c>
      <c r="L16" t="str">
        <f t="shared" ca="1" si="4"/>
        <v xml:space="preserve">                "v": "0.027",</v>
      </c>
      <c r="M16" t="str">
        <f t="shared" si="5"/>
        <v xml:space="preserve">                "q": "E6",</v>
      </c>
      <c r="N16" t="str">
        <f t="shared" si="6"/>
        <v xml:space="preserve">                "e": "&lt;receive&gt;",</v>
      </c>
      <c r="O16" t="str">
        <f t="shared" si="7"/>
        <v xml:space="preserve">                "arc": null</v>
      </c>
      <c r="P16" s="11" t="str">
        <f t="shared" ca="1" si="8"/>
        <v xml:space="preserve">              {
                "sp": "&lt;effectivedate -7cd YYYY-MM-DDT06:00:00+00:00&gt;",
                "v": "0.027",
                "q": "E6",
                "e": "&lt;receive&gt;",
                "arc": null
              },
</v>
      </c>
    </row>
    <row r="17" spans="1:16" x14ac:dyDescent="0.25">
      <c r="A17" t="s">
        <v>434</v>
      </c>
      <c r="B17" cm="1">
        <f t="array" aca="1" ref="B17" ca="1">INDIRECT("'[LoadShape.xlsx]" &amp; 'Load Shape Criteria'!$H$4 &amp; " 22'!$L16")</f>
        <v>0.1</v>
      </c>
      <c r="C17" cm="1">
        <f t="array" aca="1" ref="C17" ca="1">INDIRECT("'[LoadShape.xlsx]" &amp; 'Load Shape Criteria'!$H$4 &amp; " 23'!$I$4") * $B$2</f>
        <v>44.799999999999976</v>
      </c>
      <c r="D17">
        <f>'Step 620-670'!$G$12-10000</f>
        <v>12</v>
      </c>
      <c r="E17" s="3">
        <f t="shared" ca="1" si="0"/>
        <v>2.6785714285714302E-2</v>
      </c>
      <c r="F17" s="3" t="s">
        <v>46</v>
      </c>
      <c r="G17" s="3" t="s">
        <v>40</v>
      </c>
      <c r="I17" s="31" t="str">
        <f t="shared" si="1"/>
        <v/>
      </c>
      <c r="J17" s="31" t="str">
        <f t="shared" si="2"/>
        <v xml:space="preserve">,
</v>
      </c>
      <c r="K17" s="10" t="str">
        <f t="shared" si="3"/>
        <v xml:space="preserve">                "sp": "&lt;effectivedate -7cd YYYY-MM-DDT06:30:00+00:00&gt;",</v>
      </c>
      <c r="L17" t="str">
        <f t="shared" ca="1" si="4"/>
        <v xml:space="preserve">                "v": "0.027",</v>
      </c>
      <c r="M17" t="str">
        <f t="shared" si="5"/>
        <v xml:space="preserve">                "q": "E6",</v>
      </c>
      <c r="N17" t="str">
        <f t="shared" si="6"/>
        <v xml:space="preserve">                "e": "&lt;receive&gt;",</v>
      </c>
      <c r="O17" t="str">
        <f t="shared" si="7"/>
        <v xml:space="preserve">                "arc": null</v>
      </c>
      <c r="P17" s="11" t="str">
        <f t="shared" ca="1" si="8"/>
        <v xml:space="preserve">              {
                "sp": "&lt;effectivedate -7cd YYYY-MM-DDT06:30:00+00:00&gt;",
                "v": "0.027",
                "q": "E6",
                "e": "&lt;receive&gt;",
                "arc": null
              },
</v>
      </c>
    </row>
    <row r="18" spans="1:16" x14ac:dyDescent="0.25">
      <c r="A18" t="s">
        <v>435</v>
      </c>
      <c r="B18" cm="1">
        <f t="array" aca="1" ref="B18" ca="1">INDIRECT("'[LoadShape.xlsx]" &amp; 'Load Shape Criteria'!$H$4 &amp; " 22'!$L17")</f>
        <v>0.1</v>
      </c>
      <c r="C18" cm="1">
        <f t="array" aca="1" ref="C18" ca="1">INDIRECT("'[LoadShape.xlsx]" &amp; 'Load Shape Criteria'!$H$4 &amp; " 23'!$I$4") * $B$2</f>
        <v>44.799999999999976</v>
      </c>
      <c r="D18">
        <f>'Step 620-670'!$G$12-10000</f>
        <v>12</v>
      </c>
      <c r="E18" s="3">
        <f t="shared" ca="1" si="0"/>
        <v>2.6785714285714302E-2</v>
      </c>
      <c r="F18" s="3" t="s">
        <v>46</v>
      </c>
      <c r="G18" s="3" t="s">
        <v>40</v>
      </c>
      <c r="I18" s="31" t="str">
        <f t="shared" si="1"/>
        <v/>
      </c>
      <c r="J18" s="31" t="str">
        <f t="shared" si="2"/>
        <v xml:space="preserve">,
</v>
      </c>
      <c r="K18" s="10" t="str">
        <f t="shared" si="3"/>
        <v xml:space="preserve">                "sp": "&lt;effectivedate -7cd YYYY-MM-DDT07:00:00+00:00&gt;",</v>
      </c>
      <c r="L18" t="str">
        <f t="shared" ca="1" si="4"/>
        <v xml:space="preserve">                "v": "0.027",</v>
      </c>
      <c r="M18" t="str">
        <f t="shared" si="5"/>
        <v xml:space="preserve">                "q": "E6",</v>
      </c>
      <c r="N18" t="str">
        <f t="shared" si="6"/>
        <v xml:space="preserve">                "e": "&lt;receive&gt;",</v>
      </c>
      <c r="O18" t="str">
        <f t="shared" si="7"/>
        <v xml:space="preserve">                "arc": null</v>
      </c>
      <c r="P18" s="11" t="str">
        <f t="shared" ca="1" si="8"/>
        <v xml:space="preserve">              {
                "sp": "&lt;effectivedate -7cd YYYY-MM-DDT07:00:00+00:00&gt;",
                "v": "0.027",
                "q": "E6",
                "e": "&lt;receive&gt;",
                "arc": null
              },
</v>
      </c>
    </row>
    <row r="19" spans="1:16" x14ac:dyDescent="0.25">
      <c r="A19" t="s">
        <v>436</v>
      </c>
      <c r="B19" cm="1">
        <f t="array" aca="1" ref="B19" ca="1">INDIRECT("'[LoadShape.xlsx]" &amp; 'Load Shape Criteria'!$H$4 &amp; " 22'!$L18")</f>
        <v>0.1</v>
      </c>
      <c r="C19" cm="1">
        <f t="array" aca="1" ref="C19" ca="1">INDIRECT("'[LoadShape.xlsx]" &amp; 'Load Shape Criteria'!$H$4 &amp; " 23'!$I$4") * $B$2</f>
        <v>44.799999999999976</v>
      </c>
      <c r="D19">
        <f>'Step 620-670'!$G$12-10000</f>
        <v>12</v>
      </c>
      <c r="E19" s="3">
        <f t="shared" ca="1" si="0"/>
        <v>2.6785714285714302E-2</v>
      </c>
      <c r="F19" s="3" t="s">
        <v>46</v>
      </c>
      <c r="G19" s="3" t="s">
        <v>40</v>
      </c>
      <c r="I19" s="31" t="str">
        <f t="shared" si="1"/>
        <v/>
      </c>
      <c r="J19" s="31" t="str">
        <f t="shared" si="2"/>
        <v xml:space="preserve">,
</v>
      </c>
      <c r="K19" s="10" t="str">
        <f t="shared" si="3"/>
        <v xml:space="preserve">                "sp": "&lt;effectivedate -7cd YYYY-MM-DDT07:30:00+00:00&gt;",</v>
      </c>
      <c r="L19" t="str">
        <f t="shared" ca="1" si="4"/>
        <v xml:space="preserve">                "v": "0.027",</v>
      </c>
      <c r="M19" t="str">
        <f t="shared" si="5"/>
        <v xml:space="preserve">                "q": "E6",</v>
      </c>
      <c r="N19" t="str">
        <f t="shared" si="6"/>
        <v xml:space="preserve">                "e": "&lt;receive&gt;",</v>
      </c>
      <c r="O19" t="str">
        <f t="shared" si="7"/>
        <v xml:space="preserve">                "arc": null</v>
      </c>
      <c r="P19" s="11" t="str">
        <f t="shared" ca="1" si="8"/>
        <v xml:space="preserve">              {
                "sp": "&lt;effectivedate -7cd YYYY-MM-DDT07:30:00+00:00&gt;",
                "v": "0.027",
                "q": "E6",
                "e": "&lt;receive&gt;",
                "arc": null
              },
</v>
      </c>
    </row>
    <row r="20" spans="1:16" x14ac:dyDescent="0.25">
      <c r="A20" t="s">
        <v>437</v>
      </c>
      <c r="B20" cm="1">
        <f t="array" aca="1" ref="B20" ca="1">INDIRECT("'[LoadShape.xlsx]" &amp; 'Load Shape Criteria'!$H$4 &amp; " 22'!$L19")</f>
        <v>0.1</v>
      </c>
      <c r="C20" cm="1">
        <f t="array" aca="1" ref="C20" ca="1">INDIRECT("'[LoadShape.xlsx]" &amp; 'Load Shape Criteria'!$H$4 &amp; " 23'!$I$4") * $B$2</f>
        <v>44.799999999999976</v>
      </c>
      <c r="D20">
        <f>'Step 620-670'!$G$12-10000</f>
        <v>12</v>
      </c>
      <c r="E20" s="3">
        <f t="shared" ca="1" si="0"/>
        <v>2.6785714285714302E-2</v>
      </c>
      <c r="F20" s="3" t="s">
        <v>46</v>
      </c>
      <c r="G20" s="3" t="s">
        <v>40</v>
      </c>
      <c r="I20" s="31" t="str">
        <f t="shared" si="1"/>
        <v/>
      </c>
      <c r="J20" s="31" t="str">
        <f t="shared" si="2"/>
        <v xml:space="preserve">,
</v>
      </c>
      <c r="K20" s="10" t="str">
        <f t="shared" si="3"/>
        <v xml:space="preserve">                "sp": "&lt;effectivedate -7cd YYYY-MM-DDT08:00:00+00:00&gt;",</v>
      </c>
      <c r="L20" t="str">
        <f t="shared" ca="1" si="4"/>
        <v xml:space="preserve">                "v": "0.027",</v>
      </c>
      <c r="M20" t="str">
        <f t="shared" si="5"/>
        <v xml:space="preserve">                "q": "E6",</v>
      </c>
      <c r="N20" t="str">
        <f t="shared" si="6"/>
        <v xml:space="preserve">                "e": "&lt;receive&gt;",</v>
      </c>
      <c r="O20" t="str">
        <f t="shared" si="7"/>
        <v xml:space="preserve">                "arc": null</v>
      </c>
      <c r="P20" s="11" t="str">
        <f t="shared" ca="1" si="8"/>
        <v xml:space="preserve">              {
                "sp": "&lt;effectivedate -7cd YYYY-MM-DDT08:00:00+00:00&gt;",
                "v": "0.027",
                "q": "E6",
                "e": "&lt;receive&gt;",
                "arc": null
              },
</v>
      </c>
    </row>
    <row r="21" spans="1:16" x14ac:dyDescent="0.25">
      <c r="A21" t="s">
        <v>438</v>
      </c>
      <c r="B21" cm="1">
        <f t="array" aca="1" ref="B21" ca="1">INDIRECT("'[LoadShape.xlsx]" &amp; 'Load Shape Criteria'!$H$4 &amp; " 22'!$L20")</f>
        <v>0.2</v>
      </c>
      <c r="C21" cm="1">
        <f t="array" aca="1" ref="C21" ca="1">INDIRECT("'[LoadShape.xlsx]" &amp; 'Load Shape Criteria'!$H$4 &amp; " 23'!$I$4") * $B$2</f>
        <v>44.799999999999976</v>
      </c>
      <c r="D21">
        <f>'Step 620-670'!$G$12-10000</f>
        <v>12</v>
      </c>
      <c r="E21" s="3">
        <f t="shared" ca="1" si="0"/>
        <v>5.3571428571428603E-2</v>
      </c>
      <c r="F21" s="3" t="s">
        <v>46</v>
      </c>
      <c r="G21" s="3" t="s">
        <v>40</v>
      </c>
      <c r="I21" s="31" t="str">
        <f t="shared" si="1"/>
        <v/>
      </c>
      <c r="J21" s="31" t="str">
        <f t="shared" si="2"/>
        <v xml:space="preserve">,
</v>
      </c>
      <c r="K21" s="10" t="str">
        <f t="shared" si="3"/>
        <v xml:space="preserve">                "sp": "&lt;effectivedate -7cd YYYY-MM-DDT08:30:00+00:00&gt;",</v>
      </c>
      <c r="L21" t="str">
        <f t="shared" ca="1" si="4"/>
        <v xml:space="preserve">                "v": "0.054",</v>
      </c>
      <c r="M21" t="str">
        <f t="shared" si="5"/>
        <v xml:space="preserve">                "q": "E6",</v>
      </c>
      <c r="N21" t="str">
        <f t="shared" si="6"/>
        <v xml:space="preserve">                "e": "&lt;receive&gt;",</v>
      </c>
      <c r="O21" t="str">
        <f t="shared" si="7"/>
        <v xml:space="preserve">                "arc": null</v>
      </c>
      <c r="P21" s="11" t="str">
        <f t="shared" ca="1" si="8"/>
        <v xml:space="preserve">              {
                "sp": "&lt;effectivedate -7cd YYYY-MM-DDT08:30:00+00:00&gt;",
                "v": "0.054",
                "q": "E6",
                "e": "&lt;receive&gt;",
                "arc": null
              },
</v>
      </c>
    </row>
    <row r="22" spans="1:16" x14ac:dyDescent="0.25">
      <c r="A22" t="s">
        <v>439</v>
      </c>
      <c r="B22" cm="1">
        <f t="array" aca="1" ref="B22" ca="1">INDIRECT("'[LoadShape.xlsx]" &amp; 'Load Shape Criteria'!$H$4 &amp; " 22'!$L21")</f>
        <v>0.2</v>
      </c>
      <c r="C22" cm="1">
        <f t="array" aca="1" ref="C22" ca="1">INDIRECT("'[LoadShape.xlsx]" &amp; 'Load Shape Criteria'!$H$4 &amp; " 23'!$I$4") * $B$2</f>
        <v>44.799999999999976</v>
      </c>
      <c r="D22">
        <f>'Step 620-670'!$G$12-10000</f>
        <v>12</v>
      </c>
      <c r="E22" s="3">
        <f t="shared" ca="1" si="0"/>
        <v>5.3571428571428603E-2</v>
      </c>
      <c r="F22" s="3" t="s">
        <v>46</v>
      </c>
      <c r="G22" s="3" t="s">
        <v>40</v>
      </c>
      <c r="I22" s="31" t="str">
        <f t="shared" si="1"/>
        <v/>
      </c>
      <c r="J22" s="31" t="str">
        <f t="shared" si="2"/>
        <v xml:space="preserve">,
</v>
      </c>
      <c r="K22" s="10" t="str">
        <f t="shared" si="3"/>
        <v xml:space="preserve">                "sp": "&lt;effectivedate -7cd YYYY-MM-DDT09:00:00+00:00&gt;",</v>
      </c>
      <c r="L22" t="str">
        <f t="shared" ca="1" si="4"/>
        <v xml:space="preserve">                "v": "0.054",</v>
      </c>
      <c r="M22" t="str">
        <f t="shared" si="5"/>
        <v xml:space="preserve">                "q": "E6",</v>
      </c>
      <c r="N22" t="str">
        <f t="shared" si="6"/>
        <v xml:space="preserve">                "e": "&lt;receive&gt;",</v>
      </c>
      <c r="O22" t="str">
        <f t="shared" si="7"/>
        <v xml:space="preserve">                "arc": null</v>
      </c>
      <c r="P22" s="11" t="str">
        <f t="shared" ca="1" si="8"/>
        <v xml:space="preserve">              {
                "sp": "&lt;effectivedate -7cd YYYY-MM-DDT09:00:00+00:00&gt;",
                "v": "0.054",
                "q": "E6",
                "e": "&lt;receive&gt;",
                "arc": null
              },
</v>
      </c>
    </row>
    <row r="23" spans="1:16" x14ac:dyDescent="0.25">
      <c r="A23" t="s">
        <v>440</v>
      </c>
      <c r="B23" cm="1">
        <f t="array" aca="1" ref="B23" ca="1">INDIRECT("'[LoadShape.xlsx]" &amp; 'Load Shape Criteria'!$H$4 &amp; " 22'!$L22")</f>
        <v>0.2</v>
      </c>
      <c r="C23" cm="1">
        <f t="array" aca="1" ref="C23" ca="1">INDIRECT("'[LoadShape.xlsx]" &amp; 'Load Shape Criteria'!$H$4 &amp; " 23'!$I$4") * $B$2</f>
        <v>44.799999999999976</v>
      </c>
      <c r="D23">
        <f>'Step 620-670'!$G$12-10000</f>
        <v>12</v>
      </c>
      <c r="E23" s="3">
        <f t="shared" ca="1" si="0"/>
        <v>5.3571428571428603E-2</v>
      </c>
      <c r="F23" s="3" t="s">
        <v>46</v>
      </c>
      <c r="G23" s="3" t="s">
        <v>40</v>
      </c>
      <c r="I23" s="31" t="str">
        <f t="shared" si="1"/>
        <v/>
      </c>
      <c r="J23" s="31" t="str">
        <f t="shared" si="2"/>
        <v xml:space="preserve">,
</v>
      </c>
      <c r="K23" s="10" t="str">
        <f t="shared" si="3"/>
        <v xml:space="preserve">                "sp": "&lt;effectivedate -7cd YYYY-MM-DDT09:30:00+00:00&gt;",</v>
      </c>
      <c r="L23" t="str">
        <f t="shared" ca="1" si="4"/>
        <v xml:space="preserve">                "v": "0.054",</v>
      </c>
      <c r="M23" t="str">
        <f t="shared" si="5"/>
        <v xml:space="preserve">                "q": "E6",</v>
      </c>
      <c r="N23" t="str">
        <f t="shared" si="6"/>
        <v xml:space="preserve">                "e": "&lt;receive&gt;",</v>
      </c>
      <c r="O23" t="str">
        <f t="shared" si="7"/>
        <v xml:space="preserve">                "arc": null</v>
      </c>
      <c r="P23" s="11" t="str">
        <f t="shared" ca="1" si="8"/>
        <v xml:space="preserve">              {
                "sp": "&lt;effectivedate -7cd YYYY-MM-DDT09:30:00+00:00&gt;",
                "v": "0.054",
                "q": "E6",
                "e": "&lt;receive&gt;",
                "arc": null
              },
</v>
      </c>
    </row>
    <row r="24" spans="1:16" x14ac:dyDescent="0.25">
      <c r="A24" t="s">
        <v>441</v>
      </c>
      <c r="B24" cm="1">
        <f t="array" aca="1" ref="B24" ca="1">INDIRECT("'[LoadShape.xlsx]" &amp; 'Load Shape Criteria'!$H$4 &amp; " 22'!$L23")</f>
        <v>0.2</v>
      </c>
      <c r="C24" cm="1">
        <f t="array" aca="1" ref="C24" ca="1">INDIRECT("'[LoadShape.xlsx]" &amp; 'Load Shape Criteria'!$H$4 &amp; " 23'!$I$4") * $B$2</f>
        <v>44.799999999999976</v>
      </c>
      <c r="D24">
        <f>'Step 620-670'!$G$12-10000</f>
        <v>12</v>
      </c>
      <c r="E24" s="3">
        <f t="shared" ca="1" si="0"/>
        <v>5.3571428571428603E-2</v>
      </c>
      <c r="F24" s="3" t="s">
        <v>46</v>
      </c>
      <c r="G24" s="3" t="s">
        <v>40</v>
      </c>
      <c r="I24" s="31" t="str">
        <f t="shared" si="1"/>
        <v/>
      </c>
      <c r="J24" s="31" t="str">
        <f t="shared" si="2"/>
        <v xml:space="preserve">,
</v>
      </c>
      <c r="K24" s="10" t="str">
        <f t="shared" si="3"/>
        <v xml:space="preserve">                "sp": "&lt;effectivedate -7cd YYYY-MM-DDT10:00:00+00:00&gt;",</v>
      </c>
      <c r="L24" t="str">
        <f t="shared" ca="1" si="4"/>
        <v xml:space="preserve">                "v": "0.054",</v>
      </c>
      <c r="M24" t="str">
        <f t="shared" si="5"/>
        <v xml:space="preserve">                "q": "E6",</v>
      </c>
      <c r="N24" t="str">
        <f t="shared" si="6"/>
        <v xml:space="preserve">                "e": "&lt;receive&gt;",</v>
      </c>
      <c r="O24" t="str">
        <f t="shared" si="7"/>
        <v xml:space="preserve">                "arc": null</v>
      </c>
      <c r="P24" s="11" t="str">
        <f t="shared" ca="1" si="8"/>
        <v xml:space="preserve">              {
                "sp": "&lt;effectivedate -7cd YYYY-MM-DDT10:00:00+00:00&gt;",
                "v": "0.054",
                "q": "E6",
                "e": "&lt;receive&gt;",
                "arc": null
              },
</v>
      </c>
    </row>
    <row r="25" spans="1:16" x14ac:dyDescent="0.25">
      <c r="A25" t="s">
        <v>442</v>
      </c>
      <c r="B25" cm="1">
        <f t="array" aca="1" ref="B25" ca="1">INDIRECT("'[LoadShape.xlsx]" &amp; 'Load Shape Criteria'!$H$4 &amp; " 22'!$L24")</f>
        <v>0.2</v>
      </c>
      <c r="C25" cm="1">
        <f t="array" aca="1" ref="C25" ca="1">INDIRECT("'[LoadShape.xlsx]" &amp; 'Load Shape Criteria'!$H$4 &amp; " 23'!$I$4") * $B$2</f>
        <v>44.799999999999976</v>
      </c>
      <c r="D25">
        <f>'Step 620-670'!$G$12-10000</f>
        <v>12</v>
      </c>
      <c r="E25" s="3">
        <f t="shared" ca="1" si="0"/>
        <v>5.3571428571428603E-2</v>
      </c>
      <c r="F25" s="3" t="s">
        <v>46</v>
      </c>
      <c r="G25" s="3" t="s">
        <v>40</v>
      </c>
      <c r="I25" s="31" t="str">
        <f t="shared" si="1"/>
        <v/>
      </c>
      <c r="J25" s="31" t="str">
        <f t="shared" si="2"/>
        <v xml:space="preserve">,
</v>
      </c>
      <c r="K25" s="10" t="str">
        <f t="shared" si="3"/>
        <v xml:space="preserve">                "sp": "&lt;effectivedate -7cd YYYY-MM-DDT10:30:00+00:00&gt;",</v>
      </c>
      <c r="L25" t="str">
        <f t="shared" ca="1" si="4"/>
        <v xml:space="preserve">                "v": "0.054",</v>
      </c>
      <c r="M25" t="str">
        <f t="shared" si="5"/>
        <v xml:space="preserve">                "q": "E6",</v>
      </c>
      <c r="N25" t="str">
        <f t="shared" si="6"/>
        <v xml:space="preserve">                "e": "&lt;receive&gt;",</v>
      </c>
      <c r="O25" t="str">
        <f t="shared" si="7"/>
        <v xml:space="preserve">                "arc": null</v>
      </c>
      <c r="P25" s="11" t="str">
        <f t="shared" ca="1" si="8"/>
        <v xml:space="preserve">              {
                "sp": "&lt;effectivedate -7cd YYYY-MM-DDT10:30:00+00:00&gt;",
                "v": "0.054",
                "q": "E6",
                "e": "&lt;receive&gt;",
                "arc": null
              },
</v>
      </c>
    </row>
    <row r="26" spans="1:16" x14ac:dyDescent="0.25">
      <c r="A26" t="s">
        <v>443</v>
      </c>
      <c r="B26" cm="1">
        <f t="array" aca="1" ref="B26" ca="1">INDIRECT("'[LoadShape.xlsx]" &amp; 'Load Shape Criteria'!$H$4 &amp; " 22'!$L25")</f>
        <v>0.2</v>
      </c>
      <c r="C26" cm="1">
        <f t="array" aca="1" ref="C26" ca="1">INDIRECT("'[LoadShape.xlsx]" &amp; 'Load Shape Criteria'!$H$4 &amp; " 23'!$I$4") * $B$2</f>
        <v>44.799999999999976</v>
      </c>
      <c r="D26">
        <f>'Step 620-670'!$G$12-10000</f>
        <v>12</v>
      </c>
      <c r="E26" s="3">
        <f t="shared" ca="1" si="0"/>
        <v>5.3571428571428603E-2</v>
      </c>
      <c r="F26" s="3" t="s">
        <v>46</v>
      </c>
      <c r="G26" s="3" t="s">
        <v>40</v>
      </c>
      <c r="I26" s="31" t="str">
        <f t="shared" si="1"/>
        <v/>
      </c>
      <c r="J26" s="31" t="str">
        <f t="shared" si="2"/>
        <v xml:space="preserve">,
</v>
      </c>
      <c r="K26" s="10" t="str">
        <f t="shared" si="3"/>
        <v xml:space="preserve">                "sp": "&lt;effectivedate -7cd YYYY-MM-DDT11:00:00+00:00&gt;",</v>
      </c>
      <c r="L26" t="str">
        <f t="shared" ca="1" si="4"/>
        <v xml:space="preserve">                "v": "0.054",</v>
      </c>
      <c r="M26" t="str">
        <f t="shared" si="5"/>
        <v xml:space="preserve">                "q": "E6",</v>
      </c>
      <c r="N26" t="str">
        <f t="shared" si="6"/>
        <v xml:space="preserve">                "e": "&lt;receive&gt;",</v>
      </c>
      <c r="O26" t="str">
        <f t="shared" si="7"/>
        <v xml:space="preserve">                "arc": null</v>
      </c>
      <c r="P26" s="11" t="str">
        <f t="shared" ca="1" si="8"/>
        <v xml:space="preserve">              {
                "sp": "&lt;effectivedate -7cd YYYY-MM-DDT11:00:00+00:00&gt;",
                "v": "0.054",
                "q": "E6",
                "e": "&lt;receive&gt;",
                "arc": null
              },
</v>
      </c>
    </row>
    <row r="27" spans="1:16" x14ac:dyDescent="0.25">
      <c r="A27" t="s">
        <v>444</v>
      </c>
      <c r="B27" cm="1">
        <f t="array" aca="1" ref="B27" ca="1">INDIRECT("'[LoadShape.xlsx]" &amp; 'Load Shape Criteria'!$H$4 &amp; " 22'!$L26")</f>
        <v>0.2</v>
      </c>
      <c r="C27" cm="1">
        <f t="array" aca="1" ref="C27" ca="1">INDIRECT("'[LoadShape.xlsx]" &amp; 'Load Shape Criteria'!$H$4 &amp; " 23'!$I$4") * $B$2</f>
        <v>44.799999999999976</v>
      </c>
      <c r="D27">
        <f>'Step 620-670'!$G$12-10000</f>
        <v>12</v>
      </c>
      <c r="E27" s="3">
        <f t="shared" ca="1" si="0"/>
        <v>5.3571428571428603E-2</v>
      </c>
      <c r="F27" s="3" t="s">
        <v>46</v>
      </c>
      <c r="G27" s="3" t="s">
        <v>40</v>
      </c>
      <c r="I27" s="31" t="str">
        <f t="shared" si="1"/>
        <v/>
      </c>
      <c r="J27" s="31" t="str">
        <f t="shared" si="2"/>
        <v xml:space="preserve">,
</v>
      </c>
      <c r="K27" s="10" t="str">
        <f t="shared" si="3"/>
        <v xml:space="preserve">                "sp": "&lt;effectivedate -7cd YYYY-MM-DDT11:30:00+00:00&gt;",</v>
      </c>
      <c r="L27" t="str">
        <f t="shared" ca="1" si="4"/>
        <v xml:space="preserve">                "v": "0.054",</v>
      </c>
      <c r="M27" t="str">
        <f t="shared" si="5"/>
        <v xml:space="preserve">                "q": "E6",</v>
      </c>
      <c r="N27" t="str">
        <f t="shared" si="6"/>
        <v xml:space="preserve">                "e": "&lt;receive&gt;",</v>
      </c>
      <c r="O27" t="str">
        <f t="shared" si="7"/>
        <v xml:space="preserve">                "arc": null</v>
      </c>
      <c r="P27" s="11" t="str">
        <f t="shared" ca="1" si="8"/>
        <v xml:space="preserve">              {
                "sp": "&lt;effectivedate -7cd YYYY-MM-DDT11:30:00+00:00&gt;",
                "v": "0.054",
                "q": "E6",
                "e": "&lt;receive&gt;",
                "arc": null
              },
</v>
      </c>
    </row>
    <row r="28" spans="1:16" x14ac:dyDescent="0.25">
      <c r="A28" t="s">
        <v>445</v>
      </c>
      <c r="B28" cm="1">
        <f t="array" aca="1" ref="B28" ca="1">INDIRECT("'[LoadShape.xlsx]" &amp; 'Load Shape Criteria'!$H$4 &amp; " 22'!$L27")</f>
        <v>0.2</v>
      </c>
      <c r="C28" cm="1">
        <f t="array" aca="1" ref="C28" ca="1">INDIRECT("'[LoadShape.xlsx]" &amp; 'Load Shape Criteria'!$H$4 &amp; " 23'!$I$4") * $B$2</f>
        <v>44.799999999999976</v>
      </c>
      <c r="D28">
        <f>'Step 620-670'!$G$12-10000</f>
        <v>12</v>
      </c>
      <c r="E28" s="3">
        <f t="shared" ca="1" si="0"/>
        <v>5.3571428571428603E-2</v>
      </c>
      <c r="F28" s="3" t="s">
        <v>46</v>
      </c>
      <c r="G28" s="3" t="s">
        <v>40</v>
      </c>
      <c r="I28" s="31" t="str">
        <f t="shared" si="1"/>
        <v/>
      </c>
      <c r="J28" s="31" t="str">
        <f t="shared" si="2"/>
        <v xml:space="preserve">,
</v>
      </c>
      <c r="K28" s="10" t="str">
        <f t="shared" si="3"/>
        <v xml:space="preserve">                "sp": "&lt;effectivedate -7cd YYYY-MM-DDT12:00:00+00:00&gt;",</v>
      </c>
      <c r="L28" t="str">
        <f t="shared" ca="1" si="4"/>
        <v xml:space="preserve">                "v": "0.054",</v>
      </c>
      <c r="M28" t="str">
        <f t="shared" si="5"/>
        <v xml:space="preserve">                "q": "E6",</v>
      </c>
      <c r="N28" t="str">
        <f t="shared" si="6"/>
        <v xml:space="preserve">                "e": "&lt;receive&gt;",</v>
      </c>
      <c r="O28" t="str">
        <f t="shared" si="7"/>
        <v xml:space="preserve">                "arc": null</v>
      </c>
      <c r="P28" s="11" t="str">
        <f t="shared" ca="1" si="8"/>
        <v xml:space="preserve">              {
                "sp": "&lt;effectivedate -7cd YYYY-MM-DDT12:00:00+00:00&gt;",
                "v": "0.054",
                "q": "E6",
                "e": "&lt;receive&gt;",
                "arc": null
              },
</v>
      </c>
    </row>
    <row r="29" spans="1:16" x14ac:dyDescent="0.25">
      <c r="A29" t="s">
        <v>446</v>
      </c>
      <c r="B29" cm="1">
        <f t="array" aca="1" ref="B29" ca="1">INDIRECT("'[LoadShape.xlsx]" &amp; 'Load Shape Criteria'!$H$4 &amp; " 22'!$L28")</f>
        <v>0.2</v>
      </c>
      <c r="C29" cm="1">
        <f t="array" aca="1" ref="C29" ca="1">INDIRECT("'[LoadShape.xlsx]" &amp; 'Load Shape Criteria'!$H$4 &amp; " 23'!$I$4") * $B$2</f>
        <v>44.799999999999976</v>
      </c>
      <c r="D29">
        <f>'Step 620-670'!$G$12-10000</f>
        <v>12</v>
      </c>
      <c r="E29" s="3">
        <f t="shared" ca="1" si="0"/>
        <v>5.3571428571428603E-2</v>
      </c>
      <c r="F29" s="3" t="s">
        <v>46</v>
      </c>
      <c r="G29" s="3" t="s">
        <v>40</v>
      </c>
      <c r="I29" s="31" t="str">
        <f t="shared" si="1"/>
        <v/>
      </c>
      <c r="J29" s="31" t="str">
        <f t="shared" si="2"/>
        <v xml:space="preserve">,
</v>
      </c>
      <c r="K29" s="10" t="str">
        <f t="shared" si="3"/>
        <v xml:space="preserve">                "sp": "&lt;effectivedate -7cd YYYY-MM-DDT12:30:00+00:00&gt;",</v>
      </c>
      <c r="L29" t="str">
        <f t="shared" ca="1" si="4"/>
        <v xml:space="preserve">                "v": "0.054",</v>
      </c>
      <c r="M29" t="str">
        <f t="shared" si="5"/>
        <v xml:space="preserve">                "q": "E6",</v>
      </c>
      <c r="N29" t="str">
        <f t="shared" si="6"/>
        <v xml:space="preserve">                "e": "&lt;receive&gt;",</v>
      </c>
      <c r="O29" t="str">
        <f t="shared" si="7"/>
        <v xml:space="preserve">                "arc": null</v>
      </c>
      <c r="P29" s="11" t="str">
        <f t="shared" ca="1" si="8"/>
        <v xml:space="preserve">              {
                "sp": "&lt;effectivedate -7cd YYYY-MM-DDT12:30:00+00:00&gt;",
                "v": "0.054",
                "q": "E6",
                "e": "&lt;receive&gt;",
                "arc": null
              },
</v>
      </c>
    </row>
    <row r="30" spans="1:16" x14ac:dyDescent="0.25">
      <c r="A30" t="s">
        <v>447</v>
      </c>
      <c r="B30" cm="1">
        <f t="array" aca="1" ref="B30" ca="1">INDIRECT("'[LoadShape.xlsx]" &amp; 'Load Shape Criteria'!$H$4 &amp; " 22'!$L29")</f>
        <v>0.2</v>
      </c>
      <c r="C30" cm="1">
        <f t="array" aca="1" ref="C30" ca="1">INDIRECT("'[LoadShape.xlsx]" &amp; 'Load Shape Criteria'!$H$4 &amp; " 23'!$I$4") * $B$2</f>
        <v>44.799999999999976</v>
      </c>
      <c r="D30">
        <f>'Step 620-670'!$G$12-10000</f>
        <v>12</v>
      </c>
      <c r="E30" s="3">
        <f t="shared" ca="1" si="0"/>
        <v>5.3571428571428603E-2</v>
      </c>
      <c r="F30" s="3" t="s">
        <v>46</v>
      </c>
      <c r="G30" s="3" t="s">
        <v>40</v>
      </c>
      <c r="I30" s="31" t="str">
        <f t="shared" si="1"/>
        <v/>
      </c>
      <c r="J30" s="31" t="str">
        <f t="shared" si="2"/>
        <v xml:space="preserve">,
</v>
      </c>
      <c r="K30" s="10" t="str">
        <f t="shared" si="3"/>
        <v xml:space="preserve">                "sp": "&lt;effectivedate -7cd YYYY-MM-DDT13:00:00+00:00&gt;",</v>
      </c>
      <c r="L30" t="str">
        <f t="shared" ca="1" si="4"/>
        <v xml:space="preserve">                "v": "0.054",</v>
      </c>
      <c r="M30" t="str">
        <f t="shared" si="5"/>
        <v xml:space="preserve">                "q": "E6",</v>
      </c>
      <c r="N30" t="str">
        <f t="shared" si="6"/>
        <v xml:space="preserve">                "e": "&lt;receive&gt;",</v>
      </c>
      <c r="O30" t="str">
        <f t="shared" si="7"/>
        <v xml:space="preserve">                "arc": null</v>
      </c>
      <c r="P30" s="11" t="str">
        <f t="shared" ca="1" si="8"/>
        <v xml:space="preserve">              {
                "sp": "&lt;effectivedate -7cd YYYY-MM-DDT13:00:00+00:00&gt;",
                "v": "0.054",
                "q": "E6",
                "e": "&lt;receive&gt;",
                "arc": null
              },
</v>
      </c>
    </row>
    <row r="31" spans="1:16" x14ac:dyDescent="0.25">
      <c r="A31" t="s">
        <v>448</v>
      </c>
      <c r="B31" cm="1">
        <f t="array" aca="1" ref="B31" ca="1">INDIRECT("'[LoadShape.xlsx]" &amp; 'Load Shape Criteria'!$H$4 &amp; " 22'!$L30")</f>
        <v>0.2</v>
      </c>
      <c r="C31" cm="1">
        <f t="array" aca="1" ref="C31" ca="1">INDIRECT("'[LoadShape.xlsx]" &amp; 'Load Shape Criteria'!$H$4 &amp; " 23'!$I$4") * $B$2</f>
        <v>44.799999999999976</v>
      </c>
      <c r="D31">
        <f>'Step 620-670'!$G$12-10000</f>
        <v>12</v>
      </c>
      <c r="E31" s="3">
        <f t="shared" ca="1" si="0"/>
        <v>5.3571428571428603E-2</v>
      </c>
      <c r="F31" s="3" t="s">
        <v>46</v>
      </c>
      <c r="G31" s="3" t="s">
        <v>40</v>
      </c>
      <c r="I31" s="31" t="str">
        <f t="shared" si="1"/>
        <v/>
      </c>
      <c r="J31" s="31" t="str">
        <f t="shared" si="2"/>
        <v xml:space="preserve">,
</v>
      </c>
      <c r="K31" s="10" t="str">
        <f t="shared" si="3"/>
        <v xml:space="preserve">                "sp": "&lt;effectivedate -7cd YYYY-MM-DDT13:30:00+00:00&gt;",</v>
      </c>
      <c r="L31" t="str">
        <f t="shared" ca="1" si="4"/>
        <v xml:space="preserve">                "v": "0.054",</v>
      </c>
      <c r="M31" t="str">
        <f t="shared" si="5"/>
        <v xml:space="preserve">                "q": "E6",</v>
      </c>
      <c r="N31" t="str">
        <f t="shared" si="6"/>
        <v xml:space="preserve">                "e": "&lt;receive&gt;",</v>
      </c>
      <c r="O31" t="str">
        <f t="shared" si="7"/>
        <v xml:space="preserve">                "arc": null</v>
      </c>
      <c r="P31" s="11" t="str">
        <f t="shared" ca="1" si="8"/>
        <v xml:space="preserve">              {
                "sp": "&lt;effectivedate -7cd YYYY-MM-DDT13:30:00+00:00&gt;",
                "v": "0.054",
                "q": "E6",
                "e": "&lt;receive&gt;",
                "arc": null
              },
</v>
      </c>
    </row>
    <row r="32" spans="1:16" x14ac:dyDescent="0.25">
      <c r="A32" t="s">
        <v>449</v>
      </c>
      <c r="B32" cm="1">
        <f t="array" aca="1" ref="B32" ca="1">INDIRECT("'[LoadShape.xlsx]" &amp; 'Load Shape Criteria'!$H$4 &amp; " 22'!$L31")</f>
        <v>0.2</v>
      </c>
      <c r="C32" cm="1">
        <f t="array" aca="1" ref="C32" ca="1">INDIRECT("'[LoadShape.xlsx]" &amp; 'Load Shape Criteria'!$H$4 &amp; " 23'!$I$4") * $B$2</f>
        <v>44.799999999999976</v>
      </c>
      <c r="D32">
        <f>'Step 620-670'!$G$12-10000</f>
        <v>12</v>
      </c>
      <c r="E32" s="3">
        <f t="shared" ca="1" si="0"/>
        <v>5.3571428571428603E-2</v>
      </c>
      <c r="F32" s="3" t="s">
        <v>46</v>
      </c>
      <c r="G32" s="3" t="s">
        <v>40</v>
      </c>
      <c r="I32" s="31" t="str">
        <f t="shared" si="1"/>
        <v/>
      </c>
      <c r="J32" s="31" t="str">
        <f t="shared" si="2"/>
        <v xml:space="preserve">,
</v>
      </c>
      <c r="K32" s="10" t="str">
        <f t="shared" si="3"/>
        <v xml:space="preserve">                "sp": "&lt;effectivedate -7cd YYYY-MM-DDT14:00:00+00:00&gt;",</v>
      </c>
      <c r="L32" t="str">
        <f t="shared" ca="1" si="4"/>
        <v xml:space="preserve">                "v": "0.054",</v>
      </c>
      <c r="M32" t="str">
        <f t="shared" si="5"/>
        <v xml:space="preserve">                "q": "E6",</v>
      </c>
      <c r="N32" t="str">
        <f t="shared" si="6"/>
        <v xml:space="preserve">                "e": "&lt;receive&gt;",</v>
      </c>
      <c r="O32" t="str">
        <f t="shared" si="7"/>
        <v xml:space="preserve">                "arc": null</v>
      </c>
      <c r="P32" s="11" t="str">
        <f t="shared" ca="1" si="8"/>
        <v xml:space="preserve">              {
                "sp": "&lt;effectivedate -7cd YYYY-MM-DDT14:00:00+00:00&gt;",
                "v": "0.054",
                "q": "E6",
                "e": "&lt;receive&gt;",
                "arc": null
              },
</v>
      </c>
    </row>
    <row r="33" spans="1:16" x14ac:dyDescent="0.25">
      <c r="A33" t="s">
        <v>450</v>
      </c>
      <c r="B33" cm="1">
        <f t="array" aca="1" ref="B33" ca="1">INDIRECT("'[LoadShape.xlsx]" &amp; 'Load Shape Criteria'!$H$4 &amp; " 22'!$L32")</f>
        <v>0.2</v>
      </c>
      <c r="C33" cm="1">
        <f t="array" aca="1" ref="C33" ca="1">INDIRECT("'[LoadShape.xlsx]" &amp; 'Load Shape Criteria'!$H$4 &amp; " 23'!$I$4") * $B$2</f>
        <v>44.799999999999976</v>
      </c>
      <c r="D33">
        <f>'Step 620-670'!$G$12-10000</f>
        <v>12</v>
      </c>
      <c r="E33" s="3">
        <f t="shared" ca="1" si="0"/>
        <v>5.3571428571428603E-2</v>
      </c>
      <c r="F33" s="3" t="s">
        <v>46</v>
      </c>
      <c r="G33" s="3" t="s">
        <v>40</v>
      </c>
      <c r="I33" s="31" t="str">
        <f t="shared" si="1"/>
        <v/>
      </c>
      <c r="J33" s="31" t="str">
        <f t="shared" si="2"/>
        <v xml:space="preserve">,
</v>
      </c>
      <c r="K33" s="10" t="str">
        <f t="shared" si="3"/>
        <v xml:space="preserve">                "sp": "&lt;effectivedate -7cd YYYY-MM-DDT14:30:00+00:00&gt;",</v>
      </c>
      <c r="L33" t="str">
        <f t="shared" ca="1" si="4"/>
        <v xml:space="preserve">                "v": "0.054",</v>
      </c>
      <c r="M33" t="str">
        <f t="shared" si="5"/>
        <v xml:space="preserve">                "q": "E6",</v>
      </c>
      <c r="N33" t="str">
        <f t="shared" si="6"/>
        <v xml:space="preserve">                "e": "&lt;receive&gt;",</v>
      </c>
      <c r="O33" t="str">
        <f t="shared" si="7"/>
        <v xml:space="preserve">                "arc": null</v>
      </c>
      <c r="P33" s="11" t="str">
        <f t="shared" ca="1" si="8"/>
        <v xml:space="preserve">              {
                "sp": "&lt;effectivedate -7cd YYYY-MM-DDT14:30:00+00:00&gt;",
                "v": "0.054",
                "q": "E6",
                "e": "&lt;receive&gt;",
                "arc": null
              },
</v>
      </c>
    </row>
    <row r="34" spans="1:16" x14ac:dyDescent="0.25">
      <c r="A34" t="s">
        <v>451</v>
      </c>
      <c r="B34" cm="1">
        <f t="array" aca="1" ref="B34" ca="1">INDIRECT("'[LoadShape.xlsx]" &amp; 'Load Shape Criteria'!$H$4 &amp; " 22'!$L33")</f>
        <v>0.2</v>
      </c>
      <c r="C34" cm="1">
        <f t="array" aca="1" ref="C34" ca="1">INDIRECT("'[LoadShape.xlsx]" &amp; 'Load Shape Criteria'!$H$4 &amp; " 23'!$I$4") * $B$2</f>
        <v>44.799999999999976</v>
      </c>
      <c r="D34">
        <f>'Step 620-670'!$G$12-10000</f>
        <v>12</v>
      </c>
      <c r="E34" s="3">
        <f t="shared" ca="1" si="0"/>
        <v>5.3571428571428603E-2</v>
      </c>
      <c r="F34" s="3" t="s">
        <v>46</v>
      </c>
      <c r="G34" s="3" t="s">
        <v>40</v>
      </c>
      <c r="I34" s="31" t="str">
        <f t="shared" si="1"/>
        <v/>
      </c>
      <c r="J34" s="31" t="str">
        <f t="shared" si="2"/>
        <v xml:space="preserve">,
</v>
      </c>
      <c r="K34" s="10" t="str">
        <f t="shared" si="3"/>
        <v xml:space="preserve">                "sp": "&lt;effectivedate -7cd YYYY-MM-DDT15:00:00+00:00&gt;",</v>
      </c>
      <c r="L34" t="str">
        <f t="shared" ca="1" si="4"/>
        <v xml:space="preserve">                "v": "0.054",</v>
      </c>
      <c r="M34" t="str">
        <f t="shared" si="5"/>
        <v xml:space="preserve">                "q": "E6",</v>
      </c>
      <c r="N34" t="str">
        <f t="shared" si="6"/>
        <v xml:space="preserve">                "e": "&lt;receive&gt;",</v>
      </c>
      <c r="O34" t="str">
        <f t="shared" si="7"/>
        <v xml:space="preserve">                "arc": null</v>
      </c>
      <c r="P34" s="11" t="str">
        <f t="shared" ca="1" si="8"/>
        <v xml:space="preserve">              {
                "sp": "&lt;effectivedate -7cd YYYY-MM-DDT15:00:00+00:00&gt;",
                "v": "0.054",
                "q": "E6",
                "e": "&lt;receive&gt;",
                "arc": null
              },
</v>
      </c>
    </row>
    <row r="35" spans="1:16" x14ac:dyDescent="0.25">
      <c r="A35" t="s">
        <v>452</v>
      </c>
      <c r="B35" cm="1">
        <f t="array" aca="1" ref="B35" ca="1">INDIRECT("'[LoadShape.xlsx]" &amp; 'Load Shape Criteria'!$H$4 &amp; " 22'!$L34")</f>
        <v>0.2</v>
      </c>
      <c r="C35" cm="1">
        <f t="array" aca="1" ref="C35" ca="1">INDIRECT("'[LoadShape.xlsx]" &amp; 'Load Shape Criteria'!$H$4 &amp; " 23'!$I$4") * $B$2</f>
        <v>44.799999999999976</v>
      </c>
      <c r="D35">
        <f>'Step 620-670'!$G$12-10000</f>
        <v>12</v>
      </c>
      <c r="E35" s="3">
        <f t="shared" ca="1" si="0"/>
        <v>5.3571428571428603E-2</v>
      </c>
      <c r="F35" s="3" t="s">
        <v>46</v>
      </c>
      <c r="G35" s="3" t="s">
        <v>40</v>
      </c>
      <c r="I35" s="31" t="str">
        <f t="shared" si="1"/>
        <v/>
      </c>
      <c r="J35" s="31" t="str">
        <f t="shared" si="2"/>
        <v xml:space="preserve">,
</v>
      </c>
      <c r="K35" s="10" t="str">
        <f t="shared" si="3"/>
        <v xml:space="preserve">                "sp": "&lt;effectivedate -7cd YYYY-MM-DDT15:30:00+00:00&gt;",</v>
      </c>
      <c r="L35" t="str">
        <f t="shared" ca="1" si="4"/>
        <v xml:space="preserve">                "v": "0.054",</v>
      </c>
      <c r="M35" t="str">
        <f t="shared" si="5"/>
        <v xml:space="preserve">                "q": "E6",</v>
      </c>
      <c r="N35" t="str">
        <f t="shared" si="6"/>
        <v xml:space="preserve">                "e": "&lt;receive&gt;",</v>
      </c>
      <c r="O35" t="str">
        <f t="shared" si="7"/>
        <v xml:space="preserve">                "arc": null</v>
      </c>
      <c r="P35" s="11" t="str">
        <f t="shared" ca="1" si="8"/>
        <v xml:space="preserve">              {
                "sp": "&lt;effectivedate -7cd YYYY-MM-DDT15:30:00+00:00&gt;",
                "v": "0.054",
                "q": "E6",
                "e": "&lt;receive&gt;",
                "arc": null
              },
</v>
      </c>
    </row>
    <row r="36" spans="1:16" x14ac:dyDescent="0.25">
      <c r="A36" t="s">
        <v>453</v>
      </c>
      <c r="B36" cm="1">
        <f t="array" aca="1" ref="B36" ca="1">INDIRECT("'[LoadShape.xlsx]" &amp; 'Load Shape Criteria'!$H$4 &amp; " 22'!$L35")</f>
        <v>0.2</v>
      </c>
      <c r="C36" cm="1">
        <f t="array" aca="1" ref="C36" ca="1">INDIRECT("'[LoadShape.xlsx]" &amp; 'Load Shape Criteria'!$H$4 &amp; " 23'!$I$4") * $B$2</f>
        <v>44.799999999999976</v>
      </c>
      <c r="D36">
        <f>'Step 620-670'!$G$12-10000</f>
        <v>12</v>
      </c>
      <c r="E36" s="3">
        <f t="shared" ca="1" si="0"/>
        <v>5.3571428571428603E-2</v>
      </c>
      <c r="F36" s="3" t="s">
        <v>46</v>
      </c>
      <c r="G36" s="3" t="s">
        <v>40</v>
      </c>
      <c r="I36" s="31" t="str">
        <f t="shared" si="1"/>
        <v/>
      </c>
      <c r="J36" s="31" t="str">
        <f t="shared" si="2"/>
        <v xml:space="preserve">,
</v>
      </c>
      <c r="K36" s="10" t="str">
        <f t="shared" si="3"/>
        <v xml:space="preserve">                "sp": "&lt;effectivedate -7cd YYYY-MM-DDT16:00:00+00:00&gt;",</v>
      </c>
      <c r="L36" t="str">
        <f t="shared" ca="1" si="4"/>
        <v xml:space="preserve">                "v": "0.054",</v>
      </c>
      <c r="M36" t="str">
        <f t="shared" si="5"/>
        <v xml:space="preserve">                "q": "E6",</v>
      </c>
      <c r="N36" t="str">
        <f t="shared" si="6"/>
        <v xml:space="preserve">                "e": "&lt;receive&gt;",</v>
      </c>
      <c r="O36" t="str">
        <f t="shared" si="7"/>
        <v xml:space="preserve">                "arc": null</v>
      </c>
      <c r="P36" s="11" t="str">
        <f t="shared" ca="1" si="8"/>
        <v xml:space="preserve">              {
                "sp": "&lt;effectivedate -7cd YYYY-MM-DDT16:00:00+00:00&gt;",
                "v": "0.054",
                "q": "E6",
                "e": "&lt;receive&gt;",
                "arc": null
              },
</v>
      </c>
    </row>
    <row r="37" spans="1:16" x14ac:dyDescent="0.25">
      <c r="A37" t="s">
        <v>454</v>
      </c>
      <c r="B37" cm="1">
        <f t="array" aca="1" ref="B37" ca="1">INDIRECT("'[LoadShape.xlsx]" &amp; 'Load Shape Criteria'!$H$4 &amp; " 22'!$L36")</f>
        <v>0.1</v>
      </c>
      <c r="C37" cm="1">
        <f t="array" aca="1" ref="C37" ca="1">INDIRECT("'[LoadShape.xlsx]" &amp; 'Load Shape Criteria'!$H$4 &amp; " 23'!$I$4") * $B$2</f>
        <v>44.799999999999976</v>
      </c>
      <c r="D37">
        <f>'Step 620-670'!$G$12-10000</f>
        <v>12</v>
      </c>
      <c r="E37" s="3">
        <f t="shared" ca="1" si="0"/>
        <v>2.6785714285714302E-2</v>
      </c>
      <c r="F37" s="3" t="s">
        <v>46</v>
      </c>
      <c r="G37" s="3" t="s">
        <v>40</v>
      </c>
      <c r="I37" s="31" t="str">
        <f t="shared" si="1"/>
        <v/>
      </c>
      <c r="J37" s="31" t="str">
        <f t="shared" si="2"/>
        <v xml:space="preserve">,
</v>
      </c>
      <c r="K37" s="10" t="str">
        <f t="shared" si="3"/>
        <v xml:space="preserve">                "sp": "&lt;effectivedate -7cd YYYY-MM-DDT16:30:00+00:00&gt;",</v>
      </c>
      <c r="L37" t="str">
        <f t="shared" ca="1" si="4"/>
        <v xml:space="preserve">                "v": "0.027",</v>
      </c>
      <c r="M37" t="str">
        <f t="shared" si="5"/>
        <v xml:space="preserve">                "q": "E6",</v>
      </c>
      <c r="N37" t="str">
        <f t="shared" si="6"/>
        <v xml:space="preserve">                "e": "&lt;receive&gt;",</v>
      </c>
      <c r="O37" t="str">
        <f t="shared" si="7"/>
        <v xml:space="preserve">                "arc": null</v>
      </c>
      <c r="P37" s="11" t="str">
        <f t="shared" ca="1" si="8"/>
        <v xml:space="preserve">              {
                "sp": "&lt;effectivedate -7cd YYYY-MM-DDT16:30:00+00:00&gt;",
                "v": "0.027",
                "q": "E6",
                "e": "&lt;receive&gt;",
                "arc": null
              },
</v>
      </c>
    </row>
    <row r="38" spans="1:16" x14ac:dyDescent="0.25">
      <c r="A38" t="s">
        <v>455</v>
      </c>
      <c r="B38" cm="1">
        <f t="array" aca="1" ref="B38" ca="1">INDIRECT("'[LoadShape.xlsx]" &amp; 'Load Shape Criteria'!$H$4 &amp; " 22'!$L37")</f>
        <v>0.1</v>
      </c>
      <c r="C38" cm="1">
        <f t="array" aca="1" ref="C38" ca="1">INDIRECT("'[LoadShape.xlsx]" &amp; 'Load Shape Criteria'!$H$4 &amp; " 23'!$I$4") * $B$2</f>
        <v>44.799999999999976</v>
      </c>
      <c r="D38">
        <f>'Step 620-670'!$G$12-10000</f>
        <v>12</v>
      </c>
      <c r="E38" s="3">
        <f t="shared" ca="1" si="0"/>
        <v>2.6785714285714302E-2</v>
      </c>
      <c r="F38" s="3" t="s">
        <v>46</v>
      </c>
      <c r="G38" s="3" t="s">
        <v>40</v>
      </c>
      <c r="I38" s="31" t="str">
        <f t="shared" si="1"/>
        <v/>
      </c>
      <c r="J38" s="31" t="str">
        <f t="shared" si="2"/>
        <v xml:space="preserve">,
</v>
      </c>
      <c r="K38" s="10" t="str">
        <f t="shared" si="3"/>
        <v xml:space="preserve">                "sp": "&lt;effectivedate -7cd YYYY-MM-DDT17:00:00+00:00&gt;",</v>
      </c>
      <c r="L38" t="str">
        <f t="shared" ca="1" si="4"/>
        <v xml:space="preserve">                "v": "0.027",</v>
      </c>
      <c r="M38" t="str">
        <f t="shared" si="5"/>
        <v xml:space="preserve">                "q": "E6",</v>
      </c>
      <c r="N38" t="str">
        <f t="shared" si="6"/>
        <v xml:space="preserve">                "e": "&lt;receive&gt;",</v>
      </c>
      <c r="O38" t="str">
        <f t="shared" si="7"/>
        <v xml:space="preserve">                "arc": null</v>
      </c>
      <c r="P38" s="11" t="str">
        <f t="shared" ca="1" si="8"/>
        <v xml:space="preserve">              {
                "sp": "&lt;effectivedate -7cd YYYY-MM-DDT17:00:00+00:00&gt;",
                "v": "0.027",
                "q": "E6",
                "e": "&lt;receive&gt;",
                "arc": null
              },
</v>
      </c>
    </row>
    <row r="39" spans="1:16" x14ac:dyDescent="0.25">
      <c r="A39" t="s">
        <v>456</v>
      </c>
      <c r="B39" cm="1">
        <f t="array" aca="1" ref="B39" ca="1">INDIRECT("'[LoadShape.xlsx]" &amp; 'Load Shape Criteria'!$H$4 &amp; " 22'!$L38")</f>
        <v>0.1</v>
      </c>
      <c r="C39" cm="1">
        <f t="array" aca="1" ref="C39" ca="1">INDIRECT("'[LoadShape.xlsx]" &amp; 'Load Shape Criteria'!$H$4 &amp; " 23'!$I$4") * $B$2</f>
        <v>44.799999999999976</v>
      </c>
      <c r="D39">
        <f>'Step 620-670'!$G$12-10000</f>
        <v>12</v>
      </c>
      <c r="E39" s="3">
        <f t="shared" ca="1" si="0"/>
        <v>2.6785714285714302E-2</v>
      </c>
      <c r="F39" s="3" t="s">
        <v>46</v>
      </c>
      <c r="G39" s="3" t="s">
        <v>40</v>
      </c>
      <c r="I39" s="31" t="str">
        <f t="shared" si="1"/>
        <v/>
      </c>
      <c r="J39" s="31" t="str">
        <f t="shared" si="2"/>
        <v xml:space="preserve">,
</v>
      </c>
      <c r="K39" s="10" t="str">
        <f t="shared" si="3"/>
        <v xml:space="preserve">                "sp": "&lt;effectivedate -7cd YYYY-MM-DDT17:30:00+00:00&gt;",</v>
      </c>
      <c r="L39" t="str">
        <f t="shared" ca="1" si="4"/>
        <v xml:space="preserve">                "v": "0.027",</v>
      </c>
      <c r="M39" t="str">
        <f t="shared" si="5"/>
        <v xml:space="preserve">                "q": "E6",</v>
      </c>
      <c r="N39" t="str">
        <f t="shared" si="6"/>
        <v xml:space="preserve">                "e": "&lt;receive&gt;",</v>
      </c>
      <c r="O39" t="str">
        <f t="shared" si="7"/>
        <v xml:space="preserve">                "arc": null</v>
      </c>
      <c r="P39" s="11" t="str">
        <f t="shared" ca="1" si="8"/>
        <v xml:space="preserve">              {
                "sp": "&lt;effectivedate -7cd YYYY-MM-DDT17:30:00+00:00&gt;",
                "v": "0.027",
                "q": "E6",
                "e": "&lt;receive&gt;",
                "arc": null
              },
</v>
      </c>
    </row>
    <row r="40" spans="1:16" x14ac:dyDescent="0.25">
      <c r="A40" t="s">
        <v>457</v>
      </c>
      <c r="B40" cm="1">
        <f t="array" aca="1" ref="B40" ca="1">INDIRECT("'[LoadShape.xlsx]" &amp; 'Load Shape Criteria'!$H$4 &amp; " 22'!$L39")</f>
        <v>0.1</v>
      </c>
      <c r="C40" cm="1">
        <f t="array" aca="1" ref="C40" ca="1">INDIRECT("'[LoadShape.xlsx]" &amp; 'Load Shape Criteria'!$H$4 &amp; " 23'!$I$4") * $B$2</f>
        <v>44.799999999999976</v>
      </c>
      <c r="D40">
        <f>'Step 620-670'!$G$12-10000</f>
        <v>12</v>
      </c>
      <c r="E40" s="3">
        <f t="shared" ca="1" si="0"/>
        <v>2.6785714285714302E-2</v>
      </c>
      <c r="F40" s="3" t="s">
        <v>46</v>
      </c>
      <c r="G40" s="3" t="s">
        <v>40</v>
      </c>
      <c r="I40" s="31" t="str">
        <f t="shared" si="1"/>
        <v/>
      </c>
      <c r="J40" s="31" t="str">
        <f t="shared" si="2"/>
        <v xml:space="preserve">,
</v>
      </c>
      <c r="K40" s="10" t="str">
        <f t="shared" si="3"/>
        <v xml:space="preserve">                "sp": "&lt;effectivedate -7cd YYYY-MM-DDT18:00:00+00:00&gt;",</v>
      </c>
      <c r="L40" t="str">
        <f t="shared" ca="1" si="4"/>
        <v xml:space="preserve">                "v": "0.027",</v>
      </c>
      <c r="M40" t="str">
        <f t="shared" si="5"/>
        <v xml:space="preserve">                "q": "E6",</v>
      </c>
      <c r="N40" t="str">
        <f t="shared" si="6"/>
        <v xml:space="preserve">                "e": "&lt;receive&gt;",</v>
      </c>
      <c r="O40" t="str">
        <f t="shared" si="7"/>
        <v xml:space="preserve">                "arc": null</v>
      </c>
      <c r="P40" s="11" t="str">
        <f t="shared" ca="1" si="8"/>
        <v xml:space="preserve">              {
                "sp": "&lt;effectivedate -7cd YYYY-MM-DDT18:00:00+00:00&gt;",
                "v": "0.027",
                "q": "E6",
                "e": "&lt;receive&gt;",
                "arc": null
              },
</v>
      </c>
    </row>
    <row r="41" spans="1:16" x14ac:dyDescent="0.25">
      <c r="A41" t="s">
        <v>458</v>
      </c>
      <c r="B41" cm="1">
        <f t="array" aca="1" ref="B41" ca="1">INDIRECT("'[LoadShape.xlsx]" &amp; 'Load Shape Criteria'!$H$4 &amp; " 22'!$L40")</f>
        <v>0.1</v>
      </c>
      <c r="C41" cm="1">
        <f t="array" aca="1" ref="C41" ca="1">INDIRECT("'[LoadShape.xlsx]" &amp; 'Load Shape Criteria'!$H$4 &amp; " 23'!$I$4") * $B$2</f>
        <v>44.799999999999976</v>
      </c>
      <c r="D41">
        <f>'Step 620-670'!$G$12-10000</f>
        <v>12</v>
      </c>
      <c r="E41" s="3">
        <f t="shared" ca="1" si="0"/>
        <v>2.6785714285714302E-2</v>
      </c>
      <c r="F41" s="3" t="s">
        <v>46</v>
      </c>
      <c r="G41" s="3" t="s">
        <v>40</v>
      </c>
      <c r="I41" s="31" t="str">
        <f t="shared" si="1"/>
        <v/>
      </c>
      <c r="J41" s="31" t="str">
        <f t="shared" si="2"/>
        <v xml:space="preserve">,
</v>
      </c>
      <c r="K41" s="10" t="str">
        <f t="shared" si="3"/>
        <v xml:space="preserve">                "sp": "&lt;effectivedate -7cd YYYY-MM-DDT18:30:00+00:00&gt;",</v>
      </c>
      <c r="L41" t="str">
        <f t="shared" ca="1" si="4"/>
        <v xml:space="preserve">                "v": "0.027",</v>
      </c>
      <c r="M41" t="str">
        <f t="shared" si="5"/>
        <v xml:space="preserve">                "q": "E6",</v>
      </c>
      <c r="N41" t="str">
        <f t="shared" si="6"/>
        <v xml:space="preserve">                "e": "&lt;receive&gt;",</v>
      </c>
      <c r="O41" t="str">
        <f t="shared" si="7"/>
        <v xml:space="preserve">                "arc": null</v>
      </c>
      <c r="P41" s="11" t="str">
        <f t="shared" ca="1" si="8"/>
        <v xml:space="preserve">              {
                "sp": "&lt;effectivedate -7cd YYYY-MM-DDT18:30:00+00:00&gt;",
                "v": "0.027",
                "q": "E6",
                "e": "&lt;receive&gt;",
                "arc": null
              },
</v>
      </c>
    </row>
    <row r="42" spans="1:16" x14ac:dyDescent="0.25">
      <c r="A42" t="s">
        <v>459</v>
      </c>
      <c r="B42" cm="1">
        <f t="array" aca="1" ref="B42" ca="1">INDIRECT("'[LoadShape.xlsx]" &amp; 'Load Shape Criteria'!$H$4 &amp; " 22'!$L41")</f>
        <v>0.1</v>
      </c>
      <c r="C42" cm="1">
        <f t="array" aca="1" ref="C42" ca="1">INDIRECT("'[LoadShape.xlsx]" &amp; 'Load Shape Criteria'!$H$4 &amp; " 23'!$I$4") * $B$2</f>
        <v>44.799999999999976</v>
      </c>
      <c r="D42">
        <f>'Step 620-670'!$G$12-10000</f>
        <v>12</v>
      </c>
      <c r="E42" s="3">
        <f t="shared" ca="1" si="0"/>
        <v>2.6785714285714302E-2</v>
      </c>
      <c r="F42" s="3" t="s">
        <v>46</v>
      </c>
      <c r="G42" s="3" t="s">
        <v>40</v>
      </c>
      <c r="I42" s="31" t="str">
        <f t="shared" si="1"/>
        <v/>
      </c>
      <c r="J42" s="31" t="str">
        <f t="shared" si="2"/>
        <v xml:space="preserve">,
</v>
      </c>
      <c r="K42" s="10" t="str">
        <f t="shared" si="3"/>
        <v xml:space="preserve">                "sp": "&lt;effectivedate -7cd YYYY-MM-DDT19:00:00+00:00&gt;",</v>
      </c>
      <c r="L42" t="str">
        <f t="shared" ca="1" si="4"/>
        <v xml:space="preserve">                "v": "0.027",</v>
      </c>
      <c r="M42" t="str">
        <f t="shared" si="5"/>
        <v xml:space="preserve">                "q": "E6",</v>
      </c>
      <c r="N42" t="str">
        <f t="shared" si="6"/>
        <v xml:space="preserve">                "e": "&lt;receive&gt;",</v>
      </c>
      <c r="O42" t="str">
        <f t="shared" si="7"/>
        <v xml:space="preserve">                "arc": null</v>
      </c>
      <c r="P42" s="11" t="str">
        <f t="shared" ca="1" si="8"/>
        <v xml:space="preserve">              {
                "sp": "&lt;effectivedate -7cd YYYY-MM-DDT19:00:00+00:00&gt;",
                "v": "0.027",
                "q": "E6",
                "e": "&lt;receive&gt;",
                "arc": null
              },
</v>
      </c>
    </row>
    <row r="43" spans="1:16" x14ac:dyDescent="0.25">
      <c r="A43" t="s">
        <v>460</v>
      </c>
      <c r="B43" cm="1">
        <f t="array" aca="1" ref="B43" ca="1">INDIRECT("'[LoadShape.xlsx]" &amp; 'Load Shape Criteria'!$H$4 &amp; " 22'!$L42")</f>
        <v>0.1</v>
      </c>
      <c r="C43" cm="1">
        <f t="array" aca="1" ref="C43" ca="1">INDIRECT("'[LoadShape.xlsx]" &amp; 'Load Shape Criteria'!$H$4 &amp; " 23'!$I$4") * $B$2</f>
        <v>44.799999999999976</v>
      </c>
      <c r="D43">
        <f>'Step 620-670'!$G$12-10000</f>
        <v>12</v>
      </c>
      <c r="E43" s="3">
        <f t="shared" ca="1" si="0"/>
        <v>2.6785714285714302E-2</v>
      </c>
      <c r="F43" s="3" t="s">
        <v>46</v>
      </c>
      <c r="G43" s="3" t="s">
        <v>40</v>
      </c>
      <c r="I43" s="31" t="str">
        <f t="shared" si="1"/>
        <v/>
      </c>
      <c r="J43" s="31" t="str">
        <f t="shared" si="2"/>
        <v xml:space="preserve">,
</v>
      </c>
      <c r="K43" s="10" t="str">
        <f t="shared" si="3"/>
        <v xml:space="preserve">                "sp": "&lt;effectivedate -7cd YYYY-MM-DDT19:30:00+00:00&gt;",</v>
      </c>
      <c r="L43" t="str">
        <f t="shared" ca="1" si="4"/>
        <v xml:space="preserve">                "v": "0.027",</v>
      </c>
      <c r="M43" t="str">
        <f t="shared" si="5"/>
        <v xml:space="preserve">                "q": "E6",</v>
      </c>
      <c r="N43" t="str">
        <f t="shared" si="6"/>
        <v xml:space="preserve">                "e": "&lt;receive&gt;",</v>
      </c>
      <c r="O43" t="str">
        <f t="shared" si="7"/>
        <v xml:space="preserve">                "arc": null</v>
      </c>
      <c r="P43" s="11" t="str">
        <f t="shared" ca="1" si="8"/>
        <v xml:space="preserve">              {
                "sp": "&lt;effectivedate -7cd YYYY-MM-DDT19:30:00+00:00&gt;",
                "v": "0.027",
                "q": "E6",
                "e": "&lt;receive&gt;",
                "arc": null
              },
</v>
      </c>
    </row>
    <row r="44" spans="1:16" x14ac:dyDescent="0.25">
      <c r="A44" t="s">
        <v>461</v>
      </c>
      <c r="B44" cm="1">
        <f t="array" aca="1" ref="B44" ca="1">INDIRECT("'[LoadShape.xlsx]" &amp; 'Load Shape Criteria'!$H$4 &amp; " 22'!$L43")</f>
        <v>0.1</v>
      </c>
      <c r="C44" cm="1">
        <f t="array" aca="1" ref="C44" ca="1">INDIRECT("'[LoadShape.xlsx]" &amp; 'Load Shape Criteria'!$H$4 &amp; " 23'!$I$4") * $B$2</f>
        <v>44.799999999999976</v>
      </c>
      <c r="D44">
        <f>'Step 620-670'!$G$12-10000</f>
        <v>12</v>
      </c>
      <c r="E44" s="3">
        <f t="shared" ca="1" si="0"/>
        <v>2.6785714285714302E-2</v>
      </c>
      <c r="F44" s="3" t="s">
        <v>46</v>
      </c>
      <c r="G44" s="3" t="s">
        <v>40</v>
      </c>
      <c r="I44" s="31" t="str">
        <f t="shared" si="1"/>
        <v/>
      </c>
      <c r="J44" s="31" t="str">
        <f t="shared" si="2"/>
        <v xml:space="preserve">,
</v>
      </c>
      <c r="K44" s="10" t="str">
        <f t="shared" si="3"/>
        <v xml:space="preserve">                "sp": "&lt;effectivedate -7cd YYYY-MM-DDT20:00:00+00:00&gt;",</v>
      </c>
      <c r="L44" t="str">
        <f t="shared" ca="1" si="4"/>
        <v xml:space="preserve">                "v": "0.027",</v>
      </c>
      <c r="M44" t="str">
        <f t="shared" si="5"/>
        <v xml:space="preserve">                "q": "E6",</v>
      </c>
      <c r="N44" t="str">
        <f t="shared" si="6"/>
        <v xml:space="preserve">                "e": "&lt;receive&gt;",</v>
      </c>
      <c r="O44" t="str">
        <f t="shared" si="7"/>
        <v xml:space="preserve">                "arc": null</v>
      </c>
      <c r="P44" s="11" t="str">
        <f t="shared" ca="1" si="8"/>
        <v xml:space="preserve">              {
                "sp": "&lt;effectivedate -7cd YYYY-MM-DDT20:00:00+00:00&gt;",
                "v": "0.027",
                "q": "E6",
                "e": "&lt;receive&gt;",
                "arc": null
              },
</v>
      </c>
    </row>
    <row r="45" spans="1:16" x14ac:dyDescent="0.25">
      <c r="A45" t="s">
        <v>462</v>
      </c>
      <c r="B45" cm="1">
        <f t="array" aca="1" ref="B45" ca="1">INDIRECT("'[LoadShape.xlsx]" &amp; 'Load Shape Criteria'!$H$4 &amp; " 22'!$L44")</f>
        <v>0.1</v>
      </c>
      <c r="C45" cm="1">
        <f t="array" aca="1" ref="C45" ca="1">INDIRECT("'[LoadShape.xlsx]" &amp; 'Load Shape Criteria'!$H$4 &amp; " 23'!$I$4") * $B$2</f>
        <v>44.799999999999976</v>
      </c>
      <c r="D45">
        <f>'Step 620-670'!$G$12-10000</f>
        <v>12</v>
      </c>
      <c r="E45" s="3">
        <f t="shared" ca="1" si="0"/>
        <v>2.6785714285714302E-2</v>
      </c>
      <c r="F45" s="3" t="s">
        <v>46</v>
      </c>
      <c r="G45" s="3" t="s">
        <v>40</v>
      </c>
      <c r="I45" s="31" t="str">
        <f t="shared" si="1"/>
        <v/>
      </c>
      <c r="J45" s="31" t="str">
        <f t="shared" si="2"/>
        <v xml:space="preserve">,
</v>
      </c>
      <c r="K45" s="10" t="str">
        <f t="shared" si="3"/>
        <v xml:space="preserve">                "sp": "&lt;effectivedate -7cd YYYY-MM-DDT20:30:00+00:00&gt;",</v>
      </c>
      <c r="L45" t="str">
        <f t="shared" ca="1" si="4"/>
        <v xml:space="preserve">                "v": "0.027",</v>
      </c>
      <c r="M45" t="str">
        <f t="shared" si="5"/>
        <v xml:space="preserve">                "q": "E6",</v>
      </c>
      <c r="N45" t="str">
        <f t="shared" si="6"/>
        <v xml:space="preserve">                "e": "&lt;receive&gt;",</v>
      </c>
      <c r="O45" t="str">
        <f t="shared" si="7"/>
        <v xml:space="preserve">                "arc": null</v>
      </c>
      <c r="P45" s="11" t="str">
        <f t="shared" ca="1" si="8"/>
        <v xml:space="preserve">              {
                "sp": "&lt;effectivedate -7cd YYYY-MM-DDT20:30:00+00:00&gt;",
                "v": "0.027",
                "q": "E6",
                "e": "&lt;receive&gt;",
                "arc": null
              },
</v>
      </c>
    </row>
    <row r="46" spans="1:16" x14ac:dyDescent="0.25">
      <c r="A46" t="s">
        <v>463</v>
      </c>
      <c r="B46" cm="1">
        <f t="array" aca="1" ref="B46" ca="1">INDIRECT("'[LoadShape.xlsx]" &amp; 'Load Shape Criteria'!$H$4 &amp; " 22'!$L45")</f>
        <v>0.1</v>
      </c>
      <c r="C46" cm="1">
        <f t="array" aca="1" ref="C46" ca="1">INDIRECT("'[LoadShape.xlsx]" &amp; 'Load Shape Criteria'!$H$4 &amp; " 23'!$I$4") * $B$2</f>
        <v>44.799999999999976</v>
      </c>
      <c r="D46">
        <f>'Step 620-670'!$G$12-10000</f>
        <v>12</v>
      </c>
      <c r="E46" s="3">
        <f t="shared" ca="1" si="0"/>
        <v>2.6785714285714302E-2</v>
      </c>
      <c r="F46" s="3" t="s">
        <v>46</v>
      </c>
      <c r="G46" s="3" t="s">
        <v>40</v>
      </c>
      <c r="I46" s="31" t="str">
        <f t="shared" si="1"/>
        <v/>
      </c>
      <c r="J46" s="31" t="str">
        <f t="shared" si="2"/>
        <v xml:space="preserve">,
</v>
      </c>
      <c r="K46" s="10" t="str">
        <f t="shared" si="3"/>
        <v xml:space="preserve">                "sp": "&lt;effectivedate -7cd YYYY-MM-DDT21:00:00+00:00&gt;",</v>
      </c>
      <c r="L46" t="str">
        <f t="shared" ca="1" si="4"/>
        <v xml:space="preserve">                "v": "0.027",</v>
      </c>
      <c r="M46" t="str">
        <f t="shared" si="5"/>
        <v xml:space="preserve">                "q": "E6",</v>
      </c>
      <c r="N46" t="str">
        <f t="shared" si="6"/>
        <v xml:space="preserve">                "e": "&lt;receive&gt;",</v>
      </c>
      <c r="O46" t="str">
        <f t="shared" si="7"/>
        <v xml:space="preserve">                "arc": null</v>
      </c>
      <c r="P46" s="11" t="str">
        <f t="shared" ca="1" si="8"/>
        <v xml:space="preserve">              {
                "sp": "&lt;effectivedate -7cd YYYY-MM-DDT21:00:00+00:00&gt;",
                "v": "0.027",
                "q": "E6",
                "e": "&lt;receive&gt;",
                "arc": null
              },
</v>
      </c>
    </row>
    <row r="47" spans="1:16" x14ac:dyDescent="0.25">
      <c r="A47" t="s">
        <v>464</v>
      </c>
      <c r="B47" cm="1">
        <f t="array" aca="1" ref="B47" ca="1">INDIRECT("'[LoadShape.xlsx]" &amp; 'Load Shape Criteria'!$H$4 &amp; " 22'!$L46")</f>
        <v>0.1</v>
      </c>
      <c r="C47" cm="1">
        <f t="array" aca="1" ref="C47" ca="1">INDIRECT("'[LoadShape.xlsx]" &amp; 'Load Shape Criteria'!$H$4 &amp; " 23'!$I$4") * $B$2</f>
        <v>44.799999999999976</v>
      </c>
      <c r="D47">
        <f>'Step 620-670'!$G$12-10000</f>
        <v>12</v>
      </c>
      <c r="E47" s="3">
        <f t="shared" ca="1" si="0"/>
        <v>2.6785714285714302E-2</v>
      </c>
      <c r="F47" s="3" t="s">
        <v>46</v>
      </c>
      <c r="G47" s="3" t="s">
        <v>40</v>
      </c>
      <c r="I47" s="31" t="str">
        <f t="shared" si="1"/>
        <v/>
      </c>
      <c r="J47" s="31" t="str">
        <f t="shared" si="2"/>
        <v xml:space="preserve">,
</v>
      </c>
      <c r="K47" s="10" t="str">
        <f t="shared" si="3"/>
        <v xml:space="preserve">                "sp": "&lt;effectivedate -7cd YYYY-MM-DDT21:30:00+00:00&gt;",</v>
      </c>
      <c r="L47" t="str">
        <f t="shared" ca="1" si="4"/>
        <v xml:space="preserve">                "v": "0.027",</v>
      </c>
      <c r="M47" t="str">
        <f t="shared" si="5"/>
        <v xml:space="preserve">                "q": "E6",</v>
      </c>
      <c r="N47" t="str">
        <f t="shared" si="6"/>
        <v xml:space="preserve">                "e": "&lt;receive&gt;",</v>
      </c>
      <c r="O47" t="str">
        <f t="shared" si="7"/>
        <v xml:space="preserve">                "arc": null</v>
      </c>
      <c r="P47" s="11" t="str">
        <f t="shared" ca="1" si="8"/>
        <v xml:space="preserve">              {
                "sp": "&lt;effectivedate -7cd YYYY-MM-DDT21:30:00+00:00&gt;",
                "v": "0.027",
                "q": "E6",
                "e": "&lt;receive&gt;",
                "arc": null
              },
</v>
      </c>
    </row>
    <row r="48" spans="1:16" x14ac:dyDescent="0.25">
      <c r="A48" t="s">
        <v>465</v>
      </c>
      <c r="B48" cm="1">
        <f t="array" aca="1" ref="B48" ca="1">INDIRECT("'[LoadShape.xlsx]" &amp; 'Load Shape Criteria'!$H$4 &amp; " 22'!$L47")</f>
        <v>0.1</v>
      </c>
      <c r="C48" cm="1">
        <f t="array" aca="1" ref="C48" ca="1">INDIRECT("'[LoadShape.xlsx]" &amp; 'Load Shape Criteria'!$H$4 &amp; " 23'!$I$4") * $B$2</f>
        <v>44.799999999999976</v>
      </c>
      <c r="D48">
        <f>'Step 620-670'!$G$12-10000</f>
        <v>12</v>
      </c>
      <c r="E48" s="3">
        <f t="shared" ca="1" si="0"/>
        <v>2.6785714285714302E-2</v>
      </c>
      <c r="F48" s="3" t="s">
        <v>46</v>
      </c>
      <c r="G48" s="3" t="s">
        <v>40</v>
      </c>
      <c r="I48" s="31" t="str">
        <f t="shared" si="1"/>
        <v/>
      </c>
      <c r="J48" s="31" t="str">
        <f t="shared" si="2"/>
        <v xml:space="preserve">,
</v>
      </c>
      <c r="K48" s="10" t="str">
        <f t="shared" si="3"/>
        <v xml:space="preserve">                "sp": "&lt;effectivedate -7cd YYYY-MM-DDT22:00:00+00:00&gt;",</v>
      </c>
      <c r="L48" t="str">
        <f t="shared" ca="1" si="4"/>
        <v xml:space="preserve">                "v": "0.027",</v>
      </c>
      <c r="M48" t="str">
        <f t="shared" si="5"/>
        <v xml:space="preserve">                "q": "E6",</v>
      </c>
      <c r="N48" t="str">
        <f t="shared" si="6"/>
        <v xml:space="preserve">                "e": "&lt;receive&gt;",</v>
      </c>
      <c r="O48" t="str">
        <f t="shared" si="7"/>
        <v xml:space="preserve">                "arc": null</v>
      </c>
      <c r="P48" s="11" t="str">
        <f t="shared" ca="1" si="8"/>
        <v xml:space="preserve">              {
                "sp": "&lt;effectivedate -7cd YYYY-MM-DDT22:00:00+00:00&gt;",
                "v": "0.027",
                "q": "E6",
                "e": "&lt;receive&gt;",
                "arc": null
              },
</v>
      </c>
    </row>
    <row r="49" spans="1:16" x14ac:dyDescent="0.25">
      <c r="A49" t="s">
        <v>466</v>
      </c>
      <c r="B49" cm="1">
        <f t="array" aca="1" ref="B49" ca="1">INDIRECT("'[LoadShape.xlsx]" &amp; 'Load Shape Criteria'!$H$4 &amp; " 22'!$L48")</f>
        <v>0.1</v>
      </c>
      <c r="C49" cm="1">
        <f t="array" aca="1" ref="C49" ca="1">INDIRECT("'[LoadShape.xlsx]" &amp; 'Load Shape Criteria'!$H$4 &amp; " 23'!$I$4") * $B$2</f>
        <v>44.799999999999976</v>
      </c>
      <c r="D49">
        <f>'Step 620-670'!$G$12-10000</f>
        <v>12</v>
      </c>
      <c r="E49" s="3">
        <f t="shared" ca="1" si="0"/>
        <v>2.6785714285714302E-2</v>
      </c>
      <c r="F49" s="3" t="s">
        <v>46</v>
      </c>
      <c r="G49" s="3" t="s">
        <v>40</v>
      </c>
      <c r="I49" s="31" t="str">
        <f t="shared" si="1"/>
        <v/>
      </c>
      <c r="J49" s="31" t="str">
        <f t="shared" si="2"/>
        <v xml:space="preserve">,
</v>
      </c>
      <c r="K49" s="10" t="str">
        <f t="shared" si="3"/>
        <v xml:space="preserve">                "sp": "&lt;effectivedate -7cd YYYY-MM-DDT22:30:00+00:00&gt;",</v>
      </c>
      <c r="L49" t="str">
        <f t="shared" ca="1" si="4"/>
        <v xml:space="preserve">                "v": "0.027",</v>
      </c>
      <c r="M49" t="str">
        <f t="shared" si="5"/>
        <v xml:space="preserve">                "q": "E6",</v>
      </c>
      <c r="N49" t="str">
        <f t="shared" si="6"/>
        <v xml:space="preserve">                "e": "&lt;receive&gt;",</v>
      </c>
      <c r="O49" t="str">
        <f t="shared" si="7"/>
        <v xml:space="preserve">                "arc": null</v>
      </c>
      <c r="P49" s="11" t="str">
        <f t="shared" ca="1" si="8"/>
        <v xml:space="preserve">              {
                "sp": "&lt;effectivedate -7cd YYYY-MM-DDT22:30:00+00:00&gt;",
                "v": "0.027",
                "q": "E6",
                "e": "&lt;receive&gt;",
                "arc": null
              },
</v>
      </c>
    </row>
    <row r="50" spans="1:16" x14ac:dyDescent="0.25">
      <c r="A50" t="s">
        <v>467</v>
      </c>
      <c r="B50" cm="1">
        <f t="array" aca="1" ref="B50" ca="1">INDIRECT("'[LoadShape.xlsx]" &amp; 'Load Shape Criteria'!$H$4 &amp; " 22'!$L49")</f>
        <v>0.1</v>
      </c>
      <c r="C50" cm="1">
        <f t="array" aca="1" ref="C50" ca="1">INDIRECT("'[LoadShape.xlsx]" &amp; 'Load Shape Criteria'!$H$4 &amp; " 23'!$I$4") * $B$2</f>
        <v>44.799999999999976</v>
      </c>
      <c r="D50">
        <f>'Step 620-670'!$G$12-10000</f>
        <v>12</v>
      </c>
      <c r="E50" s="3">
        <f t="shared" ca="1" si="0"/>
        <v>2.6785714285714302E-2</v>
      </c>
      <c r="F50" s="3" t="s">
        <v>46</v>
      </c>
      <c r="G50" s="3" t="s">
        <v>40</v>
      </c>
      <c r="I50" s="31" t="str">
        <f t="shared" si="1"/>
        <v/>
      </c>
      <c r="J50" s="31" t="str">
        <f t="shared" si="2"/>
        <v xml:space="preserve">,
</v>
      </c>
      <c r="K50" s="10" t="str">
        <f t="shared" si="3"/>
        <v xml:space="preserve">                "sp": "&lt;effectivedate -7cd YYYY-MM-DDT23:00:00+00:00&gt;",</v>
      </c>
      <c r="L50" t="str">
        <f t="shared" ca="1" si="4"/>
        <v xml:space="preserve">                "v": "0.027",</v>
      </c>
      <c r="M50" t="str">
        <f t="shared" si="5"/>
        <v xml:space="preserve">                "q": "E6",</v>
      </c>
      <c r="N50" t="str">
        <f t="shared" si="6"/>
        <v xml:space="preserve">                "e": "&lt;receive&gt;",</v>
      </c>
      <c r="O50" t="str">
        <f t="shared" si="7"/>
        <v xml:space="preserve">                "arc": null</v>
      </c>
      <c r="P50" s="11" t="str">
        <f t="shared" ca="1" si="8"/>
        <v xml:space="preserve">              {
                "sp": "&lt;effectivedate -7cd YYYY-MM-DDT23:00:00+00:00&gt;",
                "v": "0.027",
                "q": "E6",
                "e": "&lt;receive&gt;",
                "arc": null
              },
</v>
      </c>
    </row>
    <row r="51" spans="1:16" x14ac:dyDescent="0.25">
      <c r="A51" t="s">
        <v>468</v>
      </c>
      <c r="B51" cm="1">
        <f t="array" aca="1" ref="B51" ca="1">INDIRECT("'[LoadShape.xlsx]" &amp; 'Load Shape Criteria'!$H$4 &amp; " 22'!$L50")</f>
        <v>0.1</v>
      </c>
      <c r="C51" cm="1">
        <f t="array" aca="1" ref="C51" ca="1">INDIRECT("'[LoadShape.xlsx]" &amp; 'Load Shape Criteria'!$H$4 &amp; " 23'!$I$4") * $B$2</f>
        <v>44.799999999999976</v>
      </c>
      <c r="D51">
        <f>'Step 620-670'!$G$12-10000</f>
        <v>12</v>
      </c>
      <c r="E51" s="3">
        <f t="shared" ca="1" si="0"/>
        <v>2.6785714285714302E-2</v>
      </c>
      <c r="F51" s="3" t="s">
        <v>46</v>
      </c>
      <c r="G51" s="3" t="s">
        <v>40</v>
      </c>
      <c r="I51" s="31" t="str">
        <f t="shared" si="1"/>
        <v/>
      </c>
      <c r="J51" s="31" t="str">
        <f t="shared" si="2"/>
        <v xml:space="preserve">,
</v>
      </c>
      <c r="K51" s="10" t="str">
        <f t="shared" si="3"/>
        <v xml:space="preserve">                "sp": "&lt;effectivedate -7cd YYYY-MM-DDT23:30:00+00:00&gt;",</v>
      </c>
      <c r="L51" t="str">
        <f t="shared" ca="1" si="4"/>
        <v xml:space="preserve">                "v": "0.027",</v>
      </c>
      <c r="M51" t="str">
        <f t="shared" si="5"/>
        <v xml:space="preserve">                "q": "E6",</v>
      </c>
      <c r="N51" t="str">
        <f t="shared" si="6"/>
        <v xml:space="preserve">                "e": "&lt;receive&gt;",</v>
      </c>
      <c r="O51" t="str">
        <f t="shared" si="7"/>
        <v xml:space="preserve">                "arc": null</v>
      </c>
      <c r="P51" s="11" t="str">
        <f t="shared" ca="1" si="8"/>
        <v xml:space="preserve">              {
                "sp": "&lt;effectivedate -7cd YYYY-MM-DDT23:30:00+00:00&gt;",
                "v": "0.027",
                "q": "E6",
                "e": "&lt;receive&gt;",
                "arc": null
              },
</v>
      </c>
    </row>
    <row r="52" spans="1:16" x14ac:dyDescent="0.25">
      <c r="A52" t="s">
        <v>374</v>
      </c>
      <c r="B52" cm="1">
        <f t="array" aca="1" ref="B52" ca="1">INDIRECT("'[LoadShape.xlsx]" &amp; 'Load Shape Criteria'!$H$4 &amp; " 22'!$L51")</f>
        <v>0.1</v>
      </c>
      <c r="C52" cm="1">
        <f t="array" aca="1" ref="C52" ca="1">INDIRECT("'[LoadShape.xlsx]" &amp; 'Load Shape Criteria'!$H$4 &amp; " 23'!$I$4") * $B$2</f>
        <v>44.799999999999976</v>
      </c>
      <c r="D52">
        <f>'Step 620-670'!$G$12-10000</f>
        <v>12</v>
      </c>
      <c r="E52" s="3">
        <f t="shared" ca="1" si="0"/>
        <v>2.6785714285714302E-2</v>
      </c>
      <c r="F52" s="3" t="s">
        <v>46</v>
      </c>
      <c r="G52" s="3" t="s">
        <v>40</v>
      </c>
      <c r="I52" s="31" t="str">
        <f t="shared" si="1"/>
        <v/>
      </c>
      <c r="J52" s="31" t="str">
        <f t="shared" si="2"/>
        <v xml:space="preserve">
           ]
          },
</v>
      </c>
      <c r="K52" s="10" t="str">
        <f t="shared" si="3"/>
        <v xml:space="preserve">                "sp": "&lt;effectivedate -6cd YYYY-MM-DDT00:00:00+00:00&gt;",</v>
      </c>
      <c r="L52" t="str">
        <f t="shared" ca="1" si="4"/>
        <v xml:space="preserve">                "v": "0.027",</v>
      </c>
      <c r="M52" t="str">
        <f t="shared" si="5"/>
        <v xml:space="preserve">                "q": "E6",</v>
      </c>
      <c r="N52" t="str">
        <f t="shared" si="6"/>
        <v xml:space="preserve">                "e": "&lt;receive&gt;",</v>
      </c>
      <c r="O52" t="str">
        <f t="shared" si="7"/>
        <v xml:space="preserve">                "arc": null</v>
      </c>
      <c r="P52" s="11" t="str">
        <f t="shared" ca="1" si="8"/>
        <v xml:space="preserve">              {
                "sp": "&lt;effectivedate -6cd YYYY-MM-DDT00:00:00+00:00&gt;",
                "v": "0.027",
                "q": "E6",
                "e": "&lt;receive&gt;",
                "arc": null
              }
           ]
          },
</v>
      </c>
    </row>
    <row r="53" spans="1:16" x14ac:dyDescent="0.25">
      <c r="A53" t="s">
        <v>375</v>
      </c>
      <c r="B53" cm="1">
        <f t="array" aca="1" ref="B53" ca="1">INDIRECT("'[LoadShape.xlsx]" &amp; 'Load Shape Criteria'!$H$4 &amp; " 22'!$L4")</f>
        <v>0.1</v>
      </c>
      <c r="C53" cm="1">
        <f t="array" aca="1" ref="C53" ca="1">INDIRECT("'[LoadShape.xlsx]" &amp; 'Load Shape Criteria'!$H$4 &amp; " 23'!$I$4") * $B$2</f>
        <v>44.799999999999976</v>
      </c>
      <c r="D53">
        <f>'Step 620-670'!$G$12-10000</f>
        <v>12</v>
      </c>
      <c r="E53" s="3">
        <f t="shared" ca="1" si="0"/>
        <v>2.6785714285714302E-2</v>
      </c>
      <c r="F53" s="3" t="s">
        <v>46</v>
      </c>
      <c r="G53" s="3" t="s">
        <v>40</v>
      </c>
      <c r="I53" s="31" t="str">
        <f t="shared" si="1"/>
        <v xml:space="preserve">          {
            "settlementDay": {
              "settlementDayDate": "&lt;effectivedate -6cd YYYY-MM-DDT00:00:00+00:00&gt;",
              "periodDuration": 30
            },
            "consumptionPeriods": [
</v>
      </c>
      <c r="J53" s="31" t="str">
        <f t="shared" si="2"/>
        <v xml:space="preserve">,
</v>
      </c>
      <c r="K53" s="10" t="str">
        <f t="shared" si="3"/>
        <v xml:space="preserve">                "sp": "&lt;effectivedate -6cd YYYY-MM-DDT00:30:00+00:00&gt;",</v>
      </c>
      <c r="L53" t="str">
        <f t="shared" ca="1" si="4"/>
        <v xml:space="preserve">                "v": "0.027",</v>
      </c>
      <c r="M53" t="str">
        <f t="shared" si="5"/>
        <v xml:space="preserve">                "q": "E6",</v>
      </c>
      <c r="N53" t="str">
        <f t="shared" si="6"/>
        <v xml:space="preserve">                "e": "&lt;receive&gt;",</v>
      </c>
      <c r="O53" t="str">
        <f t="shared" si="7"/>
        <v xml:space="preserve">                "arc": null</v>
      </c>
      <c r="P53" s="11" t="str">
        <f t="shared" ca="1" si="8"/>
        <v xml:space="preserve">          {
            "settlementDay": {
              "settlementDayDate": "&lt;effectivedate -6cd YYYY-MM-DDT00:00:00+00:00&gt;",
              "periodDuration": 30
            },
            "consumptionPeriods": [
              {
                "sp": "&lt;effectivedate -6cd YYYY-MM-DDT00:30:00+00:00&gt;",
                "v": "0.027",
                "q": "E6",
                "e": "&lt;receive&gt;",
                "arc": null
              },
</v>
      </c>
    </row>
    <row r="54" spans="1:16" x14ac:dyDescent="0.25">
      <c r="A54" t="s">
        <v>376</v>
      </c>
      <c r="B54" cm="1">
        <f t="array" aca="1" ref="B54" ca="1">INDIRECT("'[LoadShape.xlsx]" &amp; 'Load Shape Criteria'!$H$4 &amp; " 22'!$L5")</f>
        <v>0.1</v>
      </c>
      <c r="C54" cm="1">
        <f t="array" aca="1" ref="C54" ca="1">INDIRECT("'[LoadShape.xlsx]" &amp; 'Load Shape Criteria'!$H$4 &amp; " 23'!$I$4") * $B$2</f>
        <v>44.799999999999976</v>
      </c>
      <c r="D54">
        <f>'Step 620-670'!$G$12-10000</f>
        <v>12</v>
      </c>
      <c r="E54" s="3">
        <f t="shared" ca="1" si="0"/>
        <v>2.6785714285714302E-2</v>
      </c>
      <c r="F54" s="3" t="s">
        <v>46</v>
      </c>
      <c r="G54" s="3" t="s">
        <v>40</v>
      </c>
      <c r="I54" s="31" t="str">
        <f t="shared" si="1"/>
        <v/>
      </c>
      <c r="J54" s="31" t="str">
        <f t="shared" si="2"/>
        <v xml:space="preserve">,
</v>
      </c>
      <c r="K54" s="10" t="str">
        <f t="shared" si="3"/>
        <v xml:space="preserve">                "sp": "&lt;effectivedate -6cd YYYY-MM-DDT01:00:00+00:00&gt;",</v>
      </c>
      <c r="L54" t="str">
        <f t="shared" ca="1" si="4"/>
        <v xml:space="preserve">                "v": "0.027",</v>
      </c>
      <c r="M54" t="str">
        <f t="shared" si="5"/>
        <v xml:space="preserve">                "q": "E6",</v>
      </c>
      <c r="N54" t="str">
        <f t="shared" si="6"/>
        <v xml:space="preserve">                "e": "&lt;receive&gt;",</v>
      </c>
      <c r="O54" t="str">
        <f t="shared" si="7"/>
        <v xml:space="preserve">                "arc": null</v>
      </c>
      <c r="P54" s="11" t="str">
        <f t="shared" ca="1" si="8"/>
        <v xml:space="preserve">              {
                "sp": "&lt;effectivedate -6cd YYYY-MM-DDT01:00:00+00:00&gt;",
                "v": "0.027",
                "q": "E6",
                "e": "&lt;receive&gt;",
                "arc": null
              },
</v>
      </c>
    </row>
    <row r="55" spans="1:16" x14ac:dyDescent="0.25">
      <c r="A55" t="s">
        <v>377</v>
      </c>
      <c r="B55" cm="1">
        <f t="array" aca="1" ref="B55" ca="1">INDIRECT("'[LoadShape.xlsx]" &amp; 'Load Shape Criteria'!$H$4 &amp; " 22'!$L6")</f>
        <v>0.1</v>
      </c>
      <c r="C55" cm="1">
        <f t="array" aca="1" ref="C55" ca="1">INDIRECT("'[LoadShape.xlsx]" &amp; 'Load Shape Criteria'!$H$4 &amp; " 23'!$I$4") * $B$2</f>
        <v>44.799999999999976</v>
      </c>
      <c r="D55">
        <f>'Step 620-670'!$G$12-10000</f>
        <v>12</v>
      </c>
      <c r="E55" s="3">
        <f t="shared" ca="1" si="0"/>
        <v>2.6785714285714302E-2</v>
      </c>
      <c r="F55" s="3" t="s">
        <v>46</v>
      </c>
      <c r="G55" s="3" t="s">
        <v>40</v>
      </c>
      <c r="I55" s="31" t="str">
        <f t="shared" si="1"/>
        <v/>
      </c>
      <c r="J55" s="31" t="str">
        <f t="shared" si="2"/>
        <v xml:space="preserve">,
</v>
      </c>
      <c r="K55" s="10" t="str">
        <f t="shared" si="3"/>
        <v xml:space="preserve">                "sp": "&lt;effectivedate -6cd YYYY-MM-DDT01:30:00+00:00&gt;",</v>
      </c>
      <c r="L55" t="str">
        <f t="shared" ca="1" si="4"/>
        <v xml:space="preserve">                "v": "0.027",</v>
      </c>
      <c r="M55" t="str">
        <f t="shared" si="5"/>
        <v xml:space="preserve">                "q": "E6",</v>
      </c>
      <c r="N55" t="str">
        <f t="shared" si="6"/>
        <v xml:space="preserve">                "e": "&lt;receive&gt;",</v>
      </c>
      <c r="O55" t="str">
        <f t="shared" si="7"/>
        <v xml:space="preserve">                "arc": null</v>
      </c>
      <c r="P55" s="11" t="str">
        <f t="shared" ca="1" si="8"/>
        <v xml:space="preserve">              {
                "sp": "&lt;effectivedate -6cd YYYY-MM-DDT01:30:00+00:00&gt;",
                "v": "0.027",
                "q": "E6",
                "e": "&lt;receive&gt;",
                "arc": null
              },
</v>
      </c>
    </row>
    <row r="56" spans="1:16" x14ac:dyDescent="0.25">
      <c r="A56" t="s">
        <v>378</v>
      </c>
      <c r="B56" cm="1">
        <f t="array" aca="1" ref="B56" ca="1">INDIRECT("'[LoadShape.xlsx]" &amp; 'Load Shape Criteria'!$H$4 &amp; " 22'!$L7")</f>
        <v>0.1</v>
      </c>
      <c r="C56" cm="1">
        <f t="array" aca="1" ref="C56" ca="1">INDIRECT("'[LoadShape.xlsx]" &amp; 'Load Shape Criteria'!$H$4 &amp; " 23'!$I$4") * $B$2</f>
        <v>44.799999999999976</v>
      </c>
      <c r="D56">
        <f>'Step 620-670'!$G$12-10000</f>
        <v>12</v>
      </c>
      <c r="E56" s="3">
        <f t="shared" ca="1" si="0"/>
        <v>2.6785714285714302E-2</v>
      </c>
      <c r="F56" s="3" t="s">
        <v>46</v>
      </c>
      <c r="G56" s="3" t="s">
        <v>40</v>
      </c>
      <c r="I56" s="31" t="str">
        <f t="shared" si="1"/>
        <v/>
      </c>
      <c r="J56" s="31" t="str">
        <f t="shared" si="2"/>
        <v xml:space="preserve">,
</v>
      </c>
      <c r="K56" s="10" t="str">
        <f t="shared" si="3"/>
        <v xml:space="preserve">                "sp": "&lt;effectivedate -6cd YYYY-MM-DDT02:00:00+00:00&gt;",</v>
      </c>
      <c r="L56" t="str">
        <f t="shared" ca="1" si="4"/>
        <v xml:space="preserve">                "v": "0.027",</v>
      </c>
      <c r="M56" t="str">
        <f t="shared" si="5"/>
        <v xml:space="preserve">                "q": "E6",</v>
      </c>
      <c r="N56" t="str">
        <f t="shared" si="6"/>
        <v xml:space="preserve">                "e": "&lt;receive&gt;",</v>
      </c>
      <c r="O56" t="str">
        <f t="shared" si="7"/>
        <v xml:space="preserve">                "arc": null</v>
      </c>
      <c r="P56" s="11" t="str">
        <f t="shared" ca="1" si="8"/>
        <v xml:space="preserve">              {
                "sp": "&lt;effectivedate -6cd YYYY-MM-DDT02:00:00+00:00&gt;",
                "v": "0.027",
                "q": "E6",
                "e": "&lt;receive&gt;",
                "arc": null
              },
</v>
      </c>
    </row>
    <row r="57" spans="1:16" x14ac:dyDescent="0.25">
      <c r="A57" t="s">
        <v>379</v>
      </c>
      <c r="B57" cm="1">
        <f t="array" aca="1" ref="B57" ca="1">INDIRECT("'[LoadShape.xlsx]" &amp; 'Load Shape Criteria'!$H$4 &amp; " 22'!$L8")</f>
        <v>0.1</v>
      </c>
      <c r="C57" cm="1">
        <f t="array" aca="1" ref="C57" ca="1">INDIRECT("'[LoadShape.xlsx]" &amp; 'Load Shape Criteria'!$H$4 &amp; " 23'!$I$4") * $B$2</f>
        <v>44.799999999999976</v>
      </c>
      <c r="D57">
        <f>'Step 620-670'!$G$12-10000</f>
        <v>12</v>
      </c>
      <c r="E57" s="3">
        <f t="shared" ca="1" si="0"/>
        <v>2.6785714285714302E-2</v>
      </c>
      <c r="F57" s="3" t="s">
        <v>46</v>
      </c>
      <c r="G57" s="3" t="s">
        <v>40</v>
      </c>
      <c r="I57" s="31" t="str">
        <f t="shared" si="1"/>
        <v/>
      </c>
      <c r="J57" s="31" t="str">
        <f t="shared" si="2"/>
        <v xml:space="preserve">,
</v>
      </c>
      <c r="K57" s="10" t="str">
        <f t="shared" si="3"/>
        <v xml:space="preserve">                "sp": "&lt;effectivedate -6cd YYYY-MM-DDT02:30:00+00:00&gt;",</v>
      </c>
      <c r="L57" t="str">
        <f t="shared" ca="1" si="4"/>
        <v xml:space="preserve">                "v": "0.027",</v>
      </c>
      <c r="M57" t="str">
        <f t="shared" si="5"/>
        <v xml:space="preserve">                "q": "E6",</v>
      </c>
      <c r="N57" t="str">
        <f t="shared" si="6"/>
        <v xml:space="preserve">                "e": "&lt;receive&gt;",</v>
      </c>
      <c r="O57" t="str">
        <f t="shared" si="7"/>
        <v xml:space="preserve">                "arc": null</v>
      </c>
      <c r="P57" s="11" t="str">
        <f t="shared" ca="1" si="8"/>
        <v xml:space="preserve">              {
                "sp": "&lt;effectivedate -6cd YYYY-MM-DDT02:30:00+00:00&gt;",
                "v": "0.027",
                "q": "E6",
                "e": "&lt;receive&gt;",
                "arc": null
              },
</v>
      </c>
    </row>
    <row r="58" spans="1:16" x14ac:dyDescent="0.25">
      <c r="A58" t="s">
        <v>380</v>
      </c>
      <c r="B58" cm="1">
        <f t="array" aca="1" ref="B58" ca="1">INDIRECT("'[LoadShape.xlsx]" &amp; 'Load Shape Criteria'!$H$4 &amp; " 22'!$L9")</f>
        <v>0.1</v>
      </c>
      <c r="C58" cm="1">
        <f t="array" aca="1" ref="C58" ca="1">INDIRECT("'[LoadShape.xlsx]" &amp; 'Load Shape Criteria'!$H$4 &amp; " 23'!$I$4") * $B$2</f>
        <v>44.799999999999976</v>
      </c>
      <c r="D58">
        <f>'Step 620-670'!$G$12-10000</f>
        <v>12</v>
      </c>
      <c r="E58" s="3">
        <f t="shared" ca="1" si="0"/>
        <v>2.6785714285714302E-2</v>
      </c>
      <c r="F58" s="3" t="s">
        <v>46</v>
      </c>
      <c r="G58" s="3" t="s">
        <v>40</v>
      </c>
      <c r="I58" s="31" t="str">
        <f t="shared" si="1"/>
        <v/>
      </c>
      <c r="J58" s="31" t="str">
        <f t="shared" si="2"/>
        <v xml:space="preserve">,
</v>
      </c>
      <c r="K58" s="10" t="str">
        <f t="shared" si="3"/>
        <v xml:space="preserve">                "sp": "&lt;effectivedate -6cd YYYY-MM-DDT03:00:00+00:00&gt;",</v>
      </c>
      <c r="L58" t="str">
        <f t="shared" ca="1" si="4"/>
        <v xml:space="preserve">                "v": "0.027",</v>
      </c>
      <c r="M58" t="str">
        <f t="shared" si="5"/>
        <v xml:space="preserve">                "q": "E6",</v>
      </c>
      <c r="N58" t="str">
        <f t="shared" si="6"/>
        <v xml:space="preserve">                "e": "&lt;receive&gt;",</v>
      </c>
      <c r="O58" t="str">
        <f t="shared" si="7"/>
        <v xml:space="preserve">                "arc": null</v>
      </c>
      <c r="P58" s="11" t="str">
        <f t="shared" ca="1" si="8"/>
        <v xml:space="preserve">              {
                "sp": "&lt;effectivedate -6cd YYYY-MM-DDT03:00:00+00:00&gt;",
                "v": "0.027",
                "q": "E6",
                "e": "&lt;receive&gt;",
                "arc": null
              },
</v>
      </c>
    </row>
    <row r="59" spans="1:16" x14ac:dyDescent="0.25">
      <c r="A59" t="s">
        <v>381</v>
      </c>
      <c r="B59" cm="1">
        <f t="array" aca="1" ref="B59" ca="1">INDIRECT("'[LoadShape.xlsx]" &amp; 'Load Shape Criteria'!$H$4 &amp; " 22'!$L10")</f>
        <v>0.1</v>
      </c>
      <c r="C59" cm="1">
        <f t="array" aca="1" ref="C59" ca="1">INDIRECT("'[LoadShape.xlsx]" &amp; 'Load Shape Criteria'!$H$4 &amp; " 23'!$I$4") * $B$2</f>
        <v>44.799999999999976</v>
      </c>
      <c r="D59">
        <f>'Step 620-670'!$G$12-10000</f>
        <v>12</v>
      </c>
      <c r="E59" s="3">
        <f t="shared" ca="1" si="0"/>
        <v>2.6785714285714302E-2</v>
      </c>
      <c r="F59" s="3" t="s">
        <v>46</v>
      </c>
      <c r="G59" s="3" t="s">
        <v>40</v>
      </c>
      <c r="I59" s="31" t="str">
        <f t="shared" si="1"/>
        <v/>
      </c>
      <c r="J59" s="31" t="str">
        <f t="shared" si="2"/>
        <v xml:space="preserve">,
</v>
      </c>
      <c r="K59" s="10" t="str">
        <f t="shared" si="3"/>
        <v xml:space="preserve">                "sp": "&lt;effectivedate -6cd YYYY-MM-DDT03:30:00+00:00&gt;",</v>
      </c>
      <c r="L59" t="str">
        <f t="shared" ca="1" si="4"/>
        <v xml:space="preserve">                "v": "0.027",</v>
      </c>
      <c r="M59" t="str">
        <f t="shared" si="5"/>
        <v xml:space="preserve">                "q": "E6",</v>
      </c>
      <c r="N59" t="str">
        <f t="shared" si="6"/>
        <v xml:space="preserve">                "e": "&lt;receive&gt;",</v>
      </c>
      <c r="O59" t="str">
        <f t="shared" si="7"/>
        <v xml:space="preserve">                "arc": null</v>
      </c>
      <c r="P59" s="11" t="str">
        <f t="shared" ca="1" si="8"/>
        <v xml:space="preserve">              {
                "sp": "&lt;effectivedate -6cd YYYY-MM-DDT03:30:00+00:00&gt;",
                "v": "0.027",
                "q": "E6",
                "e": "&lt;receive&gt;",
                "arc": null
              },
</v>
      </c>
    </row>
    <row r="60" spans="1:16" x14ac:dyDescent="0.25">
      <c r="A60" t="s">
        <v>382</v>
      </c>
      <c r="B60" cm="1">
        <f t="array" aca="1" ref="B60" ca="1">INDIRECT("'[LoadShape.xlsx]" &amp; 'Load Shape Criteria'!$H$4 &amp; " 22'!$L11")</f>
        <v>0.1</v>
      </c>
      <c r="C60" cm="1">
        <f t="array" aca="1" ref="C60" ca="1">INDIRECT("'[LoadShape.xlsx]" &amp; 'Load Shape Criteria'!$H$4 &amp; " 23'!$I$4") * $B$2</f>
        <v>44.799999999999976</v>
      </c>
      <c r="D60">
        <f>'Step 620-670'!$G$12-10000</f>
        <v>12</v>
      </c>
      <c r="E60" s="3">
        <f t="shared" ca="1" si="0"/>
        <v>2.6785714285714302E-2</v>
      </c>
      <c r="F60" s="3" t="s">
        <v>46</v>
      </c>
      <c r="G60" s="3" t="s">
        <v>40</v>
      </c>
      <c r="I60" s="31" t="str">
        <f t="shared" si="1"/>
        <v/>
      </c>
      <c r="J60" s="31" t="str">
        <f t="shared" si="2"/>
        <v xml:space="preserve">,
</v>
      </c>
      <c r="K60" s="10" t="str">
        <f t="shared" si="3"/>
        <v xml:space="preserve">                "sp": "&lt;effectivedate -6cd YYYY-MM-DDT04:00:00+00:00&gt;",</v>
      </c>
      <c r="L60" t="str">
        <f t="shared" ca="1" si="4"/>
        <v xml:space="preserve">                "v": "0.027",</v>
      </c>
      <c r="M60" t="str">
        <f t="shared" si="5"/>
        <v xml:space="preserve">                "q": "E6",</v>
      </c>
      <c r="N60" t="str">
        <f t="shared" si="6"/>
        <v xml:space="preserve">                "e": "&lt;receive&gt;",</v>
      </c>
      <c r="O60" t="str">
        <f t="shared" si="7"/>
        <v xml:space="preserve">                "arc": null</v>
      </c>
      <c r="P60" s="11" t="str">
        <f t="shared" ca="1" si="8"/>
        <v xml:space="preserve">              {
                "sp": "&lt;effectivedate -6cd YYYY-MM-DDT04:00:00+00:00&gt;",
                "v": "0.027",
                "q": "E6",
                "e": "&lt;receive&gt;",
                "arc": null
              },
</v>
      </c>
    </row>
    <row r="61" spans="1:16" x14ac:dyDescent="0.25">
      <c r="A61" t="s">
        <v>383</v>
      </c>
      <c r="B61" cm="1">
        <f t="array" aca="1" ref="B61" ca="1">INDIRECT("'[LoadShape.xlsx]" &amp; 'Load Shape Criteria'!$H$4 &amp; " 22'!$L12")</f>
        <v>0.1</v>
      </c>
      <c r="C61" cm="1">
        <f t="array" aca="1" ref="C61" ca="1">INDIRECT("'[LoadShape.xlsx]" &amp; 'Load Shape Criteria'!$H$4 &amp; " 23'!$I$4") * $B$2</f>
        <v>44.799999999999976</v>
      </c>
      <c r="D61">
        <f>'Step 620-670'!$G$12-10000</f>
        <v>12</v>
      </c>
      <c r="E61" s="3">
        <f t="shared" ca="1" si="0"/>
        <v>2.6785714285714302E-2</v>
      </c>
      <c r="F61" s="3" t="s">
        <v>46</v>
      </c>
      <c r="G61" s="3" t="s">
        <v>40</v>
      </c>
      <c r="I61" s="31" t="str">
        <f t="shared" si="1"/>
        <v/>
      </c>
      <c r="J61" s="31" t="str">
        <f t="shared" si="2"/>
        <v xml:space="preserve">,
</v>
      </c>
      <c r="K61" s="10" t="str">
        <f t="shared" si="3"/>
        <v xml:space="preserve">                "sp": "&lt;effectivedate -6cd YYYY-MM-DDT04:30:00+00:00&gt;",</v>
      </c>
      <c r="L61" t="str">
        <f t="shared" ca="1" si="4"/>
        <v xml:space="preserve">                "v": "0.027",</v>
      </c>
      <c r="M61" t="str">
        <f t="shared" si="5"/>
        <v xml:space="preserve">                "q": "E6",</v>
      </c>
      <c r="N61" t="str">
        <f t="shared" si="6"/>
        <v xml:space="preserve">                "e": "&lt;receive&gt;",</v>
      </c>
      <c r="O61" t="str">
        <f t="shared" si="7"/>
        <v xml:space="preserve">                "arc": null</v>
      </c>
      <c r="P61" s="11" t="str">
        <f t="shared" ca="1" si="8"/>
        <v xml:space="preserve">              {
                "sp": "&lt;effectivedate -6cd YYYY-MM-DDT04:30:00+00:00&gt;",
                "v": "0.027",
                "q": "E6",
                "e": "&lt;receive&gt;",
                "arc": null
              },
</v>
      </c>
    </row>
    <row r="62" spans="1:16" x14ac:dyDescent="0.25">
      <c r="A62" t="s">
        <v>384</v>
      </c>
      <c r="B62" cm="1">
        <f t="array" aca="1" ref="B62" ca="1">INDIRECT("'[LoadShape.xlsx]" &amp; 'Load Shape Criteria'!$H$4 &amp; " 22'!$L13")</f>
        <v>0.1</v>
      </c>
      <c r="C62" cm="1">
        <f t="array" aca="1" ref="C62" ca="1">INDIRECT("'[LoadShape.xlsx]" &amp; 'Load Shape Criteria'!$H$4 &amp; " 23'!$I$4") * $B$2</f>
        <v>44.799999999999976</v>
      </c>
      <c r="D62">
        <f>'Step 620-670'!$G$12-10000</f>
        <v>12</v>
      </c>
      <c r="E62" s="3">
        <f t="shared" ca="1" si="0"/>
        <v>2.6785714285714302E-2</v>
      </c>
      <c r="F62" s="3" t="s">
        <v>46</v>
      </c>
      <c r="G62" s="3" t="s">
        <v>40</v>
      </c>
      <c r="I62" s="31" t="str">
        <f t="shared" si="1"/>
        <v/>
      </c>
      <c r="J62" s="31" t="str">
        <f t="shared" si="2"/>
        <v xml:space="preserve">,
</v>
      </c>
      <c r="K62" s="10" t="str">
        <f t="shared" si="3"/>
        <v xml:space="preserve">                "sp": "&lt;effectivedate -6cd YYYY-MM-DDT05:00:00+00:00&gt;",</v>
      </c>
      <c r="L62" t="str">
        <f t="shared" ca="1" si="4"/>
        <v xml:space="preserve">                "v": "0.027",</v>
      </c>
      <c r="M62" t="str">
        <f t="shared" si="5"/>
        <v xml:space="preserve">                "q": "E6",</v>
      </c>
      <c r="N62" t="str">
        <f t="shared" si="6"/>
        <v xml:space="preserve">                "e": "&lt;receive&gt;",</v>
      </c>
      <c r="O62" t="str">
        <f t="shared" si="7"/>
        <v xml:space="preserve">                "arc": null</v>
      </c>
      <c r="P62" s="11" t="str">
        <f t="shared" ca="1" si="8"/>
        <v xml:space="preserve">              {
                "sp": "&lt;effectivedate -6cd YYYY-MM-DDT05:00:00+00:00&gt;",
                "v": "0.027",
                "q": "E6",
                "e": "&lt;receive&gt;",
                "arc": null
              },
</v>
      </c>
    </row>
    <row r="63" spans="1:16" x14ac:dyDescent="0.25">
      <c r="A63" t="s">
        <v>385</v>
      </c>
      <c r="B63" cm="1">
        <f t="array" aca="1" ref="B63" ca="1">INDIRECT("'[LoadShape.xlsx]" &amp; 'Load Shape Criteria'!$H$4 &amp; " 22'!$L14")</f>
        <v>0.1</v>
      </c>
      <c r="C63" cm="1">
        <f t="array" aca="1" ref="C63" ca="1">INDIRECT("'[LoadShape.xlsx]" &amp; 'Load Shape Criteria'!$H$4 &amp; " 23'!$I$4") * $B$2</f>
        <v>44.799999999999976</v>
      </c>
      <c r="D63">
        <f>'Step 620-670'!$G$12-10000</f>
        <v>12</v>
      </c>
      <c r="E63" s="3">
        <f t="shared" ca="1" si="0"/>
        <v>2.6785714285714302E-2</v>
      </c>
      <c r="F63" s="3" t="s">
        <v>46</v>
      </c>
      <c r="G63" s="3" t="s">
        <v>40</v>
      </c>
      <c r="I63" s="31" t="str">
        <f t="shared" si="1"/>
        <v/>
      </c>
      <c r="J63" s="31" t="str">
        <f t="shared" si="2"/>
        <v xml:space="preserve">,
</v>
      </c>
      <c r="K63" s="10" t="str">
        <f t="shared" si="3"/>
        <v xml:space="preserve">                "sp": "&lt;effectivedate -6cd YYYY-MM-DDT05:30:00+00:00&gt;",</v>
      </c>
      <c r="L63" t="str">
        <f t="shared" ca="1" si="4"/>
        <v xml:space="preserve">                "v": "0.027",</v>
      </c>
      <c r="M63" t="str">
        <f t="shared" si="5"/>
        <v xml:space="preserve">                "q": "E6",</v>
      </c>
      <c r="N63" t="str">
        <f t="shared" si="6"/>
        <v xml:space="preserve">                "e": "&lt;receive&gt;",</v>
      </c>
      <c r="O63" t="str">
        <f t="shared" si="7"/>
        <v xml:space="preserve">                "arc": null</v>
      </c>
      <c r="P63" s="11" t="str">
        <f t="shared" ca="1" si="8"/>
        <v xml:space="preserve">              {
                "sp": "&lt;effectivedate -6cd YYYY-MM-DDT05:30:00+00:00&gt;",
                "v": "0.027",
                "q": "E6",
                "e": "&lt;receive&gt;",
                "arc": null
              },
</v>
      </c>
    </row>
    <row r="64" spans="1:16" x14ac:dyDescent="0.25">
      <c r="A64" t="s">
        <v>386</v>
      </c>
      <c r="B64" cm="1">
        <f t="array" aca="1" ref="B64" ca="1">INDIRECT("'[LoadShape.xlsx]" &amp; 'Load Shape Criteria'!$H$4 &amp; " 22'!$L15")</f>
        <v>0.1</v>
      </c>
      <c r="C64" cm="1">
        <f t="array" aca="1" ref="C64" ca="1">INDIRECT("'[LoadShape.xlsx]" &amp; 'Load Shape Criteria'!$H$4 &amp; " 23'!$I$4") * $B$2</f>
        <v>44.799999999999976</v>
      </c>
      <c r="D64">
        <f>'Step 620-670'!$G$12-10000</f>
        <v>12</v>
      </c>
      <c r="E64" s="3">
        <f t="shared" ca="1" si="0"/>
        <v>2.6785714285714302E-2</v>
      </c>
      <c r="F64" s="3" t="s">
        <v>46</v>
      </c>
      <c r="G64" s="3" t="s">
        <v>40</v>
      </c>
      <c r="I64" s="31" t="str">
        <f t="shared" si="1"/>
        <v/>
      </c>
      <c r="J64" s="31" t="str">
        <f t="shared" si="2"/>
        <v xml:space="preserve">,
</v>
      </c>
      <c r="K64" s="10" t="str">
        <f t="shared" si="3"/>
        <v xml:space="preserve">                "sp": "&lt;effectivedate -6cd YYYY-MM-DDT06:00:00+00:00&gt;",</v>
      </c>
      <c r="L64" t="str">
        <f t="shared" ca="1" si="4"/>
        <v xml:space="preserve">                "v": "0.027",</v>
      </c>
      <c r="M64" t="str">
        <f t="shared" si="5"/>
        <v xml:space="preserve">                "q": "E6",</v>
      </c>
      <c r="N64" t="str">
        <f t="shared" si="6"/>
        <v xml:space="preserve">                "e": "&lt;receive&gt;",</v>
      </c>
      <c r="O64" t="str">
        <f t="shared" si="7"/>
        <v xml:space="preserve">                "arc": null</v>
      </c>
      <c r="P64" s="11" t="str">
        <f t="shared" ca="1" si="8"/>
        <v xml:space="preserve">              {
                "sp": "&lt;effectivedate -6cd YYYY-MM-DDT06:00:00+00:00&gt;",
                "v": "0.027",
                "q": "E6",
                "e": "&lt;receive&gt;",
                "arc": null
              },
</v>
      </c>
    </row>
    <row r="65" spans="1:16" x14ac:dyDescent="0.25">
      <c r="A65" t="s">
        <v>387</v>
      </c>
      <c r="B65" cm="1">
        <f t="array" aca="1" ref="B65" ca="1">INDIRECT("'[LoadShape.xlsx]" &amp; 'Load Shape Criteria'!$H$4 &amp; " 22'!$L16")</f>
        <v>0.1</v>
      </c>
      <c r="C65" cm="1">
        <f t="array" aca="1" ref="C65" ca="1">INDIRECT("'[LoadShape.xlsx]" &amp; 'Load Shape Criteria'!$H$4 &amp; " 23'!$I$4") * $B$2</f>
        <v>44.799999999999976</v>
      </c>
      <c r="D65">
        <f>'Step 620-670'!$G$12-10000</f>
        <v>12</v>
      </c>
      <c r="E65" s="3">
        <f t="shared" ca="1" si="0"/>
        <v>2.6785714285714302E-2</v>
      </c>
      <c r="F65" s="3" t="s">
        <v>46</v>
      </c>
      <c r="G65" s="3" t="s">
        <v>40</v>
      </c>
      <c r="I65" s="31" t="str">
        <f t="shared" si="1"/>
        <v/>
      </c>
      <c r="J65" s="31" t="str">
        <f t="shared" si="2"/>
        <v xml:space="preserve">,
</v>
      </c>
      <c r="K65" s="10" t="str">
        <f t="shared" si="3"/>
        <v xml:space="preserve">                "sp": "&lt;effectivedate -6cd YYYY-MM-DDT06:30:00+00:00&gt;",</v>
      </c>
      <c r="L65" t="str">
        <f t="shared" ca="1" si="4"/>
        <v xml:space="preserve">                "v": "0.027",</v>
      </c>
      <c r="M65" t="str">
        <f t="shared" si="5"/>
        <v xml:space="preserve">                "q": "E6",</v>
      </c>
      <c r="N65" t="str">
        <f t="shared" si="6"/>
        <v xml:space="preserve">                "e": "&lt;receive&gt;",</v>
      </c>
      <c r="O65" t="str">
        <f t="shared" si="7"/>
        <v xml:space="preserve">                "arc": null</v>
      </c>
      <c r="P65" s="11" t="str">
        <f t="shared" ca="1" si="8"/>
        <v xml:space="preserve">              {
                "sp": "&lt;effectivedate -6cd YYYY-MM-DDT06:30:00+00:00&gt;",
                "v": "0.027",
                "q": "E6",
                "e": "&lt;receive&gt;",
                "arc": null
              },
</v>
      </c>
    </row>
    <row r="66" spans="1:16" x14ac:dyDescent="0.25">
      <c r="A66" t="s">
        <v>388</v>
      </c>
      <c r="B66" cm="1">
        <f t="array" aca="1" ref="B66" ca="1">INDIRECT("'[LoadShape.xlsx]" &amp; 'Load Shape Criteria'!$H$4 &amp; " 22'!$L17")</f>
        <v>0.1</v>
      </c>
      <c r="C66" cm="1">
        <f t="array" aca="1" ref="C66" ca="1">INDIRECT("'[LoadShape.xlsx]" &amp; 'Load Shape Criteria'!$H$4 &amp; " 23'!$I$4") * $B$2</f>
        <v>44.799999999999976</v>
      </c>
      <c r="D66">
        <f>'Step 620-670'!$G$12-10000</f>
        <v>12</v>
      </c>
      <c r="E66" s="3">
        <f t="shared" ca="1" si="0"/>
        <v>2.6785714285714302E-2</v>
      </c>
      <c r="F66" s="3" t="s">
        <v>46</v>
      </c>
      <c r="G66" s="3" t="s">
        <v>40</v>
      </c>
      <c r="I66" s="31" t="str">
        <f t="shared" si="1"/>
        <v/>
      </c>
      <c r="J66" s="31" t="str">
        <f t="shared" si="2"/>
        <v xml:space="preserve">,
</v>
      </c>
      <c r="K66" s="10" t="str">
        <f t="shared" si="3"/>
        <v xml:space="preserve">                "sp": "&lt;effectivedate -6cd YYYY-MM-DDT07:00:00+00:00&gt;",</v>
      </c>
      <c r="L66" t="str">
        <f t="shared" ca="1" si="4"/>
        <v xml:space="preserve">                "v": "0.027",</v>
      </c>
      <c r="M66" t="str">
        <f t="shared" si="5"/>
        <v xml:space="preserve">                "q": "E6",</v>
      </c>
      <c r="N66" t="str">
        <f t="shared" si="6"/>
        <v xml:space="preserve">                "e": "&lt;receive&gt;",</v>
      </c>
      <c r="O66" t="str">
        <f t="shared" si="7"/>
        <v xml:space="preserve">                "arc": null</v>
      </c>
      <c r="P66" s="11" t="str">
        <f t="shared" ca="1" si="8"/>
        <v xml:space="preserve">              {
                "sp": "&lt;effectivedate -6cd YYYY-MM-DDT07:00:00+00:00&gt;",
                "v": "0.027",
                "q": "E6",
                "e": "&lt;receive&gt;",
                "arc": null
              },
</v>
      </c>
    </row>
    <row r="67" spans="1:16" x14ac:dyDescent="0.25">
      <c r="A67" t="s">
        <v>389</v>
      </c>
      <c r="B67" cm="1">
        <f t="array" aca="1" ref="B67" ca="1">INDIRECT("'[LoadShape.xlsx]" &amp; 'Load Shape Criteria'!$H$4 &amp; " 22'!$L18")</f>
        <v>0.1</v>
      </c>
      <c r="C67" cm="1">
        <f t="array" aca="1" ref="C67" ca="1">INDIRECT("'[LoadShape.xlsx]" &amp; 'Load Shape Criteria'!$H$4 &amp; " 23'!$I$4") * $B$2</f>
        <v>44.799999999999976</v>
      </c>
      <c r="D67">
        <f>'Step 620-670'!$G$12-10000</f>
        <v>12</v>
      </c>
      <c r="E67" s="3">
        <f t="shared" ca="1" si="0"/>
        <v>2.6785714285714302E-2</v>
      </c>
      <c r="F67" s="3" t="s">
        <v>46</v>
      </c>
      <c r="G67" s="3" t="s">
        <v>40</v>
      </c>
      <c r="I67" s="31" t="str">
        <f t="shared" si="1"/>
        <v/>
      </c>
      <c r="J67" s="31" t="str">
        <f t="shared" si="2"/>
        <v xml:space="preserve">,
</v>
      </c>
      <c r="K67" s="10" t="str">
        <f t="shared" si="3"/>
        <v xml:space="preserve">                "sp": "&lt;effectivedate -6cd YYYY-MM-DDT07:30:00+00:00&gt;",</v>
      </c>
      <c r="L67" t="str">
        <f t="shared" ca="1" si="4"/>
        <v xml:space="preserve">                "v": "0.027",</v>
      </c>
      <c r="M67" t="str">
        <f t="shared" si="5"/>
        <v xml:space="preserve">                "q": "E6",</v>
      </c>
      <c r="N67" t="str">
        <f t="shared" si="6"/>
        <v xml:space="preserve">                "e": "&lt;receive&gt;",</v>
      </c>
      <c r="O67" t="str">
        <f t="shared" si="7"/>
        <v xml:space="preserve">                "arc": null</v>
      </c>
      <c r="P67" s="11" t="str">
        <f t="shared" ca="1" si="8"/>
        <v xml:space="preserve">              {
                "sp": "&lt;effectivedate -6cd YYYY-MM-DDT07:30:00+00:00&gt;",
                "v": "0.027",
                "q": "E6",
                "e": "&lt;receive&gt;",
                "arc": null
              },
</v>
      </c>
    </row>
    <row r="68" spans="1:16" x14ac:dyDescent="0.25">
      <c r="A68" t="s">
        <v>390</v>
      </c>
      <c r="B68" cm="1">
        <f t="array" aca="1" ref="B68" ca="1">INDIRECT("'[LoadShape.xlsx]" &amp; 'Load Shape Criteria'!$H$4 &amp; " 22'!$L19")</f>
        <v>0.1</v>
      </c>
      <c r="C68" cm="1">
        <f t="array" aca="1" ref="C68" ca="1">INDIRECT("'[LoadShape.xlsx]" &amp; 'Load Shape Criteria'!$H$4 &amp; " 23'!$I$4") * $B$2</f>
        <v>44.799999999999976</v>
      </c>
      <c r="D68">
        <f>'Step 620-670'!$G$12-10000</f>
        <v>12</v>
      </c>
      <c r="E68" s="3">
        <f t="shared" ca="1" si="0"/>
        <v>2.6785714285714302E-2</v>
      </c>
      <c r="F68" s="3" t="s">
        <v>46</v>
      </c>
      <c r="G68" s="3" t="s">
        <v>40</v>
      </c>
      <c r="I68" s="31" t="str">
        <f t="shared" si="1"/>
        <v/>
      </c>
      <c r="J68" s="31" t="str">
        <f t="shared" si="2"/>
        <v xml:space="preserve">,
</v>
      </c>
      <c r="K68" s="10" t="str">
        <f t="shared" si="3"/>
        <v xml:space="preserve">                "sp": "&lt;effectivedate -6cd YYYY-MM-DDT08:00:00+00:00&gt;",</v>
      </c>
      <c r="L68" t="str">
        <f t="shared" ca="1" si="4"/>
        <v xml:space="preserve">                "v": "0.027",</v>
      </c>
      <c r="M68" t="str">
        <f t="shared" si="5"/>
        <v xml:space="preserve">                "q": "E6",</v>
      </c>
      <c r="N68" t="str">
        <f t="shared" si="6"/>
        <v xml:space="preserve">                "e": "&lt;receive&gt;",</v>
      </c>
      <c r="O68" t="str">
        <f t="shared" si="7"/>
        <v xml:space="preserve">                "arc": null</v>
      </c>
      <c r="P68" s="11" t="str">
        <f t="shared" ca="1" si="8"/>
        <v xml:space="preserve">              {
                "sp": "&lt;effectivedate -6cd YYYY-MM-DDT08:00:00+00:00&gt;",
                "v": "0.027",
                "q": "E6",
                "e": "&lt;receive&gt;",
                "arc": null
              },
</v>
      </c>
    </row>
    <row r="69" spans="1:16" x14ac:dyDescent="0.25">
      <c r="A69" t="s">
        <v>391</v>
      </c>
      <c r="B69" cm="1">
        <f t="array" aca="1" ref="B69" ca="1">INDIRECT("'[LoadShape.xlsx]" &amp; 'Load Shape Criteria'!$H$4 &amp; " 22'!$L20")</f>
        <v>0.2</v>
      </c>
      <c r="C69" cm="1">
        <f t="array" aca="1" ref="C69" ca="1">INDIRECT("'[LoadShape.xlsx]" &amp; 'Load Shape Criteria'!$H$4 &amp; " 23'!$I$4") * $B$2</f>
        <v>44.799999999999976</v>
      </c>
      <c r="D69">
        <f>'Step 620-670'!$G$12-10000</f>
        <v>12</v>
      </c>
      <c r="E69" s="3">
        <f t="shared" ca="1" si="0"/>
        <v>5.3571428571428603E-2</v>
      </c>
      <c r="F69" s="3" t="s">
        <v>46</v>
      </c>
      <c r="G69" s="3" t="s">
        <v>40</v>
      </c>
      <c r="I69" s="31" t="str">
        <f t="shared" si="1"/>
        <v/>
      </c>
      <c r="J69" s="31" t="str">
        <f t="shared" si="2"/>
        <v xml:space="preserve">,
</v>
      </c>
      <c r="K69" s="10" t="str">
        <f t="shared" si="3"/>
        <v xml:space="preserve">                "sp": "&lt;effectivedate -6cd YYYY-MM-DDT08:30:00+00:00&gt;",</v>
      </c>
      <c r="L69" t="str">
        <f t="shared" ca="1" si="4"/>
        <v xml:space="preserve">                "v": "0.054",</v>
      </c>
      <c r="M69" t="str">
        <f t="shared" si="5"/>
        <v xml:space="preserve">                "q": "E6",</v>
      </c>
      <c r="N69" t="str">
        <f t="shared" si="6"/>
        <v xml:space="preserve">                "e": "&lt;receive&gt;",</v>
      </c>
      <c r="O69" t="str">
        <f t="shared" si="7"/>
        <v xml:space="preserve">                "arc": null</v>
      </c>
      <c r="P69" s="11" t="str">
        <f t="shared" ca="1" si="8"/>
        <v xml:space="preserve">              {
                "sp": "&lt;effectivedate -6cd YYYY-MM-DDT08:30:00+00:00&gt;",
                "v": "0.054",
                "q": "E6",
                "e": "&lt;receive&gt;",
                "arc": null
              },
</v>
      </c>
    </row>
    <row r="70" spans="1:16" x14ac:dyDescent="0.25">
      <c r="A70" t="s">
        <v>392</v>
      </c>
      <c r="B70" cm="1">
        <f t="array" aca="1" ref="B70" ca="1">INDIRECT("'[LoadShape.xlsx]" &amp; 'Load Shape Criteria'!$H$4 &amp; " 22'!$L21")</f>
        <v>0.2</v>
      </c>
      <c r="C70" cm="1">
        <f t="array" aca="1" ref="C70" ca="1">INDIRECT("'[LoadShape.xlsx]" &amp; 'Load Shape Criteria'!$H$4 &amp; " 23'!$I$4") * $B$2</f>
        <v>44.799999999999976</v>
      </c>
      <c r="D70">
        <f>'Step 620-670'!$G$12-10000</f>
        <v>12</v>
      </c>
      <c r="E70" s="3">
        <f t="shared" ref="E70:E133" ca="1" si="9">(B70/C70)*D70</f>
        <v>5.3571428571428603E-2</v>
      </c>
      <c r="F70" s="3" t="s">
        <v>46</v>
      </c>
      <c r="G70" s="3" t="s">
        <v>40</v>
      </c>
      <c r="I70" s="31" t="str">
        <f t="shared" ref="I70:I133" si="10">IF(ISERROR(FIND("T00:30:00",$A70)),"","          {
            ""settlementDay"": {
              ""settlementDayDate"": """&amp;SUBSTITUTE($A70,"00:30","00:00")&amp;""",
              ""periodDuration"": 30
            },
            ""consumptionPeriods"": [
")</f>
        <v/>
      </c>
      <c r="J70" s="31" t="str">
        <f t="shared" ref="J70:J133" si="11">IF(ISERROR(FIND("T00:00:00",$A70)),",
","
           ]
          }"&amp;IF(LEN($A71)&gt;0,",
",""))</f>
        <v xml:space="preserve">,
</v>
      </c>
      <c r="K70" s="10" t="str">
        <f t="shared" ref="K70:K133" si="12">"                ""sp"": """&amp;$A70&amp;""","</f>
        <v xml:space="preserve">                "sp": "&lt;effectivedate -6cd YYYY-MM-DDT09:00:00+00:00&gt;",</v>
      </c>
      <c r="L70" t="str">
        <f t="shared" ref="L70:L133" ca="1" si="13">"                ""v"": """&amp;TEXT(E70,"0.000")&amp;""","</f>
        <v xml:space="preserve">                "v": "0.054",</v>
      </c>
      <c r="M70" t="str">
        <f t="shared" ref="M70:M133" si="14">"                ""q"": """&amp;F70&amp;""","</f>
        <v xml:space="preserve">                "q": "E6",</v>
      </c>
      <c r="N70" t="str">
        <f t="shared" ref="N70:N133" si="15">IF(LEN(TRIM(G70))=0,"                ""e"": null,","                ""e"": """&amp;G70&amp;""",")</f>
        <v xml:space="preserve">                "e": "&lt;receive&gt;",</v>
      </c>
      <c r="O70" t="str">
        <f t="shared" ref="O70:O133" si="16">IF(LEN(TRIM(H70))=0,"                ""arc"": null","                ""arc"": """&amp;H70&amp;"""")</f>
        <v xml:space="preserve">                "arc": null</v>
      </c>
      <c r="P70" s="11" t="str">
        <f t="shared" ref="P70:P133" ca="1" si="17">I70&amp;"              {
"&amp;K70&amp;"
"&amp;L70&amp;"
"&amp;M70&amp;"
"&amp;N70&amp;"
"&amp;O70&amp;"
              }"&amp;J70</f>
        <v xml:space="preserve">              {
                "sp": "&lt;effectivedate -6cd YYYY-MM-DDT09:00:00+00:00&gt;",
                "v": "0.054",
                "q": "E6",
                "e": "&lt;receive&gt;",
                "arc": null
              },
</v>
      </c>
    </row>
    <row r="71" spans="1:16" x14ac:dyDescent="0.25">
      <c r="A71" t="s">
        <v>393</v>
      </c>
      <c r="B71" cm="1">
        <f t="array" aca="1" ref="B71" ca="1">INDIRECT("'[LoadShape.xlsx]" &amp; 'Load Shape Criteria'!$H$4 &amp; " 22'!$L22")</f>
        <v>0.2</v>
      </c>
      <c r="C71" cm="1">
        <f t="array" aca="1" ref="C71" ca="1">INDIRECT("'[LoadShape.xlsx]" &amp; 'Load Shape Criteria'!$H$4 &amp; " 23'!$I$4") * $B$2</f>
        <v>44.799999999999976</v>
      </c>
      <c r="D71">
        <f>'Step 620-670'!$G$12-10000</f>
        <v>12</v>
      </c>
      <c r="E71" s="3">
        <f t="shared" ca="1" si="9"/>
        <v>5.3571428571428603E-2</v>
      </c>
      <c r="F71" s="3" t="s">
        <v>46</v>
      </c>
      <c r="G71" s="3" t="s">
        <v>40</v>
      </c>
      <c r="I71" s="31" t="str">
        <f t="shared" si="10"/>
        <v/>
      </c>
      <c r="J71" s="31" t="str">
        <f t="shared" si="11"/>
        <v xml:space="preserve">,
</v>
      </c>
      <c r="K71" s="10" t="str">
        <f t="shared" si="12"/>
        <v xml:space="preserve">                "sp": "&lt;effectivedate -6cd YYYY-MM-DDT09:30:00+00:00&gt;",</v>
      </c>
      <c r="L71" t="str">
        <f t="shared" ca="1" si="13"/>
        <v xml:space="preserve">                "v": "0.054",</v>
      </c>
      <c r="M71" t="str">
        <f t="shared" si="14"/>
        <v xml:space="preserve">                "q": "E6",</v>
      </c>
      <c r="N71" t="str">
        <f t="shared" si="15"/>
        <v xml:space="preserve">                "e": "&lt;receive&gt;",</v>
      </c>
      <c r="O71" t="str">
        <f t="shared" si="16"/>
        <v xml:space="preserve">                "arc": null</v>
      </c>
      <c r="P71" s="11" t="str">
        <f t="shared" ca="1" si="17"/>
        <v xml:space="preserve">              {
                "sp": "&lt;effectivedate -6cd YYYY-MM-DDT09:30:00+00:00&gt;",
                "v": "0.054",
                "q": "E6",
                "e": "&lt;receive&gt;",
                "arc": null
              },
</v>
      </c>
    </row>
    <row r="72" spans="1:16" x14ac:dyDescent="0.25">
      <c r="A72" t="s">
        <v>394</v>
      </c>
      <c r="B72" cm="1">
        <f t="array" aca="1" ref="B72" ca="1">INDIRECT("'[LoadShape.xlsx]" &amp; 'Load Shape Criteria'!$H$4 &amp; " 22'!$L23")</f>
        <v>0.2</v>
      </c>
      <c r="C72" cm="1">
        <f t="array" aca="1" ref="C72" ca="1">INDIRECT("'[LoadShape.xlsx]" &amp; 'Load Shape Criteria'!$H$4 &amp; " 23'!$I$4") * $B$2</f>
        <v>44.799999999999976</v>
      </c>
      <c r="D72">
        <f>'Step 620-670'!$G$12-10000</f>
        <v>12</v>
      </c>
      <c r="E72" s="3">
        <f t="shared" ca="1" si="9"/>
        <v>5.3571428571428603E-2</v>
      </c>
      <c r="F72" s="3" t="s">
        <v>46</v>
      </c>
      <c r="G72" s="3" t="s">
        <v>40</v>
      </c>
      <c r="I72" s="31" t="str">
        <f t="shared" si="10"/>
        <v/>
      </c>
      <c r="J72" s="31" t="str">
        <f t="shared" si="11"/>
        <v xml:space="preserve">,
</v>
      </c>
      <c r="K72" s="10" t="str">
        <f t="shared" si="12"/>
        <v xml:space="preserve">                "sp": "&lt;effectivedate -6cd YYYY-MM-DDT10:00:00+00:00&gt;",</v>
      </c>
      <c r="L72" t="str">
        <f t="shared" ca="1" si="13"/>
        <v xml:space="preserve">                "v": "0.054",</v>
      </c>
      <c r="M72" t="str">
        <f t="shared" si="14"/>
        <v xml:space="preserve">                "q": "E6",</v>
      </c>
      <c r="N72" t="str">
        <f t="shared" si="15"/>
        <v xml:space="preserve">                "e": "&lt;receive&gt;",</v>
      </c>
      <c r="O72" t="str">
        <f t="shared" si="16"/>
        <v xml:space="preserve">                "arc": null</v>
      </c>
      <c r="P72" s="11" t="str">
        <f t="shared" ca="1" si="17"/>
        <v xml:space="preserve">              {
                "sp": "&lt;effectivedate -6cd YYYY-MM-DDT10:00:00+00:00&gt;",
                "v": "0.054",
                "q": "E6",
                "e": "&lt;receive&gt;",
                "arc": null
              },
</v>
      </c>
    </row>
    <row r="73" spans="1:16" x14ac:dyDescent="0.25">
      <c r="A73" t="s">
        <v>395</v>
      </c>
      <c r="B73" cm="1">
        <f t="array" aca="1" ref="B73" ca="1">INDIRECT("'[LoadShape.xlsx]" &amp; 'Load Shape Criteria'!$H$4 &amp; " 22'!$L24")</f>
        <v>0.2</v>
      </c>
      <c r="C73" cm="1">
        <f t="array" aca="1" ref="C73" ca="1">INDIRECT("'[LoadShape.xlsx]" &amp; 'Load Shape Criteria'!$H$4 &amp; " 23'!$I$4") * $B$2</f>
        <v>44.799999999999976</v>
      </c>
      <c r="D73">
        <f>'Step 620-670'!$G$12-10000</f>
        <v>12</v>
      </c>
      <c r="E73" s="3">
        <f t="shared" ca="1" si="9"/>
        <v>5.3571428571428603E-2</v>
      </c>
      <c r="F73" s="3" t="s">
        <v>46</v>
      </c>
      <c r="G73" s="3" t="s">
        <v>40</v>
      </c>
      <c r="I73" s="31" t="str">
        <f t="shared" si="10"/>
        <v/>
      </c>
      <c r="J73" s="31" t="str">
        <f t="shared" si="11"/>
        <v xml:space="preserve">,
</v>
      </c>
      <c r="K73" s="10" t="str">
        <f t="shared" si="12"/>
        <v xml:space="preserve">                "sp": "&lt;effectivedate -6cd YYYY-MM-DDT10:30:00+00:00&gt;",</v>
      </c>
      <c r="L73" t="str">
        <f t="shared" ca="1" si="13"/>
        <v xml:space="preserve">                "v": "0.054",</v>
      </c>
      <c r="M73" t="str">
        <f t="shared" si="14"/>
        <v xml:space="preserve">                "q": "E6",</v>
      </c>
      <c r="N73" t="str">
        <f t="shared" si="15"/>
        <v xml:space="preserve">                "e": "&lt;receive&gt;",</v>
      </c>
      <c r="O73" t="str">
        <f t="shared" si="16"/>
        <v xml:space="preserve">                "arc": null</v>
      </c>
      <c r="P73" s="11" t="str">
        <f t="shared" ca="1" si="17"/>
        <v xml:space="preserve">              {
                "sp": "&lt;effectivedate -6cd YYYY-MM-DDT10:30:00+00:00&gt;",
                "v": "0.054",
                "q": "E6",
                "e": "&lt;receive&gt;",
                "arc": null
              },
</v>
      </c>
    </row>
    <row r="74" spans="1:16" x14ac:dyDescent="0.25">
      <c r="A74" t="s">
        <v>396</v>
      </c>
      <c r="B74" cm="1">
        <f t="array" aca="1" ref="B74" ca="1">INDIRECT("'[LoadShape.xlsx]" &amp; 'Load Shape Criteria'!$H$4 &amp; " 22'!$L25")</f>
        <v>0.2</v>
      </c>
      <c r="C74" cm="1">
        <f t="array" aca="1" ref="C74" ca="1">INDIRECT("'[LoadShape.xlsx]" &amp; 'Load Shape Criteria'!$H$4 &amp; " 23'!$I$4") * $B$2</f>
        <v>44.799999999999976</v>
      </c>
      <c r="D74">
        <f>'Step 620-670'!$G$12-10000</f>
        <v>12</v>
      </c>
      <c r="E74" s="3">
        <f t="shared" ca="1" si="9"/>
        <v>5.3571428571428603E-2</v>
      </c>
      <c r="F74" s="3" t="s">
        <v>46</v>
      </c>
      <c r="G74" s="3" t="s">
        <v>40</v>
      </c>
      <c r="I74" s="31" t="str">
        <f t="shared" si="10"/>
        <v/>
      </c>
      <c r="J74" s="31" t="str">
        <f t="shared" si="11"/>
        <v xml:space="preserve">,
</v>
      </c>
      <c r="K74" s="10" t="str">
        <f t="shared" si="12"/>
        <v xml:space="preserve">                "sp": "&lt;effectivedate -6cd YYYY-MM-DDT11:00:00+00:00&gt;",</v>
      </c>
      <c r="L74" t="str">
        <f t="shared" ca="1" si="13"/>
        <v xml:space="preserve">                "v": "0.054",</v>
      </c>
      <c r="M74" t="str">
        <f t="shared" si="14"/>
        <v xml:space="preserve">                "q": "E6",</v>
      </c>
      <c r="N74" t="str">
        <f t="shared" si="15"/>
        <v xml:space="preserve">                "e": "&lt;receive&gt;",</v>
      </c>
      <c r="O74" t="str">
        <f t="shared" si="16"/>
        <v xml:space="preserve">                "arc": null</v>
      </c>
      <c r="P74" s="11" t="str">
        <f t="shared" ca="1" si="17"/>
        <v xml:space="preserve">              {
                "sp": "&lt;effectivedate -6cd YYYY-MM-DDT11:00:00+00:00&gt;",
                "v": "0.054",
                "q": "E6",
                "e": "&lt;receive&gt;",
                "arc": null
              },
</v>
      </c>
    </row>
    <row r="75" spans="1:16" x14ac:dyDescent="0.25">
      <c r="A75" t="s">
        <v>397</v>
      </c>
      <c r="B75" cm="1">
        <f t="array" aca="1" ref="B75" ca="1">INDIRECT("'[LoadShape.xlsx]" &amp; 'Load Shape Criteria'!$H$4 &amp; " 22'!$L26")</f>
        <v>0.2</v>
      </c>
      <c r="C75" cm="1">
        <f t="array" aca="1" ref="C75" ca="1">INDIRECT("'[LoadShape.xlsx]" &amp; 'Load Shape Criteria'!$H$4 &amp; " 23'!$I$4") * $B$2</f>
        <v>44.799999999999976</v>
      </c>
      <c r="D75">
        <f>'Step 620-670'!$G$12-10000</f>
        <v>12</v>
      </c>
      <c r="E75" s="3">
        <f t="shared" ca="1" si="9"/>
        <v>5.3571428571428603E-2</v>
      </c>
      <c r="F75" s="3" t="s">
        <v>46</v>
      </c>
      <c r="G75" s="3" t="s">
        <v>40</v>
      </c>
      <c r="I75" s="31" t="str">
        <f t="shared" si="10"/>
        <v/>
      </c>
      <c r="J75" s="31" t="str">
        <f t="shared" si="11"/>
        <v xml:space="preserve">,
</v>
      </c>
      <c r="K75" s="10" t="str">
        <f t="shared" si="12"/>
        <v xml:space="preserve">                "sp": "&lt;effectivedate -6cd YYYY-MM-DDT11:30:00+00:00&gt;",</v>
      </c>
      <c r="L75" t="str">
        <f t="shared" ca="1" si="13"/>
        <v xml:space="preserve">                "v": "0.054",</v>
      </c>
      <c r="M75" t="str">
        <f t="shared" si="14"/>
        <v xml:space="preserve">                "q": "E6",</v>
      </c>
      <c r="N75" t="str">
        <f t="shared" si="15"/>
        <v xml:space="preserve">                "e": "&lt;receive&gt;",</v>
      </c>
      <c r="O75" t="str">
        <f t="shared" si="16"/>
        <v xml:space="preserve">                "arc": null</v>
      </c>
      <c r="P75" s="11" t="str">
        <f t="shared" ca="1" si="17"/>
        <v xml:space="preserve">              {
                "sp": "&lt;effectivedate -6cd YYYY-MM-DDT11:30:00+00:00&gt;",
                "v": "0.054",
                "q": "E6",
                "e": "&lt;receive&gt;",
                "arc": null
              },
</v>
      </c>
    </row>
    <row r="76" spans="1:16" x14ac:dyDescent="0.25">
      <c r="A76" t="s">
        <v>398</v>
      </c>
      <c r="B76" cm="1">
        <f t="array" aca="1" ref="B76" ca="1">INDIRECT("'[LoadShape.xlsx]" &amp; 'Load Shape Criteria'!$H$4 &amp; " 22'!$L27")</f>
        <v>0.2</v>
      </c>
      <c r="C76" cm="1">
        <f t="array" aca="1" ref="C76" ca="1">INDIRECT("'[LoadShape.xlsx]" &amp; 'Load Shape Criteria'!$H$4 &amp; " 23'!$I$4") * $B$2</f>
        <v>44.799999999999976</v>
      </c>
      <c r="D76">
        <f>'Step 620-670'!$G$12-10000</f>
        <v>12</v>
      </c>
      <c r="E76" s="3">
        <f t="shared" ca="1" si="9"/>
        <v>5.3571428571428603E-2</v>
      </c>
      <c r="F76" s="3" t="s">
        <v>46</v>
      </c>
      <c r="G76" s="3" t="s">
        <v>40</v>
      </c>
      <c r="I76" s="31" t="str">
        <f t="shared" si="10"/>
        <v/>
      </c>
      <c r="J76" s="31" t="str">
        <f t="shared" si="11"/>
        <v xml:space="preserve">,
</v>
      </c>
      <c r="K76" s="10" t="str">
        <f t="shared" si="12"/>
        <v xml:space="preserve">                "sp": "&lt;effectivedate -6cd YYYY-MM-DDT12:00:00+00:00&gt;",</v>
      </c>
      <c r="L76" t="str">
        <f t="shared" ca="1" si="13"/>
        <v xml:space="preserve">                "v": "0.054",</v>
      </c>
      <c r="M76" t="str">
        <f t="shared" si="14"/>
        <v xml:space="preserve">                "q": "E6",</v>
      </c>
      <c r="N76" t="str">
        <f t="shared" si="15"/>
        <v xml:space="preserve">                "e": "&lt;receive&gt;",</v>
      </c>
      <c r="O76" t="str">
        <f t="shared" si="16"/>
        <v xml:space="preserve">                "arc": null</v>
      </c>
      <c r="P76" s="11" t="str">
        <f t="shared" ca="1" si="17"/>
        <v xml:space="preserve">              {
                "sp": "&lt;effectivedate -6cd YYYY-MM-DDT12:00:00+00:00&gt;",
                "v": "0.054",
                "q": "E6",
                "e": "&lt;receive&gt;",
                "arc": null
              },
</v>
      </c>
    </row>
    <row r="77" spans="1:16" x14ac:dyDescent="0.25">
      <c r="A77" t="s">
        <v>399</v>
      </c>
      <c r="B77" cm="1">
        <f t="array" aca="1" ref="B77" ca="1">INDIRECT("'[LoadShape.xlsx]" &amp; 'Load Shape Criteria'!$H$4 &amp; " 22'!$L28")</f>
        <v>0.2</v>
      </c>
      <c r="C77" cm="1">
        <f t="array" aca="1" ref="C77" ca="1">INDIRECT("'[LoadShape.xlsx]" &amp; 'Load Shape Criteria'!$H$4 &amp; " 23'!$I$4") * $B$2</f>
        <v>44.799999999999976</v>
      </c>
      <c r="D77">
        <f>'Step 620-670'!$G$12-10000</f>
        <v>12</v>
      </c>
      <c r="E77" s="3">
        <f t="shared" ca="1" si="9"/>
        <v>5.3571428571428603E-2</v>
      </c>
      <c r="F77" s="3" t="s">
        <v>46</v>
      </c>
      <c r="G77" s="3" t="s">
        <v>40</v>
      </c>
      <c r="I77" s="31" t="str">
        <f t="shared" si="10"/>
        <v/>
      </c>
      <c r="J77" s="31" t="str">
        <f t="shared" si="11"/>
        <v xml:space="preserve">,
</v>
      </c>
      <c r="K77" s="10" t="str">
        <f t="shared" si="12"/>
        <v xml:space="preserve">                "sp": "&lt;effectivedate -6cd YYYY-MM-DDT12:30:00+00:00&gt;",</v>
      </c>
      <c r="L77" t="str">
        <f t="shared" ca="1" si="13"/>
        <v xml:space="preserve">                "v": "0.054",</v>
      </c>
      <c r="M77" t="str">
        <f t="shared" si="14"/>
        <v xml:space="preserve">                "q": "E6",</v>
      </c>
      <c r="N77" t="str">
        <f t="shared" si="15"/>
        <v xml:space="preserve">                "e": "&lt;receive&gt;",</v>
      </c>
      <c r="O77" t="str">
        <f t="shared" si="16"/>
        <v xml:space="preserve">                "arc": null</v>
      </c>
      <c r="P77" s="11" t="str">
        <f t="shared" ca="1" si="17"/>
        <v xml:space="preserve">              {
                "sp": "&lt;effectivedate -6cd YYYY-MM-DDT12:30:00+00:00&gt;",
                "v": "0.054",
                "q": "E6",
                "e": "&lt;receive&gt;",
                "arc": null
              },
</v>
      </c>
    </row>
    <row r="78" spans="1:16" x14ac:dyDescent="0.25">
      <c r="A78" t="s">
        <v>400</v>
      </c>
      <c r="B78" cm="1">
        <f t="array" aca="1" ref="B78" ca="1">INDIRECT("'[LoadShape.xlsx]" &amp; 'Load Shape Criteria'!$H$4 &amp; " 22'!$L29")</f>
        <v>0.2</v>
      </c>
      <c r="C78" cm="1">
        <f t="array" aca="1" ref="C78" ca="1">INDIRECT("'[LoadShape.xlsx]" &amp; 'Load Shape Criteria'!$H$4 &amp; " 23'!$I$4") * $B$2</f>
        <v>44.799999999999976</v>
      </c>
      <c r="D78">
        <f>'Step 620-670'!$G$12-10000</f>
        <v>12</v>
      </c>
      <c r="E78" s="3">
        <f t="shared" ca="1" si="9"/>
        <v>5.3571428571428603E-2</v>
      </c>
      <c r="F78" s="3" t="s">
        <v>46</v>
      </c>
      <c r="G78" s="3" t="s">
        <v>40</v>
      </c>
      <c r="I78" s="31" t="str">
        <f t="shared" si="10"/>
        <v/>
      </c>
      <c r="J78" s="31" t="str">
        <f t="shared" si="11"/>
        <v xml:space="preserve">,
</v>
      </c>
      <c r="K78" s="10" t="str">
        <f t="shared" si="12"/>
        <v xml:space="preserve">                "sp": "&lt;effectivedate -6cd YYYY-MM-DDT13:00:00+00:00&gt;",</v>
      </c>
      <c r="L78" t="str">
        <f t="shared" ca="1" si="13"/>
        <v xml:space="preserve">                "v": "0.054",</v>
      </c>
      <c r="M78" t="str">
        <f t="shared" si="14"/>
        <v xml:space="preserve">                "q": "E6",</v>
      </c>
      <c r="N78" t="str">
        <f t="shared" si="15"/>
        <v xml:space="preserve">                "e": "&lt;receive&gt;",</v>
      </c>
      <c r="O78" t="str">
        <f t="shared" si="16"/>
        <v xml:space="preserve">                "arc": null</v>
      </c>
      <c r="P78" s="11" t="str">
        <f t="shared" ca="1" si="17"/>
        <v xml:space="preserve">              {
                "sp": "&lt;effectivedate -6cd YYYY-MM-DDT13:00:00+00:00&gt;",
                "v": "0.054",
                "q": "E6",
                "e": "&lt;receive&gt;",
                "arc": null
              },
</v>
      </c>
    </row>
    <row r="79" spans="1:16" x14ac:dyDescent="0.25">
      <c r="A79" t="s">
        <v>401</v>
      </c>
      <c r="B79" cm="1">
        <f t="array" aca="1" ref="B79" ca="1">INDIRECT("'[LoadShape.xlsx]" &amp; 'Load Shape Criteria'!$H$4 &amp; " 22'!$L30")</f>
        <v>0.2</v>
      </c>
      <c r="C79" cm="1">
        <f t="array" aca="1" ref="C79" ca="1">INDIRECT("'[LoadShape.xlsx]" &amp; 'Load Shape Criteria'!$H$4 &amp; " 23'!$I$4") * $B$2</f>
        <v>44.799999999999976</v>
      </c>
      <c r="D79">
        <f>'Step 620-670'!$G$12-10000</f>
        <v>12</v>
      </c>
      <c r="E79" s="3">
        <f t="shared" ca="1" si="9"/>
        <v>5.3571428571428603E-2</v>
      </c>
      <c r="F79" s="3" t="s">
        <v>46</v>
      </c>
      <c r="G79" s="3" t="s">
        <v>40</v>
      </c>
      <c r="I79" s="31" t="str">
        <f t="shared" si="10"/>
        <v/>
      </c>
      <c r="J79" s="31" t="str">
        <f t="shared" si="11"/>
        <v xml:space="preserve">,
</v>
      </c>
      <c r="K79" s="10" t="str">
        <f t="shared" si="12"/>
        <v xml:space="preserve">                "sp": "&lt;effectivedate -6cd YYYY-MM-DDT13:30:00+00:00&gt;",</v>
      </c>
      <c r="L79" t="str">
        <f t="shared" ca="1" si="13"/>
        <v xml:space="preserve">                "v": "0.054",</v>
      </c>
      <c r="M79" t="str">
        <f t="shared" si="14"/>
        <v xml:space="preserve">                "q": "E6",</v>
      </c>
      <c r="N79" t="str">
        <f t="shared" si="15"/>
        <v xml:space="preserve">                "e": "&lt;receive&gt;",</v>
      </c>
      <c r="O79" t="str">
        <f t="shared" si="16"/>
        <v xml:space="preserve">                "arc": null</v>
      </c>
      <c r="P79" s="11" t="str">
        <f t="shared" ca="1" si="17"/>
        <v xml:space="preserve">              {
                "sp": "&lt;effectivedate -6cd YYYY-MM-DDT13:30:00+00:00&gt;",
                "v": "0.054",
                "q": "E6",
                "e": "&lt;receive&gt;",
                "arc": null
              },
</v>
      </c>
    </row>
    <row r="80" spans="1:16" x14ac:dyDescent="0.25">
      <c r="A80" t="s">
        <v>402</v>
      </c>
      <c r="B80" cm="1">
        <f t="array" aca="1" ref="B80" ca="1">INDIRECT("'[LoadShape.xlsx]" &amp; 'Load Shape Criteria'!$H$4 &amp; " 22'!$L31")</f>
        <v>0.2</v>
      </c>
      <c r="C80" cm="1">
        <f t="array" aca="1" ref="C80" ca="1">INDIRECT("'[LoadShape.xlsx]" &amp; 'Load Shape Criteria'!$H$4 &amp; " 23'!$I$4") * $B$2</f>
        <v>44.799999999999976</v>
      </c>
      <c r="D80">
        <f>'Step 620-670'!$G$12-10000</f>
        <v>12</v>
      </c>
      <c r="E80" s="3">
        <f t="shared" ca="1" si="9"/>
        <v>5.3571428571428603E-2</v>
      </c>
      <c r="F80" s="3" t="s">
        <v>46</v>
      </c>
      <c r="G80" s="3" t="s">
        <v>40</v>
      </c>
      <c r="I80" s="31" t="str">
        <f t="shared" si="10"/>
        <v/>
      </c>
      <c r="J80" s="31" t="str">
        <f t="shared" si="11"/>
        <v xml:space="preserve">,
</v>
      </c>
      <c r="K80" s="10" t="str">
        <f t="shared" si="12"/>
        <v xml:space="preserve">                "sp": "&lt;effectivedate -6cd YYYY-MM-DDT14:00:00+00:00&gt;",</v>
      </c>
      <c r="L80" t="str">
        <f t="shared" ca="1" si="13"/>
        <v xml:space="preserve">                "v": "0.054",</v>
      </c>
      <c r="M80" t="str">
        <f t="shared" si="14"/>
        <v xml:space="preserve">                "q": "E6",</v>
      </c>
      <c r="N80" t="str">
        <f t="shared" si="15"/>
        <v xml:space="preserve">                "e": "&lt;receive&gt;",</v>
      </c>
      <c r="O80" t="str">
        <f t="shared" si="16"/>
        <v xml:space="preserve">                "arc": null</v>
      </c>
      <c r="P80" s="11" t="str">
        <f t="shared" ca="1" si="17"/>
        <v xml:space="preserve">              {
                "sp": "&lt;effectivedate -6cd YYYY-MM-DDT14:00:00+00:00&gt;",
                "v": "0.054",
                "q": "E6",
                "e": "&lt;receive&gt;",
                "arc": null
              },
</v>
      </c>
    </row>
    <row r="81" spans="1:16" x14ac:dyDescent="0.25">
      <c r="A81" t="s">
        <v>403</v>
      </c>
      <c r="B81" cm="1">
        <f t="array" aca="1" ref="B81" ca="1">INDIRECT("'[LoadShape.xlsx]" &amp; 'Load Shape Criteria'!$H$4 &amp; " 22'!$L32")</f>
        <v>0.2</v>
      </c>
      <c r="C81" cm="1">
        <f t="array" aca="1" ref="C81" ca="1">INDIRECT("'[LoadShape.xlsx]" &amp; 'Load Shape Criteria'!$H$4 &amp; " 23'!$I$4") * $B$2</f>
        <v>44.799999999999976</v>
      </c>
      <c r="D81">
        <f>'Step 620-670'!$G$12-10000</f>
        <v>12</v>
      </c>
      <c r="E81" s="3">
        <f t="shared" ca="1" si="9"/>
        <v>5.3571428571428603E-2</v>
      </c>
      <c r="F81" s="3" t="s">
        <v>46</v>
      </c>
      <c r="G81" s="3" t="s">
        <v>40</v>
      </c>
      <c r="I81" s="31" t="str">
        <f t="shared" si="10"/>
        <v/>
      </c>
      <c r="J81" s="31" t="str">
        <f t="shared" si="11"/>
        <v xml:space="preserve">,
</v>
      </c>
      <c r="K81" s="10" t="str">
        <f t="shared" si="12"/>
        <v xml:space="preserve">                "sp": "&lt;effectivedate -6cd YYYY-MM-DDT14:30:00+00:00&gt;",</v>
      </c>
      <c r="L81" t="str">
        <f t="shared" ca="1" si="13"/>
        <v xml:space="preserve">                "v": "0.054",</v>
      </c>
      <c r="M81" t="str">
        <f t="shared" si="14"/>
        <v xml:space="preserve">                "q": "E6",</v>
      </c>
      <c r="N81" t="str">
        <f t="shared" si="15"/>
        <v xml:space="preserve">                "e": "&lt;receive&gt;",</v>
      </c>
      <c r="O81" t="str">
        <f t="shared" si="16"/>
        <v xml:space="preserve">                "arc": null</v>
      </c>
      <c r="P81" s="11" t="str">
        <f t="shared" ca="1" si="17"/>
        <v xml:space="preserve">              {
                "sp": "&lt;effectivedate -6cd YYYY-MM-DDT14:30:00+00:00&gt;",
                "v": "0.054",
                "q": "E6",
                "e": "&lt;receive&gt;",
                "arc": null
              },
</v>
      </c>
    </row>
    <row r="82" spans="1:16" x14ac:dyDescent="0.25">
      <c r="A82" t="s">
        <v>404</v>
      </c>
      <c r="B82" cm="1">
        <f t="array" aca="1" ref="B82" ca="1">INDIRECT("'[LoadShape.xlsx]" &amp; 'Load Shape Criteria'!$H$4 &amp; " 22'!$L33")</f>
        <v>0.2</v>
      </c>
      <c r="C82" cm="1">
        <f t="array" aca="1" ref="C82" ca="1">INDIRECT("'[LoadShape.xlsx]" &amp; 'Load Shape Criteria'!$H$4 &amp; " 23'!$I$4") * $B$2</f>
        <v>44.799999999999976</v>
      </c>
      <c r="D82">
        <f>'Step 620-670'!$G$12-10000</f>
        <v>12</v>
      </c>
      <c r="E82" s="3">
        <f t="shared" ca="1" si="9"/>
        <v>5.3571428571428603E-2</v>
      </c>
      <c r="F82" s="3" t="s">
        <v>46</v>
      </c>
      <c r="G82" s="3" t="s">
        <v>40</v>
      </c>
      <c r="I82" s="31" t="str">
        <f t="shared" si="10"/>
        <v/>
      </c>
      <c r="J82" s="31" t="str">
        <f t="shared" si="11"/>
        <v xml:space="preserve">,
</v>
      </c>
      <c r="K82" s="10" t="str">
        <f t="shared" si="12"/>
        <v xml:space="preserve">                "sp": "&lt;effectivedate -6cd YYYY-MM-DDT15:00:00+00:00&gt;",</v>
      </c>
      <c r="L82" t="str">
        <f t="shared" ca="1" si="13"/>
        <v xml:space="preserve">                "v": "0.054",</v>
      </c>
      <c r="M82" t="str">
        <f t="shared" si="14"/>
        <v xml:space="preserve">                "q": "E6",</v>
      </c>
      <c r="N82" t="str">
        <f t="shared" si="15"/>
        <v xml:space="preserve">                "e": "&lt;receive&gt;",</v>
      </c>
      <c r="O82" t="str">
        <f t="shared" si="16"/>
        <v xml:space="preserve">                "arc": null</v>
      </c>
      <c r="P82" s="11" t="str">
        <f t="shared" ca="1" si="17"/>
        <v xml:space="preserve">              {
                "sp": "&lt;effectivedate -6cd YYYY-MM-DDT15:00:00+00:00&gt;",
                "v": "0.054",
                "q": "E6",
                "e": "&lt;receive&gt;",
                "arc": null
              },
</v>
      </c>
    </row>
    <row r="83" spans="1:16" x14ac:dyDescent="0.25">
      <c r="A83" t="s">
        <v>405</v>
      </c>
      <c r="B83" cm="1">
        <f t="array" aca="1" ref="B83" ca="1">INDIRECT("'[LoadShape.xlsx]" &amp; 'Load Shape Criteria'!$H$4 &amp; " 22'!$L34")</f>
        <v>0.2</v>
      </c>
      <c r="C83" cm="1">
        <f t="array" aca="1" ref="C83" ca="1">INDIRECT("'[LoadShape.xlsx]" &amp; 'Load Shape Criteria'!$H$4 &amp; " 23'!$I$4") * $B$2</f>
        <v>44.799999999999976</v>
      </c>
      <c r="D83">
        <f>'Step 620-670'!$G$12-10000</f>
        <v>12</v>
      </c>
      <c r="E83" s="3">
        <f t="shared" ca="1" si="9"/>
        <v>5.3571428571428603E-2</v>
      </c>
      <c r="F83" s="3" t="s">
        <v>46</v>
      </c>
      <c r="G83" s="3" t="s">
        <v>40</v>
      </c>
      <c r="I83" s="31" t="str">
        <f t="shared" si="10"/>
        <v/>
      </c>
      <c r="J83" s="31" t="str">
        <f t="shared" si="11"/>
        <v xml:space="preserve">,
</v>
      </c>
      <c r="K83" s="10" t="str">
        <f t="shared" si="12"/>
        <v xml:space="preserve">                "sp": "&lt;effectivedate -6cd YYYY-MM-DDT15:30:00+00:00&gt;",</v>
      </c>
      <c r="L83" t="str">
        <f t="shared" ca="1" si="13"/>
        <v xml:space="preserve">                "v": "0.054",</v>
      </c>
      <c r="M83" t="str">
        <f t="shared" si="14"/>
        <v xml:space="preserve">                "q": "E6",</v>
      </c>
      <c r="N83" t="str">
        <f t="shared" si="15"/>
        <v xml:space="preserve">                "e": "&lt;receive&gt;",</v>
      </c>
      <c r="O83" t="str">
        <f t="shared" si="16"/>
        <v xml:space="preserve">                "arc": null</v>
      </c>
      <c r="P83" s="11" t="str">
        <f t="shared" ca="1" si="17"/>
        <v xml:space="preserve">              {
                "sp": "&lt;effectivedate -6cd YYYY-MM-DDT15:30:00+00:00&gt;",
                "v": "0.054",
                "q": "E6",
                "e": "&lt;receive&gt;",
                "arc": null
              },
</v>
      </c>
    </row>
    <row r="84" spans="1:16" x14ac:dyDescent="0.25">
      <c r="A84" t="s">
        <v>406</v>
      </c>
      <c r="B84" cm="1">
        <f t="array" aca="1" ref="B84" ca="1">INDIRECT("'[LoadShape.xlsx]" &amp; 'Load Shape Criteria'!$H$4 &amp; " 22'!$L35")</f>
        <v>0.2</v>
      </c>
      <c r="C84" cm="1">
        <f t="array" aca="1" ref="C84" ca="1">INDIRECT("'[LoadShape.xlsx]" &amp; 'Load Shape Criteria'!$H$4 &amp; " 23'!$I$4") * $B$2</f>
        <v>44.799999999999976</v>
      </c>
      <c r="D84">
        <f>'Step 620-670'!$G$12-10000</f>
        <v>12</v>
      </c>
      <c r="E84" s="3">
        <f t="shared" ca="1" si="9"/>
        <v>5.3571428571428603E-2</v>
      </c>
      <c r="F84" s="3" t="s">
        <v>46</v>
      </c>
      <c r="G84" s="3" t="s">
        <v>40</v>
      </c>
      <c r="I84" s="31" t="str">
        <f t="shared" si="10"/>
        <v/>
      </c>
      <c r="J84" s="31" t="str">
        <f t="shared" si="11"/>
        <v xml:space="preserve">,
</v>
      </c>
      <c r="K84" s="10" t="str">
        <f t="shared" si="12"/>
        <v xml:space="preserve">                "sp": "&lt;effectivedate -6cd YYYY-MM-DDT16:00:00+00:00&gt;",</v>
      </c>
      <c r="L84" t="str">
        <f t="shared" ca="1" si="13"/>
        <v xml:space="preserve">                "v": "0.054",</v>
      </c>
      <c r="M84" t="str">
        <f t="shared" si="14"/>
        <v xml:space="preserve">                "q": "E6",</v>
      </c>
      <c r="N84" t="str">
        <f t="shared" si="15"/>
        <v xml:space="preserve">                "e": "&lt;receive&gt;",</v>
      </c>
      <c r="O84" t="str">
        <f t="shared" si="16"/>
        <v xml:space="preserve">                "arc": null</v>
      </c>
      <c r="P84" s="11" t="str">
        <f t="shared" ca="1" si="17"/>
        <v xml:space="preserve">              {
                "sp": "&lt;effectivedate -6cd YYYY-MM-DDT16:00:00+00:00&gt;",
                "v": "0.054",
                "q": "E6",
                "e": "&lt;receive&gt;",
                "arc": null
              },
</v>
      </c>
    </row>
    <row r="85" spans="1:16" x14ac:dyDescent="0.25">
      <c r="A85" t="s">
        <v>407</v>
      </c>
      <c r="B85" cm="1">
        <f t="array" aca="1" ref="B85" ca="1">INDIRECT("'[LoadShape.xlsx]" &amp; 'Load Shape Criteria'!$H$4 &amp; " 22'!$L36")</f>
        <v>0.1</v>
      </c>
      <c r="C85" cm="1">
        <f t="array" aca="1" ref="C85" ca="1">INDIRECT("'[LoadShape.xlsx]" &amp; 'Load Shape Criteria'!$H$4 &amp; " 23'!$I$4") * $B$2</f>
        <v>44.799999999999976</v>
      </c>
      <c r="D85">
        <f>'Step 620-670'!$G$12-10000</f>
        <v>12</v>
      </c>
      <c r="E85" s="3">
        <f t="shared" ca="1" si="9"/>
        <v>2.6785714285714302E-2</v>
      </c>
      <c r="F85" s="3" t="s">
        <v>46</v>
      </c>
      <c r="G85" s="3" t="s">
        <v>40</v>
      </c>
      <c r="I85" s="31" t="str">
        <f t="shared" si="10"/>
        <v/>
      </c>
      <c r="J85" s="31" t="str">
        <f t="shared" si="11"/>
        <v xml:space="preserve">,
</v>
      </c>
      <c r="K85" s="10" t="str">
        <f t="shared" si="12"/>
        <v xml:space="preserve">                "sp": "&lt;effectivedate -6cd YYYY-MM-DDT16:30:00+00:00&gt;",</v>
      </c>
      <c r="L85" t="str">
        <f t="shared" ca="1" si="13"/>
        <v xml:space="preserve">                "v": "0.027",</v>
      </c>
      <c r="M85" t="str">
        <f t="shared" si="14"/>
        <v xml:space="preserve">                "q": "E6",</v>
      </c>
      <c r="N85" t="str">
        <f t="shared" si="15"/>
        <v xml:space="preserve">                "e": "&lt;receive&gt;",</v>
      </c>
      <c r="O85" t="str">
        <f t="shared" si="16"/>
        <v xml:space="preserve">                "arc": null</v>
      </c>
      <c r="P85" s="11" t="str">
        <f t="shared" ca="1" si="17"/>
        <v xml:space="preserve">              {
                "sp": "&lt;effectivedate -6cd YYYY-MM-DDT16:30:00+00:00&gt;",
                "v": "0.027",
                "q": "E6",
                "e": "&lt;receive&gt;",
                "arc": null
              },
</v>
      </c>
    </row>
    <row r="86" spans="1:16" x14ac:dyDescent="0.25">
      <c r="A86" t="s">
        <v>408</v>
      </c>
      <c r="B86" cm="1">
        <f t="array" aca="1" ref="B86" ca="1">INDIRECT("'[LoadShape.xlsx]" &amp; 'Load Shape Criteria'!$H$4 &amp; " 22'!$L37")</f>
        <v>0.1</v>
      </c>
      <c r="C86" cm="1">
        <f t="array" aca="1" ref="C86" ca="1">INDIRECT("'[LoadShape.xlsx]" &amp; 'Load Shape Criteria'!$H$4 &amp; " 23'!$I$4") * $B$2</f>
        <v>44.799999999999976</v>
      </c>
      <c r="D86">
        <f>'Step 620-670'!$G$12-10000</f>
        <v>12</v>
      </c>
      <c r="E86" s="3">
        <f t="shared" ca="1" si="9"/>
        <v>2.6785714285714302E-2</v>
      </c>
      <c r="F86" s="3" t="s">
        <v>46</v>
      </c>
      <c r="G86" s="3" t="s">
        <v>40</v>
      </c>
      <c r="I86" s="31" t="str">
        <f t="shared" si="10"/>
        <v/>
      </c>
      <c r="J86" s="31" t="str">
        <f t="shared" si="11"/>
        <v xml:space="preserve">,
</v>
      </c>
      <c r="K86" s="10" t="str">
        <f t="shared" si="12"/>
        <v xml:space="preserve">                "sp": "&lt;effectivedate -6cd YYYY-MM-DDT17:00:00+00:00&gt;",</v>
      </c>
      <c r="L86" t="str">
        <f t="shared" ca="1" si="13"/>
        <v xml:space="preserve">                "v": "0.027",</v>
      </c>
      <c r="M86" t="str">
        <f t="shared" si="14"/>
        <v xml:space="preserve">                "q": "E6",</v>
      </c>
      <c r="N86" t="str">
        <f t="shared" si="15"/>
        <v xml:space="preserve">                "e": "&lt;receive&gt;",</v>
      </c>
      <c r="O86" t="str">
        <f t="shared" si="16"/>
        <v xml:space="preserve">                "arc": null</v>
      </c>
      <c r="P86" s="11" t="str">
        <f t="shared" ca="1" si="17"/>
        <v xml:space="preserve">              {
                "sp": "&lt;effectivedate -6cd YYYY-MM-DDT17:00:00+00:00&gt;",
                "v": "0.027",
                "q": "E6",
                "e": "&lt;receive&gt;",
                "arc": null
              },
</v>
      </c>
    </row>
    <row r="87" spans="1:16" x14ac:dyDescent="0.25">
      <c r="A87" t="s">
        <v>409</v>
      </c>
      <c r="B87" cm="1">
        <f t="array" aca="1" ref="B87" ca="1">INDIRECT("'[LoadShape.xlsx]" &amp; 'Load Shape Criteria'!$H$4 &amp; " 22'!$L38")</f>
        <v>0.1</v>
      </c>
      <c r="C87" cm="1">
        <f t="array" aca="1" ref="C87" ca="1">INDIRECT("'[LoadShape.xlsx]" &amp; 'Load Shape Criteria'!$H$4 &amp; " 23'!$I$4") * $B$2</f>
        <v>44.799999999999976</v>
      </c>
      <c r="D87">
        <f>'Step 620-670'!$G$12-10000</f>
        <v>12</v>
      </c>
      <c r="E87" s="3">
        <f t="shared" ca="1" si="9"/>
        <v>2.6785714285714302E-2</v>
      </c>
      <c r="F87" s="3" t="s">
        <v>46</v>
      </c>
      <c r="G87" s="3" t="s">
        <v>40</v>
      </c>
      <c r="I87" s="31" t="str">
        <f t="shared" si="10"/>
        <v/>
      </c>
      <c r="J87" s="31" t="str">
        <f t="shared" si="11"/>
        <v xml:space="preserve">,
</v>
      </c>
      <c r="K87" s="10" t="str">
        <f t="shared" si="12"/>
        <v xml:space="preserve">                "sp": "&lt;effectivedate -6cd YYYY-MM-DDT17:30:00+00:00&gt;",</v>
      </c>
      <c r="L87" t="str">
        <f t="shared" ca="1" si="13"/>
        <v xml:space="preserve">                "v": "0.027",</v>
      </c>
      <c r="M87" t="str">
        <f t="shared" si="14"/>
        <v xml:space="preserve">                "q": "E6",</v>
      </c>
      <c r="N87" t="str">
        <f t="shared" si="15"/>
        <v xml:space="preserve">                "e": "&lt;receive&gt;",</v>
      </c>
      <c r="O87" t="str">
        <f t="shared" si="16"/>
        <v xml:space="preserve">                "arc": null</v>
      </c>
      <c r="P87" s="11" t="str">
        <f t="shared" ca="1" si="17"/>
        <v xml:space="preserve">              {
                "sp": "&lt;effectivedate -6cd YYYY-MM-DDT17:30:00+00:00&gt;",
                "v": "0.027",
                "q": "E6",
                "e": "&lt;receive&gt;",
                "arc": null
              },
</v>
      </c>
    </row>
    <row r="88" spans="1:16" x14ac:dyDescent="0.25">
      <c r="A88" t="s">
        <v>410</v>
      </c>
      <c r="B88" cm="1">
        <f t="array" aca="1" ref="B88" ca="1">INDIRECT("'[LoadShape.xlsx]" &amp; 'Load Shape Criteria'!$H$4 &amp; " 22'!$L39")</f>
        <v>0.1</v>
      </c>
      <c r="C88" cm="1">
        <f t="array" aca="1" ref="C88" ca="1">INDIRECT("'[LoadShape.xlsx]" &amp; 'Load Shape Criteria'!$H$4 &amp; " 23'!$I$4") * $B$2</f>
        <v>44.799999999999976</v>
      </c>
      <c r="D88">
        <f>'Step 620-670'!$G$12-10000</f>
        <v>12</v>
      </c>
      <c r="E88" s="3">
        <f t="shared" ca="1" si="9"/>
        <v>2.6785714285714302E-2</v>
      </c>
      <c r="F88" s="3" t="s">
        <v>46</v>
      </c>
      <c r="G88" s="3" t="s">
        <v>40</v>
      </c>
      <c r="I88" s="31" t="str">
        <f t="shared" si="10"/>
        <v/>
      </c>
      <c r="J88" s="31" t="str">
        <f t="shared" si="11"/>
        <v xml:space="preserve">,
</v>
      </c>
      <c r="K88" s="10" t="str">
        <f t="shared" si="12"/>
        <v xml:space="preserve">                "sp": "&lt;effectivedate -6cd YYYY-MM-DDT18:00:00+00:00&gt;",</v>
      </c>
      <c r="L88" t="str">
        <f t="shared" ca="1" si="13"/>
        <v xml:space="preserve">                "v": "0.027",</v>
      </c>
      <c r="M88" t="str">
        <f t="shared" si="14"/>
        <v xml:space="preserve">                "q": "E6",</v>
      </c>
      <c r="N88" t="str">
        <f t="shared" si="15"/>
        <v xml:space="preserve">                "e": "&lt;receive&gt;",</v>
      </c>
      <c r="O88" t="str">
        <f t="shared" si="16"/>
        <v xml:space="preserve">                "arc": null</v>
      </c>
      <c r="P88" s="11" t="str">
        <f t="shared" ca="1" si="17"/>
        <v xml:space="preserve">              {
                "sp": "&lt;effectivedate -6cd YYYY-MM-DDT18:00:00+00:00&gt;",
                "v": "0.027",
                "q": "E6",
                "e": "&lt;receive&gt;",
                "arc": null
              },
</v>
      </c>
    </row>
    <row r="89" spans="1:16" x14ac:dyDescent="0.25">
      <c r="A89" t="s">
        <v>411</v>
      </c>
      <c r="B89" cm="1">
        <f t="array" aca="1" ref="B89" ca="1">INDIRECT("'[LoadShape.xlsx]" &amp; 'Load Shape Criteria'!$H$4 &amp; " 22'!$L40")</f>
        <v>0.1</v>
      </c>
      <c r="C89" cm="1">
        <f t="array" aca="1" ref="C89" ca="1">INDIRECT("'[LoadShape.xlsx]" &amp; 'Load Shape Criteria'!$H$4 &amp; " 23'!$I$4") * $B$2</f>
        <v>44.799999999999976</v>
      </c>
      <c r="D89">
        <f>'Step 620-670'!$G$12-10000</f>
        <v>12</v>
      </c>
      <c r="E89" s="3">
        <f t="shared" ca="1" si="9"/>
        <v>2.6785714285714302E-2</v>
      </c>
      <c r="F89" s="3" t="s">
        <v>46</v>
      </c>
      <c r="G89" s="3" t="s">
        <v>40</v>
      </c>
      <c r="I89" s="31" t="str">
        <f t="shared" si="10"/>
        <v/>
      </c>
      <c r="J89" s="31" t="str">
        <f t="shared" si="11"/>
        <v xml:space="preserve">,
</v>
      </c>
      <c r="K89" s="10" t="str">
        <f t="shared" si="12"/>
        <v xml:space="preserve">                "sp": "&lt;effectivedate -6cd YYYY-MM-DDT18:30:00+00:00&gt;",</v>
      </c>
      <c r="L89" t="str">
        <f t="shared" ca="1" si="13"/>
        <v xml:space="preserve">                "v": "0.027",</v>
      </c>
      <c r="M89" t="str">
        <f t="shared" si="14"/>
        <v xml:space="preserve">                "q": "E6",</v>
      </c>
      <c r="N89" t="str">
        <f t="shared" si="15"/>
        <v xml:space="preserve">                "e": "&lt;receive&gt;",</v>
      </c>
      <c r="O89" t="str">
        <f t="shared" si="16"/>
        <v xml:space="preserve">                "arc": null</v>
      </c>
      <c r="P89" s="11" t="str">
        <f t="shared" ca="1" si="17"/>
        <v xml:space="preserve">              {
                "sp": "&lt;effectivedate -6cd YYYY-MM-DDT18:30:00+00:00&gt;",
                "v": "0.027",
                "q": "E6",
                "e": "&lt;receive&gt;",
                "arc": null
              },
</v>
      </c>
    </row>
    <row r="90" spans="1:16" x14ac:dyDescent="0.25">
      <c r="A90" t="s">
        <v>412</v>
      </c>
      <c r="B90" cm="1">
        <f t="array" aca="1" ref="B90" ca="1">INDIRECT("'[LoadShape.xlsx]" &amp; 'Load Shape Criteria'!$H$4 &amp; " 22'!$L41")</f>
        <v>0.1</v>
      </c>
      <c r="C90" cm="1">
        <f t="array" aca="1" ref="C90" ca="1">INDIRECT("'[LoadShape.xlsx]" &amp; 'Load Shape Criteria'!$H$4 &amp; " 23'!$I$4") * $B$2</f>
        <v>44.799999999999976</v>
      </c>
      <c r="D90">
        <f>'Step 620-670'!$G$12-10000</f>
        <v>12</v>
      </c>
      <c r="E90" s="3">
        <f t="shared" ca="1" si="9"/>
        <v>2.6785714285714302E-2</v>
      </c>
      <c r="F90" s="3" t="s">
        <v>46</v>
      </c>
      <c r="G90" s="3" t="s">
        <v>40</v>
      </c>
      <c r="I90" s="31" t="str">
        <f t="shared" si="10"/>
        <v/>
      </c>
      <c r="J90" s="31" t="str">
        <f t="shared" si="11"/>
        <v xml:space="preserve">,
</v>
      </c>
      <c r="K90" s="10" t="str">
        <f t="shared" si="12"/>
        <v xml:space="preserve">                "sp": "&lt;effectivedate -6cd YYYY-MM-DDT19:00:00+00:00&gt;",</v>
      </c>
      <c r="L90" t="str">
        <f t="shared" ca="1" si="13"/>
        <v xml:space="preserve">                "v": "0.027",</v>
      </c>
      <c r="M90" t="str">
        <f t="shared" si="14"/>
        <v xml:space="preserve">                "q": "E6",</v>
      </c>
      <c r="N90" t="str">
        <f t="shared" si="15"/>
        <v xml:space="preserve">                "e": "&lt;receive&gt;",</v>
      </c>
      <c r="O90" t="str">
        <f t="shared" si="16"/>
        <v xml:space="preserve">                "arc": null</v>
      </c>
      <c r="P90" s="11" t="str">
        <f t="shared" ca="1" si="17"/>
        <v xml:space="preserve">              {
                "sp": "&lt;effectivedate -6cd YYYY-MM-DDT19:00:00+00:00&gt;",
                "v": "0.027",
                "q": "E6",
                "e": "&lt;receive&gt;",
                "arc": null
              },
</v>
      </c>
    </row>
    <row r="91" spans="1:16" x14ac:dyDescent="0.25">
      <c r="A91" t="s">
        <v>413</v>
      </c>
      <c r="B91" cm="1">
        <f t="array" aca="1" ref="B91" ca="1">INDIRECT("'[LoadShape.xlsx]" &amp; 'Load Shape Criteria'!$H$4 &amp; " 22'!$L42")</f>
        <v>0.1</v>
      </c>
      <c r="C91" cm="1">
        <f t="array" aca="1" ref="C91" ca="1">INDIRECT("'[LoadShape.xlsx]" &amp; 'Load Shape Criteria'!$H$4 &amp; " 23'!$I$4") * $B$2</f>
        <v>44.799999999999976</v>
      </c>
      <c r="D91">
        <f>'Step 620-670'!$G$12-10000</f>
        <v>12</v>
      </c>
      <c r="E91" s="3">
        <f t="shared" ca="1" si="9"/>
        <v>2.6785714285714302E-2</v>
      </c>
      <c r="F91" s="3" t="s">
        <v>46</v>
      </c>
      <c r="G91" s="3" t="s">
        <v>40</v>
      </c>
      <c r="I91" s="31" t="str">
        <f t="shared" si="10"/>
        <v/>
      </c>
      <c r="J91" s="31" t="str">
        <f t="shared" si="11"/>
        <v xml:space="preserve">,
</v>
      </c>
      <c r="K91" s="10" t="str">
        <f t="shared" si="12"/>
        <v xml:space="preserve">                "sp": "&lt;effectivedate -6cd YYYY-MM-DDT19:30:00+00:00&gt;",</v>
      </c>
      <c r="L91" t="str">
        <f t="shared" ca="1" si="13"/>
        <v xml:space="preserve">                "v": "0.027",</v>
      </c>
      <c r="M91" t="str">
        <f t="shared" si="14"/>
        <v xml:space="preserve">                "q": "E6",</v>
      </c>
      <c r="N91" t="str">
        <f t="shared" si="15"/>
        <v xml:space="preserve">                "e": "&lt;receive&gt;",</v>
      </c>
      <c r="O91" t="str">
        <f t="shared" si="16"/>
        <v xml:space="preserve">                "arc": null</v>
      </c>
      <c r="P91" s="11" t="str">
        <f t="shared" ca="1" si="17"/>
        <v xml:space="preserve">              {
                "sp": "&lt;effectivedate -6cd YYYY-MM-DDT19:30:00+00:00&gt;",
                "v": "0.027",
                "q": "E6",
                "e": "&lt;receive&gt;",
                "arc": null
              },
</v>
      </c>
    </row>
    <row r="92" spans="1:16" x14ac:dyDescent="0.25">
      <c r="A92" t="s">
        <v>414</v>
      </c>
      <c r="B92" cm="1">
        <f t="array" aca="1" ref="B92" ca="1">INDIRECT("'[LoadShape.xlsx]" &amp; 'Load Shape Criteria'!$H$4 &amp; " 22'!$L43")</f>
        <v>0.1</v>
      </c>
      <c r="C92" cm="1">
        <f t="array" aca="1" ref="C92" ca="1">INDIRECT("'[LoadShape.xlsx]" &amp; 'Load Shape Criteria'!$H$4 &amp; " 23'!$I$4") * $B$2</f>
        <v>44.799999999999976</v>
      </c>
      <c r="D92">
        <f>'Step 620-670'!$G$12-10000</f>
        <v>12</v>
      </c>
      <c r="E92" s="3">
        <f t="shared" ca="1" si="9"/>
        <v>2.6785714285714302E-2</v>
      </c>
      <c r="F92" s="3" t="s">
        <v>46</v>
      </c>
      <c r="G92" s="3" t="s">
        <v>40</v>
      </c>
      <c r="I92" s="31" t="str">
        <f t="shared" si="10"/>
        <v/>
      </c>
      <c r="J92" s="31" t="str">
        <f t="shared" si="11"/>
        <v xml:space="preserve">,
</v>
      </c>
      <c r="K92" s="10" t="str">
        <f t="shared" si="12"/>
        <v xml:space="preserve">                "sp": "&lt;effectivedate -6cd YYYY-MM-DDT20:00:00+00:00&gt;",</v>
      </c>
      <c r="L92" t="str">
        <f t="shared" ca="1" si="13"/>
        <v xml:space="preserve">                "v": "0.027",</v>
      </c>
      <c r="M92" t="str">
        <f t="shared" si="14"/>
        <v xml:space="preserve">                "q": "E6",</v>
      </c>
      <c r="N92" t="str">
        <f t="shared" si="15"/>
        <v xml:space="preserve">                "e": "&lt;receive&gt;",</v>
      </c>
      <c r="O92" t="str">
        <f t="shared" si="16"/>
        <v xml:space="preserve">                "arc": null</v>
      </c>
      <c r="P92" s="11" t="str">
        <f t="shared" ca="1" si="17"/>
        <v xml:space="preserve">              {
                "sp": "&lt;effectivedate -6cd YYYY-MM-DDT20:00:00+00:00&gt;",
                "v": "0.027",
                "q": "E6",
                "e": "&lt;receive&gt;",
                "arc": null
              },
</v>
      </c>
    </row>
    <row r="93" spans="1:16" x14ac:dyDescent="0.25">
      <c r="A93" t="s">
        <v>415</v>
      </c>
      <c r="B93" cm="1">
        <f t="array" aca="1" ref="B93" ca="1">INDIRECT("'[LoadShape.xlsx]" &amp; 'Load Shape Criteria'!$H$4 &amp; " 22'!$L44")</f>
        <v>0.1</v>
      </c>
      <c r="C93" cm="1">
        <f t="array" aca="1" ref="C93" ca="1">INDIRECT("'[LoadShape.xlsx]" &amp; 'Load Shape Criteria'!$H$4 &amp; " 23'!$I$4") * $B$2</f>
        <v>44.799999999999976</v>
      </c>
      <c r="D93">
        <f>'Step 620-670'!$G$12-10000</f>
        <v>12</v>
      </c>
      <c r="E93" s="3">
        <f t="shared" ca="1" si="9"/>
        <v>2.6785714285714302E-2</v>
      </c>
      <c r="F93" s="3" t="s">
        <v>46</v>
      </c>
      <c r="G93" s="3" t="s">
        <v>40</v>
      </c>
      <c r="I93" s="31" t="str">
        <f t="shared" si="10"/>
        <v/>
      </c>
      <c r="J93" s="31" t="str">
        <f t="shared" si="11"/>
        <v xml:space="preserve">,
</v>
      </c>
      <c r="K93" s="10" t="str">
        <f t="shared" si="12"/>
        <v xml:space="preserve">                "sp": "&lt;effectivedate -6cd YYYY-MM-DDT20:30:00+00:00&gt;",</v>
      </c>
      <c r="L93" t="str">
        <f t="shared" ca="1" si="13"/>
        <v xml:space="preserve">                "v": "0.027",</v>
      </c>
      <c r="M93" t="str">
        <f t="shared" si="14"/>
        <v xml:space="preserve">                "q": "E6",</v>
      </c>
      <c r="N93" t="str">
        <f t="shared" si="15"/>
        <v xml:space="preserve">                "e": "&lt;receive&gt;",</v>
      </c>
      <c r="O93" t="str">
        <f t="shared" si="16"/>
        <v xml:space="preserve">                "arc": null</v>
      </c>
      <c r="P93" s="11" t="str">
        <f t="shared" ca="1" si="17"/>
        <v xml:space="preserve">              {
                "sp": "&lt;effectivedate -6cd YYYY-MM-DDT20:30:00+00:00&gt;",
                "v": "0.027",
                "q": "E6",
                "e": "&lt;receive&gt;",
                "arc": null
              },
</v>
      </c>
    </row>
    <row r="94" spans="1:16" x14ac:dyDescent="0.25">
      <c r="A94" t="s">
        <v>416</v>
      </c>
      <c r="B94" cm="1">
        <f t="array" aca="1" ref="B94" ca="1">INDIRECT("'[LoadShape.xlsx]" &amp; 'Load Shape Criteria'!$H$4 &amp; " 22'!$L45")</f>
        <v>0.1</v>
      </c>
      <c r="C94" cm="1">
        <f t="array" aca="1" ref="C94" ca="1">INDIRECT("'[LoadShape.xlsx]" &amp; 'Load Shape Criteria'!$H$4 &amp; " 23'!$I$4") * $B$2</f>
        <v>44.799999999999976</v>
      </c>
      <c r="D94">
        <f>'Step 620-670'!$G$12-10000</f>
        <v>12</v>
      </c>
      <c r="E94" s="3">
        <f t="shared" ca="1" si="9"/>
        <v>2.6785714285714302E-2</v>
      </c>
      <c r="F94" s="3" t="s">
        <v>46</v>
      </c>
      <c r="G94" s="3" t="s">
        <v>40</v>
      </c>
      <c r="I94" s="31" t="str">
        <f t="shared" si="10"/>
        <v/>
      </c>
      <c r="J94" s="31" t="str">
        <f t="shared" si="11"/>
        <v xml:space="preserve">,
</v>
      </c>
      <c r="K94" s="10" t="str">
        <f t="shared" si="12"/>
        <v xml:space="preserve">                "sp": "&lt;effectivedate -6cd YYYY-MM-DDT21:00:00+00:00&gt;",</v>
      </c>
      <c r="L94" t="str">
        <f t="shared" ca="1" si="13"/>
        <v xml:space="preserve">                "v": "0.027",</v>
      </c>
      <c r="M94" t="str">
        <f t="shared" si="14"/>
        <v xml:space="preserve">                "q": "E6",</v>
      </c>
      <c r="N94" t="str">
        <f t="shared" si="15"/>
        <v xml:space="preserve">                "e": "&lt;receive&gt;",</v>
      </c>
      <c r="O94" t="str">
        <f t="shared" si="16"/>
        <v xml:space="preserve">                "arc": null</v>
      </c>
      <c r="P94" s="11" t="str">
        <f t="shared" ca="1" si="17"/>
        <v xml:space="preserve">              {
                "sp": "&lt;effectivedate -6cd YYYY-MM-DDT21:00:00+00:00&gt;",
                "v": "0.027",
                "q": "E6",
                "e": "&lt;receive&gt;",
                "arc": null
              },
</v>
      </c>
    </row>
    <row r="95" spans="1:16" x14ac:dyDescent="0.25">
      <c r="A95" t="s">
        <v>417</v>
      </c>
      <c r="B95" cm="1">
        <f t="array" aca="1" ref="B95" ca="1">INDIRECT("'[LoadShape.xlsx]" &amp; 'Load Shape Criteria'!$H$4 &amp; " 22'!$L46")</f>
        <v>0.1</v>
      </c>
      <c r="C95" cm="1">
        <f t="array" aca="1" ref="C95" ca="1">INDIRECT("'[LoadShape.xlsx]" &amp; 'Load Shape Criteria'!$H$4 &amp; " 23'!$I$4") * $B$2</f>
        <v>44.799999999999976</v>
      </c>
      <c r="D95">
        <f>'Step 620-670'!$G$12-10000</f>
        <v>12</v>
      </c>
      <c r="E95" s="3">
        <f t="shared" ca="1" si="9"/>
        <v>2.6785714285714302E-2</v>
      </c>
      <c r="F95" s="3" t="s">
        <v>46</v>
      </c>
      <c r="G95" s="3" t="s">
        <v>40</v>
      </c>
      <c r="I95" s="31" t="str">
        <f t="shared" si="10"/>
        <v/>
      </c>
      <c r="J95" s="31" t="str">
        <f t="shared" si="11"/>
        <v xml:space="preserve">,
</v>
      </c>
      <c r="K95" s="10" t="str">
        <f t="shared" si="12"/>
        <v xml:space="preserve">                "sp": "&lt;effectivedate -6cd YYYY-MM-DDT21:30:00+00:00&gt;",</v>
      </c>
      <c r="L95" t="str">
        <f t="shared" ca="1" si="13"/>
        <v xml:space="preserve">                "v": "0.027",</v>
      </c>
      <c r="M95" t="str">
        <f t="shared" si="14"/>
        <v xml:space="preserve">                "q": "E6",</v>
      </c>
      <c r="N95" t="str">
        <f t="shared" si="15"/>
        <v xml:space="preserve">                "e": "&lt;receive&gt;",</v>
      </c>
      <c r="O95" t="str">
        <f t="shared" si="16"/>
        <v xml:space="preserve">                "arc": null</v>
      </c>
      <c r="P95" s="11" t="str">
        <f t="shared" ca="1" si="17"/>
        <v xml:space="preserve">              {
                "sp": "&lt;effectivedate -6cd YYYY-MM-DDT21:30:00+00:00&gt;",
                "v": "0.027",
                "q": "E6",
                "e": "&lt;receive&gt;",
                "arc": null
              },
</v>
      </c>
    </row>
    <row r="96" spans="1:16" x14ac:dyDescent="0.25">
      <c r="A96" t="s">
        <v>418</v>
      </c>
      <c r="B96" cm="1">
        <f t="array" aca="1" ref="B96" ca="1">INDIRECT("'[LoadShape.xlsx]" &amp; 'Load Shape Criteria'!$H$4 &amp; " 22'!$L47")</f>
        <v>0.1</v>
      </c>
      <c r="C96" cm="1">
        <f t="array" aca="1" ref="C96" ca="1">INDIRECT("'[LoadShape.xlsx]" &amp; 'Load Shape Criteria'!$H$4 &amp; " 23'!$I$4") * $B$2</f>
        <v>44.799999999999976</v>
      </c>
      <c r="D96">
        <f>'Step 620-670'!$G$12-10000</f>
        <v>12</v>
      </c>
      <c r="E96" s="3">
        <f t="shared" ca="1" si="9"/>
        <v>2.6785714285714302E-2</v>
      </c>
      <c r="F96" s="3" t="s">
        <v>46</v>
      </c>
      <c r="G96" s="3" t="s">
        <v>40</v>
      </c>
      <c r="I96" s="31" t="str">
        <f t="shared" si="10"/>
        <v/>
      </c>
      <c r="J96" s="31" t="str">
        <f t="shared" si="11"/>
        <v xml:space="preserve">,
</v>
      </c>
      <c r="K96" s="10" t="str">
        <f t="shared" si="12"/>
        <v xml:space="preserve">                "sp": "&lt;effectivedate -6cd YYYY-MM-DDT22:00:00+00:00&gt;",</v>
      </c>
      <c r="L96" t="str">
        <f t="shared" ca="1" si="13"/>
        <v xml:space="preserve">                "v": "0.027",</v>
      </c>
      <c r="M96" t="str">
        <f t="shared" si="14"/>
        <v xml:space="preserve">                "q": "E6",</v>
      </c>
      <c r="N96" t="str">
        <f t="shared" si="15"/>
        <v xml:space="preserve">                "e": "&lt;receive&gt;",</v>
      </c>
      <c r="O96" t="str">
        <f t="shared" si="16"/>
        <v xml:space="preserve">                "arc": null</v>
      </c>
      <c r="P96" s="11" t="str">
        <f t="shared" ca="1" si="17"/>
        <v xml:space="preserve">              {
                "sp": "&lt;effectivedate -6cd YYYY-MM-DDT22:00:00+00:00&gt;",
                "v": "0.027",
                "q": "E6",
                "e": "&lt;receive&gt;",
                "arc": null
              },
</v>
      </c>
    </row>
    <row r="97" spans="1:16" x14ac:dyDescent="0.25">
      <c r="A97" t="s">
        <v>419</v>
      </c>
      <c r="B97" cm="1">
        <f t="array" aca="1" ref="B97" ca="1">INDIRECT("'[LoadShape.xlsx]" &amp; 'Load Shape Criteria'!$H$4 &amp; " 22'!$L48")</f>
        <v>0.1</v>
      </c>
      <c r="C97" cm="1">
        <f t="array" aca="1" ref="C97" ca="1">INDIRECT("'[LoadShape.xlsx]" &amp; 'Load Shape Criteria'!$H$4 &amp; " 23'!$I$4") * $B$2</f>
        <v>44.799999999999976</v>
      </c>
      <c r="D97">
        <f>'Step 620-670'!$G$12-10000</f>
        <v>12</v>
      </c>
      <c r="E97" s="3">
        <f t="shared" ca="1" si="9"/>
        <v>2.6785714285714302E-2</v>
      </c>
      <c r="F97" s="3" t="s">
        <v>46</v>
      </c>
      <c r="G97" s="3" t="s">
        <v>40</v>
      </c>
      <c r="I97" s="31" t="str">
        <f t="shared" si="10"/>
        <v/>
      </c>
      <c r="J97" s="31" t="str">
        <f t="shared" si="11"/>
        <v xml:space="preserve">,
</v>
      </c>
      <c r="K97" s="10" t="str">
        <f t="shared" si="12"/>
        <v xml:space="preserve">                "sp": "&lt;effectivedate -6cd YYYY-MM-DDT22:30:00+00:00&gt;",</v>
      </c>
      <c r="L97" t="str">
        <f t="shared" ca="1" si="13"/>
        <v xml:space="preserve">                "v": "0.027",</v>
      </c>
      <c r="M97" t="str">
        <f t="shared" si="14"/>
        <v xml:space="preserve">                "q": "E6",</v>
      </c>
      <c r="N97" t="str">
        <f t="shared" si="15"/>
        <v xml:space="preserve">                "e": "&lt;receive&gt;",</v>
      </c>
      <c r="O97" t="str">
        <f t="shared" si="16"/>
        <v xml:space="preserve">                "arc": null</v>
      </c>
      <c r="P97" s="11" t="str">
        <f t="shared" ca="1" si="17"/>
        <v xml:space="preserve">              {
                "sp": "&lt;effectivedate -6cd YYYY-MM-DDT22:30:00+00:00&gt;",
                "v": "0.027",
                "q": "E6",
                "e": "&lt;receive&gt;",
                "arc": null
              },
</v>
      </c>
    </row>
    <row r="98" spans="1:16" x14ac:dyDescent="0.25">
      <c r="A98" t="s">
        <v>420</v>
      </c>
      <c r="B98" cm="1">
        <f t="array" aca="1" ref="B98" ca="1">INDIRECT("'[LoadShape.xlsx]" &amp; 'Load Shape Criteria'!$H$4 &amp; " 22'!$L49")</f>
        <v>0.1</v>
      </c>
      <c r="C98" cm="1">
        <f t="array" aca="1" ref="C98" ca="1">INDIRECT("'[LoadShape.xlsx]" &amp; 'Load Shape Criteria'!$H$4 &amp; " 23'!$I$4") * $B$2</f>
        <v>44.799999999999976</v>
      </c>
      <c r="D98">
        <f>'Step 620-670'!$G$12-10000</f>
        <v>12</v>
      </c>
      <c r="E98" s="3">
        <f t="shared" ca="1" si="9"/>
        <v>2.6785714285714302E-2</v>
      </c>
      <c r="F98" s="3" t="s">
        <v>46</v>
      </c>
      <c r="G98" s="3" t="s">
        <v>40</v>
      </c>
      <c r="I98" s="31" t="str">
        <f t="shared" si="10"/>
        <v/>
      </c>
      <c r="J98" s="31" t="str">
        <f t="shared" si="11"/>
        <v xml:space="preserve">,
</v>
      </c>
      <c r="K98" s="10" t="str">
        <f t="shared" si="12"/>
        <v xml:space="preserve">                "sp": "&lt;effectivedate -6cd YYYY-MM-DDT23:00:00+00:00&gt;",</v>
      </c>
      <c r="L98" t="str">
        <f t="shared" ca="1" si="13"/>
        <v xml:space="preserve">                "v": "0.027",</v>
      </c>
      <c r="M98" t="str">
        <f t="shared" si="14"/>
        <v xml:space="preserve">                "q": "E6",</v>
      </c>
      <c r="N98" t="str">
        <f t="shared" si="15"/>
        <v xml:space="preserve">                "e": "&lt;receive&gt;",</v>
      </c>
      <c r="O98" t="str">
        <f t="shared" si="16"/>
        <v xml:space="preserve">                "arc": null</v>
      </c>
      <c r="P98" s="11" t="str">
        <f t="shared" ca="1" si="17"/>
        <v xml:space="preserve">              {
                "sp": "&lt;effectivedate -6cd YYYY-MM-DDT23:00:00+00:00&gt;",
                "v": "0.027",
                "q": "E6",
                "e": "&lt;receive&gt;",
                "arc": null
              },
</v>
      </c>
    </row>
    <row r="99" spans="1:16" x14ac:dyDescent="0.25">
      <c r="A99" t="s">
        <v>421</v>
      </c>
      <c r="B99" cm="1">
        <f t="array" aca="1" ref="B99" ca="1">INDIRECT("'[LoadShape.xlsx]" &amp; 'Load Shape Criteria'!$H$4 &amp; " 22'!$L50")</f>
        <v>0.1</v>
      </c>
      <c r="C99" cm="1">
        <f t="array" aca="1" ref="C99" ca="1">INDIRECT("'[LoadShape.xlsx]" &amp; 'Load Shape Criteria'!$H$4 &amp; " 23'!$I$4") * $B$2</f>
        <v>44.799999999999976</v>
      </c>
      <c r="D99">
        <f>'Step 620-670'!$G$12-10000</f>
        <v>12</v>
      </c>
      <c r="E99" s="3">
        <f t="shared" ca="1" si="9"/>
        <v>2.6785714285714302E-2</v>
      </c>
      <c r="F99" s="3" t="s">
        <v>46</v>
      </c>
      <c r="G99" s="3" t="s">
        <v>40</v>
      </c>
      <c r="I99" s="31" t="str">
        <f t="shared" si="10"/>
        <v/>
      </c>
      <c r="J99" s="31" t="str">
        <f t="shared" si="11"/>
        <v xml:space="preserve">,
</v>
      </c>
      <c r="K99" s="10" t="str">
        <f t="shared" si="12"/>
        <v xml:space="preserve">                "sp": "&lt;effectivedate -6cd YYYY-MM-DDT23:30:00+00:00&gt;",</v>
      </c>
      <c r="L99" t="str">
        <f t="shared" ca="1" si="13"/>
        <v xml:space="preserve">                "v": "0.027",</v>
      </c>
      <c r="M99" t="str">
        <f t="shared" si="14"/>
        <v xml:space="preserve">                "q": "E6",</v>
      </c>
      <c r="N99" t="str">
        <f t="shared" si="15"/>
        <v xml:space="preserve">                "e": "&lt;receive&gt;",</v>
      </c>
      <c r="O99" t="str">
        <f t="shared" si="16"/>
        <v xml:space="preserve">                "arc": null</v>
      </c>
      <c r="P99" s="11" t="str">
        <f t="shared" ca="1" si="17"/>
        <v xml:space="preserve">              {
                "sp": "&lt;effectivedate -6cd YYYY-MM-DDT23:30:00+00:00&gt;",
                "v": "0.027",
                "q": "E6",
                "e": "&lt;receive&gt;",
                "arc": null
              },
</v>
      </c>
    </row>
    <row r="100" spans="1:16" x14ac:dyDescent="0.25">
      <c r="A100" t="s">
        <v>326</v>
      </c>
      <c r="B100" cm="1">
        <f t="array" aca="1" ref="B100" ca="1">INDIRECT("'[LoadShape.xlsx]" &amp; 'Load Shape Criteria'!$H$4 &amp; " 22'!$L51")</f>
        <v>0.1</v>
      </c>
      <c r="C100" cm="1">
        <f t="array" aca="1" ref="C100" ca="1">INDIRECT("'[LoadShape.xlsx]" &amp; 'Load Shape Criteria'!$H$4 &amp; " 23'!$I$4") * $B$2</f>
        <v>44.799999999999976</v>
      </c>
      <c r="D100">
        <f>'Step 620-670'!$G$12-10000</f>
        <v>12</v>
      </c>
      <c r="E100" s="3">
        <f t="shared" ca="1" si="9"/>
        <v>2.6785714285714302E-2</v>
      </c>
      <c r="F100" s="3" t="s">
        <v>46</v>
      </c>
      <c r="G100" s="3" t="s">
        <v>40</v>
      </c>
      <c r="I100" s="31" t="str">
        <f t="shared" si="10"/>
        <v/>
      </c>
      <c r="J100" s="31" t="str">
        <f t="shared" si="11"/>
        <v xml:space="preserve">
           ]
          },
</v>
      </c>
      <c r="K100" s="10" t="str">
        <f t="shared" si="12"/>
        <v xml:space="preserve">                "sp": "&lt;effectivedate -5cd YYYY-MM-DDT00:00:00+00:00&gt;",</v>
      </c>
      <c r="L100" t="str">
        <f t="shared" ca="1" si="13"/>
        <v xml:space="preserve">                "v": "0.027",</v>
      </c>
      <c r="M100" t="str">
        <f t="shared" si="14"/>
        <v xml:space="preserve">                "q": "E6",</v>
      </c>
      <c r="N100" t="str">
        <f t="shared" si="15"/>
        <v xml:space="preserve">                "e": "&lt;receive&gt;",</v>
      </c>
      <c r="O100" t="str">
        <f t="shared" si="16"/>
        <v xml:space="preserve">                "arc": null</v>
      </c>
      <c r="P100" s="11" t="str">
        <f t="shared" ca="1" si="17"/>
        <v xml:space="preserve">              {
                "sp": "&lt;effectivedate -5cd YYYY-MM-DDT00:00:00+00:00&gt;",
                "v": "0.027",
                "q": "E6",
                "e": "&lt;receive&gt;",
                "arc": null
              }
           ]
          },
</v>
      </c>
    </row>
    <row r="101" spans="1:16" x14ac:dyDescent="0.25">
      <c r="A101" t="s">
        <v>327</v>
      </c>
      <c r="B101" cm="1">
        <f t="array" aca="1" ref="B101" ca="1">INDIRECT("'[LoadShape.xlsx]" &amp; 'Load Shape Criteria'!$H$4 &amp; " 22'!$L4")</f>
        <v>0.1</v>
      </c>
      <c r="C101" cm="1">
        <f t="array" aca="1" ref="C101" ca="1">INDIRECT("'[LoadShape.xlsx]" &amp; 'Load Shape Criteria'!$H$4 &amp; " 23'!$I$4") * $B$2</f>
        <v>44.799999999999976</v>
      </c>
      <c r="D101">
        <f>'Step 620-670'!$G$12-10000</f>
        <v>12</v>
      </c>
      <c r="E101" s="3">
        <f t="shared" ca="1" si="9"/>
        <v>2.6785714285714302E-2</v>
      </c>
      <c r="F101" s="3" t="s">
        <v>46</v>
      </c>
      <c r="G101" s="3" t="s">
        <v>40</v>
      </c>
      <c r="I101" s="31" t="str">
        <f t="shared" si="10"/>
        <v xml:space="preserve">          {
            "settlementDay": {
              "settlementDayDate": "&lt;effectivedate -5cd YYYY-MM-DDT00:00:00+00:00&gt;",
              "periodDuration": 30
            },
            "consumptionPeriods": [
</v>
      </c>
      <c r="J101" s="31" t="str">
        <f t="shared" si="11"/>
        <v xml:space="preserve">,
</v>
      </c>
      <c r="K101" s="10" t="str">
        <f t="shared" si="12"/>
        <v xml:space="preserve">                "sp": "&lt;effectivedate -5cd YYYY-MM-DDT00:30:00+00:00&gt;",</v>
      </c>
      <c r="L101" t="str">
        <f t="shared" ca="1" si="13"/>
        <v xml:space="preserve">                "v": "0.027",</v>
      </c>
      <c r="M101" t="str">
        <f t="shared" si="14"/>
        <v xml:space="preserve">                "q": "E6",</v>
      </c>
      <c r="N101" t="str">
        <f t="shared" si="15"/>
        <v xml:space="preserve">                "e": "&lt;receive&gt;",</v>
      </c>
      <c r="O101" t="str">
        <f t="shared" si="16"/>
        <v xml:space="preserve">                "arc": null</v>
      </c>
      <c r="P101" s="11" t="str">
        <f t="shared" ca="1" si="17"/>
        <v xml:space="preserve">          {
            "settlementDay": {
              "settlementDayDate": "&lt;effectivedate -5cd YYYY-MM-DDT00:00:00+00:00&gt;",
              "periodDuration": 30
            },
            "consumptionPeriods": [
              {
                "sp": "&lt;effectivedate -5cd YYYY-MM-DDT00:30:00+00:00&gt;",
                "v": "0.027",
                "q": "E6",
                "e": "&lt;receive&gt;",
                "arc": null
              },
</v>
      </c>
    </row>
    <row r="102" spans="1:16" x14ac:dyDescent="0.25">
      <c r="A102" t="s">
        <v>328</v>
      </c>
      <c r="B102" cm="1">
        <f t="array" aca="1" ref="B102" ca="1">INDIRECT("'[LoadShape.xlsx]" &amp; 'Load Shape Criteria'!$H$4 &amp; " 22'!$L5")</f>
        <v>0.1</v>
      </c>
      <c r="C102" cm="1">
        <f t="array" aca="1" ref="C102" ca="1">INDIRECT("'[LoadShape.xlsx]" &amp; 'Load Shape Criteria'!$H$4 &amp; " 23'!$I$4") * $B$2</f>
        <v>44.799999999999976</v>
      </c>
      <c r="D102">
        <f>'Step 620-670'!$G$12-10000</f>
        <v>12</v>
      </c>
      <c r="E102" s="3">
        <f t="shared" ca="1" si="9"/>
        <v>2.6785714285714302E-2</v>
      </c>
      <c r="F102" s="3" t="s">
        <v>46</v>
      </c>
      <c r="G102" s="3" t="s">
        <v>40</v>
      </c>
      <c r="I102" s="31" t="str">
        <f t="shared" si="10"/>
        <v/>
      </c>
      <c r="J102" s="31" t="str">
        <f t="shared" si="11"/>
        <v xml:space="preserve">,
</v>
      </c>
      <c r="K102" s="10" t="str">
        <f t="shared" si="12"/>
        <v xml:space="preserve">                "sp": "&lt;effectivedate -5cd YYYY-MM-DDT01:00:00+00:00&gt;",</v>
      </c>
      <c r="L102" t="str">
        <f t="shared" ca="1" si="13"/>
        <v xml:space="preserve">                "v": "0.027",</v>
      </c>
      <c r="M102" t="str">
        <f t="shared" si="14"/>
        <v xml:space="preserve">                "q": "E6",</v>
      </c>
      <c r="N102" t="str">
        <f t="shared" si="15"/>
        <v xml:space="preserve">                "e": "&lt;receive&gt;",</v>
      </c>
      <c r="O102" t="str">
        <f t="shared" si="16"/>
        <v xml:space="preserve">                "arc": null</v>
      </c>
      <c r="P102" s="11" t="str">
        <f t="shared" ca="1" si="17"/>
        <v xml:space="preserve">              {
                "sp": "&lt;effectivedate -5cd YYYY-MM-DDT01:00:00+00:00&gt;",
                "v": "0.027",
                "q": "E6",
                "e": "&lt;receive&gt;",
                "arc": null
              },
</v>
      </c>
    </row>
    <row r="103" spans="1:16" x14ac:dyDescent="0.25">
      <c r="A103" t="s">
        <v>329</v>
      </c>
      <c r="B103" cm="1">
        <f t="array" aca="1" ref="B103" ca="1">INDIRECT("'[LoadShape.xlsx]" &amp; 'Load Shape Criteria'!$H$4 &amp; " 22'!$L6")</f>
        <v>0.1</v>
      </c>
      <c r="C103" cm="1">
        <f t="array" aca="1" ref="C103" ca="1">INDIRECT("'[LoadShape.xlsx]" &amp; 'Load Shape Criteria'!$H$4 &amp; " 23'!$I$4") * $B$2</f>
        <v>44.799999999999976</v>
      </c>
      <c r="D103">
        <f>'Step 620-670'!$G$12-10000</f>
        <v>12</v>
      </c>
      <c r="E103" s="3">
        <f t="shared" ca="1" si="9"/>
        <v>2.6785714285714302E-2</v>
      </c>
      <c r="F103" s="3" t="s">
        <v>46</v>
      </c>
      <c r="G103" s="3" t="s">
        <v>40</v>
      </c>
      <c r="I103" s="31" t="str">
        <f t="shared" si="10"/>
        <v/>
      </c>
      <c r="J103" s="31" t="str">
        <f t="shared" si="11"/>
        <v xml:space="preserve">,
</v>
      </c>
      <c r="K103" s="10" t="str">
        <f t="shared" si="12"/>
        <v xml:space="preserve">                "sp": "&lt;effectivedate -5cd YYYY-MM-DDT01:30:00+00:00&gt;",</v>
      </c>
      <c r="L103" t="str">
        <f t="shared" ca="1" si="13"/>
        <v xml:space="preserve">                "v": "0.027",</v>
      </c>
      <c r="M103" t="str">
        <f t="shared" si="14"/>
        <v xml:space="preserve">                "q": "E6",</v>
      </c>
      <c r="N103" t="str">
        <f t="shared" si="15"/>
        <v xml:space="preserve">                "e": "&lt;receive&gt;",</v>
      </c>
      <c r="O103" t="str">
        <f t="shared" si="16"/>
        <v xml:space="preserve">                "arc": null</v>
      </c>
      <c r="P103" s="11" t="str">
        <f t="shared" ca="1" si="17"/>
        <v xml:space="preserve">              {
                "sp": "&lt;effectivedate -5cd YYYY-MM-DDT01:30:00+00:00&gt;",
                "v": "0.027",
                "q": "E6",
                "e": "&lt;receive&gt;",
                "arc": null
              },
</v>
      </c>
    </row>
    <row r="104" spans="1:16" x14ac:dyDescent="0.25">
      <c r="A104" t="s">
        <v>330</v>
      </c>
      <c r="B104" cm="1">
        <f t="array" aca="1" ref="B104" ca="1">INDIRECT("'[LoadShape.xlsx]" &amp; 'Load Shape Criteria'!$H$4 &amp; " 22'!$L7")</f>
        <v>0.1</v>
      </c>
      <c r="C104" cm="1">
        <f t="array" aca="1" ref="C104" ca="1">INDIRECT("'[LoadShape.xlsx]" &amp; 'Load Shape Criteria'!$H$4 &amp; " 23'!$I$4") * $B$2</f>
        <v>44.799999999999976</v>
      </c>
      <c r="D104">
        <f>'Step 620-670'!$G$12-10000</f>
        <v>12</v>
      </c>
      <c r="E104" s="3">
        <f t="shared" ca="1" si="9"/>
        <v>2.6785714285714302E-2</v>
      </c>
      <c r="F104" s="3" t="s">
        <v>46</v>
      </c>
      <c r="G104" s="3" t="s">
        <v>40</v>
      </c>
      <c r="I104" s="31" t="str">
        <f t="shared" si="10"/>
        <v/>
      </c>
      <c r="J104" s="31" t="str">
        <f t="shared" si="11"/>
        <v xml:space="preserve">,
</v>
      </c>
      <c r="K104" s="10" t="str">
        <f t="shared" si="12"/>
        <v xml:space="preserve">                "sp": "&lt;effectivedate -5cd YYYY-MM-DDT02:00:00+00:00&gt;",</v>
      </c>
      <c r="L104" t="str">
        <f t="shared" ca="1" si="13"/>
        <v xml:space="preserve">                "v": "0.027",</v>
      </c>
      <c r="M104" t="str">
        <f t="shared" si="14"/>
        <v xml:space="preserve">                "q": "E6",</v>
      </c>
      <c r="N104" t="str">
        <f t="shared" si="15"/>
        <v xml:space="preserve">                "e": "&lt;receive&gt;",</v>
      </c>
      <c r="O104" t="str">
        <f t="shared" si="16"/>
        <v xml:space="preserve">                "arc": null</v>
      </c>
      <c r="P104" s="11" t="str">
        <f t="shared" ca="1" si="17"/>
        <v xml:space="preserve">              {
                "sp": "&lt;effectivedate -5cd YYYY-MM-DDT02:00:00+00:00&gt;",
                "v": "0.027",
                "q": "E6",
                "e": "&lt;receive&gt;",
                "arc": null
              },
</v>
      </c>
    </row>
    <row r="105" spans="1:16" x14ac:dyDescent="0.25">
      <c r="A105" t="s">
        <v>331</v>
      </c>
      <c r="B105" cm="1">
        <f t="array" aca="1" ref="B105" ca="1">INDIRECT("'[LoadShape.xlsx]" &amp; 'Load Shape Criteria'!$H$4 &amp; " 22'!$L8")</f>
        <v>0.1</v>
      </c>
      <c r="C105" cm="1">
        <f t="array" aca="1" ref="C105" ca="1">INDIRECT("'[LoadShape.xlsx]" &amp; 'Load Shape Criteria'!$H$4 &amp; " 23'!$I$4") * $B$2</f>
        <v>44.799999999999976</v>
      </c>
      <c r="D105">
        <f>'Step 620-670'!$G$12-10000</f>
        <v>12</v>
      </c>
      <c r="E105" s="3">
        <f t="shared" ca="1" si="9"/>
        <v>2.6785714285714302E-2</v>
      </c>
      <c r="F105" s="3" t="s">
        <v>46</v>
      </c>
      <c r="G105" s="3" t="s">
        <v>40</v>
      </c>
      <c r="I105" s="31" t="str">
        <f t="shared" si="10"/>
        <v/>
      </c>
      <c r="J105" s="31" t="str">
        <f t="shared" si="11"/>
        <v xml:space="preserve">,
</v>
      </c>
      <c r="K105" s="10" t="str">
        <f t="shared" si="12"/>
        <v xml:space="preserve">                "sp": "&lt;effectivedate -5cd YYYY-MM-DDT02:30:00+00:00&gt;",</v>
      </c>
      <c r="L105" t="str">
        <f t="shared" ca="1" si="13"/>
        <v xml:space="preserve">                "v": "0.027",</v>
      </c>
      <c r="M105" t="str">
        <f t="shared" si="14"/>
        <v xml:space="preserve">                "q": "E6",</v>
      </c>
      <c r="N105" t="str">
        <f t="shared" si="15"/>
        <v xml:space="preserve">                "e": "&lt;receive&gt;",</v>
      </c>
      <c r="O105" t="str">
        <f t="shared" si="16"/>
        <v xml:space="preserve">                "arc": null</v>
      </c>
      <c r="P105" s="11" t="str">
        <f t="shared" ca="1" si="17"/>
        <v xml:space="preserve">              {
                "sp": "&lt;effectivedate -5cd YYYY-MM-DDT02:30:00+00:00&gt;",
                "v": "0.027",
                "q": "E6",
                "e": "&lt;receive&gt;",
                "arc": null
              },
</v>
      </c>
    </row>
    <row r="106" spans="1:16" x14ac:dyDescent="0.25">
      <c r="A106" t="s">
        <v>332</v>
      </c>
      <c r="B106" cm="1">
        <f t="array" aca="1" ref="B106" ca="1">INDIRECT("'[LoadShape.xlsx]" &amp; 'Load Shape Criteria'!$H$4 &amp; " 22'!$L9")</f>
        <v>0.1</v>
      </c>
      <c r="C106" cm="1">
        <f t="array" aca="1" ref="C106" ca="1">INDIRECT("'[LoadShape.xlsx]" &amp; 'Load Shape Criteria'!$H$4 &amp; " 23'!$I$4") * $B$2</f>
        <v>44.799999999999976</v>
      </c>
      <c r="D106">
        <f>'Step 620-670'!$G$12-10000</f>
        <v>12</v>
      </c>
      <c r="E106" s="3">
        <f t="shared" ca="1" si="9"/>
        <v>2.6785714285714302E-2</v>
      </c>
      <c r="F106" s="3" t="s">
        <v>46</v>
      </c>
      <c r="G106" s="3" t="s">
        <v>40</v>
      </c>
      <c r="I106" s="31" t="str">
        <f t="shared" si="10"/>
        <v/>
      </c>
      <c r="J106" s="31" t="str">
        <f t="shared" si="11"/>
        <v xml:space="preserve">,
</v>
      </c>
      <c r="K106" s="10" t="str">
        <f t="shared" si="12"/>
        <v xml:space="preserve">                "sp": "&lt;effectivedate -5cd YYYY-MM-DDT03:00:00+00:00&gt;",</v>
      </c>
      <c r="L106" t="str">
        <f t="shared" ca="1" si="13"/>
        <v xml:space="preserve">                "v": "0.027",</v>
      </c>
      <c r="M106" t="str">
        <f t="shared" si="14"/>
        <v xml:space="preserve">                "q": "E6",</v>
      </c>
      <c r="N106" t="str">
        <f t="shared" si="15"/>
        <v xml:space="preserve">                "e": "&lt;receive&gt;",</v>
      </c>
      <c r="O106" t="str">
        <f t="shared" si="16"/>
        <v xml:space="preserve">                "arc": null</v>
      </c>
      <c r="P106" s="11" t="str">
        <f t="shared" ca="1" si="17"/>
        <v xml:space="preserve">              {
                "sp": "&lt;effectivedate -5cd YYYY-MM-DDT03:00:00+00:00&gt;",
                "v": "0.027",
                "q": "E6",
                "e": "&lt;receive&gt;",
                "arc": null
              },
</v>
      </c>
    </row>
    <row r="107" spans="1:16" x14ac:dyDescent="0.25">
      <c r="A107" t="s">
        <v>333</v>
      </c>
      <c r="B107" cm="1">
        <f t="array" aca="1" ref="B107" ca="1">INDIRECT("'[LoadShape.xlsx]" &amp; 'Load Shape Criteria'!$H$4 &amp; " 22'!$L10")</f>
        <v>0.1</v>
      </c>
      <c r="C107" cm="1">
        <f t="array" aca="1" ref="C107" ca="1">INDIRECT("'[LoadShape.xlsx]" &amp; 'Load Shape Criteria'!$H$4 &amp; " 23'!$I$4") * $B$2</f>
        <v>44.799999999999976</v>
      </c>
      <c r="D107">
        <f>'Step 620-670'!$G$12-10000</f>
        <v>12</v>
      </c>
      <c r="E107" s="3">
        <f t="shared" ca="1" si="9"/>
        <v>2.6785714285714302E-2</v>
      </c>
      <c r="F107" s="3" t="s">
        <v>46</v>
      </c>
      <c r="G107" s="3" t="s">
        <v>40</v>
      </c>
      <c r="I107" s="31" t="str">
        <f t="shared" si="10"/>
        <v/>
      </c>
      <c r="J107" s="31" t="str">
        <f t="shared" si="11"/>
        <v xml:space="preserve">,
</v>
      </c>
      <c r="K107" s="10" t="str">
        <f t="shared" si="12"/>
        <v xml:space="preserve">                "sp": "&lt;effectivedate -5cd YYYY-MM-DDT03:30:00+00:00&gt;",</v>
      </c>
      <c r="L107" t="str">
        <f t="shared" ca="1" si="13"/>
        <v xml:space="preserve">                "v": "0.027",</v>
      </c>
      <c r="M107" t="str">
        <f t="shared" si="14"/>
        <v xml:space="preserve">                "q": "E6",</v>
      </c>
      <c r="N107" t="str">
        <f t="shared" si="15"/>
        <v xml:space="preserve">                "e": "&lt;receive&gt;",</v>
      </c>
      <c r="O107" t="str">
        <f t="shared" si="16"/>
        <v xml:space="preserve">                "arc": null</v>
      </c>
      <c r="P107" s="11" t="str">
        <f t="shared" ca="1" si="17"/>
        <v xml:space="preserve">              {
                "sp": "&lt;effectivedate -5cd YYYY-MM-DDT03:30:00+00:00&gt;",
                "v": "0.027",
                "q": "E6",
                "e": "&lt;receive&gt;",
                "arc": null
              },
</v>
      </c>
    </row>
    <row r="108" spans="1:16" x14ac:dyDescent="0.25">
      <c r="A108" t="s">
        <v>334</v>
      </c>
      <c r="B108" cm="1">
        <f t="array" aca="1" ref="B108" ca="1">INDIRECT("'[LoadShape.xlsx]" &amp; 'Load Shape Criteria'!$H$4 &amp; " 22'!$L11")</f>
        <v>0.1</v>
      </c>
      <c r="C108" cm="1">
        <f t="array" aca="1" ref="C108" ca="1">INDIRECT("'[LoadShape.xlsx]" &amp; 'Load Shape Criteria'!$H$4 &amp; " 23'!$I$4") * $B$2</f>
        <v>44.799999999999976</v>
      </c>
      <c r="D108">
        <f>'Step 620-670'!$G$12-10000</f>
        <v>12</v>
      </c>
      <c r="E108" s="3">
        <f t="shared" ca="1" si="9"/>
        <v>2.6785714285714302E-2</v>
      </c>
      <c r="F108" s="3" t="s">
        <v>46</v>
      </c>
      <c r="G108" s="3" t="s">
        <v>40</v>
      </c>
      <c r="I108" s="31" t="str">
        <f t="shared" si="10"/>
        <v/>
      </c>
      <c r="J108" s="31" t="str">
        <f t="shared" si="11"/>
        <v xml:space="preserve">,
</v>
      </c>
      <c r="K108" s="10" t="str">
        <f t="shared" si="12"/>
        <v xml:space="preserve">                "sp": "&lt;effectivedate -5cd YYYY-MM-DDT04:00:00+00:00&gt;",</v>
      </c>
      <c r="L108" t="str">
        <f t="shared" ca="1" si="13"/>
        <v xml:space="preserve">                "v": "0.027",</v>
      </c>
      <c r="M108" t="str">
        <f t="shared" si="14"/>
        <v xml:space="preserve">                "q": "E6",</v>
      </c>
      <c r="N108" t="str">
        <f t="shared" si="15"/>
        <v xml:space="preserve">                "e": "&lt;receive&gt;",</v>
      </c>
      <c r="O108" t="str">
        <f t="shared" si="16"/>
        <v xml:space="preserve">                "arc": null</v>
      </c>
      <c r="P108" s="11" t="str">
        <f t="shared" ca="1" si="17"/>
        <v xml:space="preserve">              {
                "sp": "&lt;effectivedate -5cd YYYY-MM-DDT04:00:00+00:00&gt;",
                "v": "0.027",
                "q": "E6",
                "e": "&lt;receive&gt;",
                "arc": null
              },
</v>
      </c>
    </row>
    <row r="109" spans="1:16" x14ac:dyDescent="0.25">
      <c r="A109" t="s">
        <v>335</v>
      </c>
      <c r="B109" cm="1">
        <f t="array" aca="1" ref="B109" ca="1">INDIRECT("'[LoadShape.xlsx]" &amp; 'Load Shape Criteria'!$H$4 &amp; " 22'!$L12")</f>
        <v>0.1</v>
      </c>
      <c r="C109" cm="1">
        <f t="array" aca="1" ref="C109" ca="1">INDIRECT("'[LoadShape.xlsx]" &amp; 'Load Shape Criteria'!$H$4 &amp; " 23'!$I$4") * $B$2</f>
        <v>44.799999999999976</v>
      </c>
      <c r="D109">
        <f>'Step 620-670'!$G$12-10000</f>
        <v>12</v>
      </c>
      <c r="E109" s="3">
        <f t="shared" ca="1" si="9"/>
        <v>2.6785714285714302E-2</v>
      </c>
      <c r="F109" s="3" t="s">
        <v>46</v>
      </c>
      <c r="G109" s="3" t="s">
        <v>40</v>
      </c>
      <c r="I109" s="31" t="str">
        <f t="shared" si="10"/>
        <v/>
      </c>
      <c r="J109" s="31" t="str">
        <f t="shared" si="11"/>
        <v xml:space="preserve">,
</v>
      </c>
      <c r="K109" s="10" t="str">
        <f t="shared" si="12"/>
        <v xml:space="preserve">                "sp": "&lt;effectivedate -5cd YYYY-MM-DDT04:30:00+00:00&gt;",</v>
      </c>
      <c r="L109" t="str">
        <f t="shared" ca="1" si="13"/>
        <v xml:space="preserve">                "v": "0.027",</v>
      </c>
      <c r="M109" t="str">
        <f t="shared" si="14"/>
        <v xml:space="preserve">                "q": "E6",</v>
      </c>
      <c r="N109" t="str">
        <f t="shared" si="15"/>
        <v xml:space="preserve">                "e": "&lt;receive&gt;",</v>
      </c>
      <c r="O109" t="str">
        <f t="shared" si="16"/>
        <v xml:space="preserve">                "arc": null</v>
      </c>
      <c r="P109" s="11" t="str">
        <f t="shared" ca="1" si="17"/>
        <v xml:space="preserve">              {
                "sp": "&lt;effectivedate -5cd YYYY-MM-DDT04:30:00+00:00&gt;",
                "v": "0.027",
                "q": "E6",
                "e": "&lt;receive&gt;",
                "arc": null
              },
</v>
      </c>
    </row>
    <row r="110" spans="1:16" x14ac:dyDescent="0.25">
      <c r="A110" t="s">
        <v>336</v>
      </c>
      <c r="B110" cm="1">
        <f t="array" aca="1" ref="B110" ca="1">INDIRECT("'[LoadShape.xlsx]" &amp; 'Load Shape Criteria'!$H$4 &amp; " 22'!$L13")</f>
        <v>0.1</v>
      </c>
      <c r="C110" cm="1">
        <f t="array" aca="1" ref="C110" ca="1">INDIRECT("'[LoadShape.xlsx]" &amp; 'Load Shape Criteria'!$H$4 &amp; " 23'!$I$4") * $B$2</f>
        <v>44.799999999999976</v>
      </c>
      <c r="D110">
        <f>'Step 620-670'!$G$12-10000</f>
        <v>12</v>
      </c>
      <c r="E110" s="3">
        <f t="shared" ca="1" si="9"/>
        <v>2.6785714285714302E-2</v>
      </c>
      <c r="F110" s="3" t="s">
        <v>46</v>
      </c>
      <c r="G110" s="3" t="s">
        <v>40</v>
      </c>
      <c r="I110" s="31" t="str">
        <f t="shared" si="10"/>
        <v/>
      </c>
      <c r="J110" s="31" t="str">
        <f t="shared" si="11"/>
        <v xml:space="preserve">,
</v>
      </c>
      <c r="K110" s="10" t="str">
        <f t="shared" si="12"/>
        <v xml:space="preserve">                "sp": "&lt;effectivedate -5cd YYYY-MM-DDT05:00:00+00:00&gt;",</v>
      </c>
      <c r="L110" t="str">
        <f t="shared" ca="1" si="13"/>
        <v xml:space="preserve">                "v": "0.027",</v>
      </c>
      <c r="M110" t="str">
        <f t="shared" si="14"/>
        <v xml:space="preserve">                "q": "E6",</v>
      </c>
      <c r="N110" t="str">
        <f t="shared" si="15"/>
        <v xml:space="preserve">                "e": "&lt;receive&gt;",</v>
      </c>
      <c r="O110" t="str">
        <f t="shared" si="16"/>
        <v xml:space="preserve">                "arc": null</v>
      </c>
      <c r="P110" s="11" t="str">
        <f t="shared" ca="1" si="17"/>
        <v xml:space="preserve">              {
                "sp": "&lt;effectivedate -5cd YYYY-MM-DDT05:00:00+00:00&gt;",
                "v": "0.027",
                "q": "E6",
                "e": "&lt;receive&gt;",
                "arc": null
              },
</v>
      </c>
    </row>
    <row r="111" spans="1:16" x14ac:dyDescent="0.25">
      <c r="A111" t="s">
        <v>337</v>
      </c>
      <c r="B111" cm="1">
        <f t="array" aca="1" ref="B111" ca="1">INDIRECT("'[LoadShape.xlsx]" &amp; 'Load Shape Criteria'!$H$4 &amp; " 22'!$L14")</f>
        <v>0.1</v>
      </c>
      <c r="C111" cm="1">
        <f t="array" aca="1" ref="C111" ca="1">INDIRECT("'[LoadShape.xlsx]" &amp; 'Load Shape Criteria'!$H$4 &amp; " 23'!$I$4") * $B$2</f>
        <v>44.799999999999976</v>
      </c>
      <c r="D111">
        <f>'Step 620-670'!$G$12-10000</f>
        <v>12</v>
      </c>
      <c r="E111" s="3">
        <f t="shared" ca="1" si="9"/>
        <v>2.6785714285714302E-2</v>
      </c>
      <c r="F111" s="3" t="s">
        <v>46</v>
      </c>
      <c r="G111" s="3" t="s">
        <v>40</v>
      </c>
      <c r="I111" s="31" t="str">
        <f t="shared" si="10"/>
        <v/>
      </c>
      <c r="J111" s="31" t="str">
        <f t="shared" si="11"/>
        <v xml:space="preserve">,
</v>
      </c>
      <c r="K111" s="10" t="str">
        <f t="shared" si="12"/>
        <v xml:space="preserve">                "sp": "&lt;effectivedate -5cd YYYY-MM-DDT05:30:00+00:00&gt;",</v>
      </c>
      <c r="L111" t="str">
        <f t="shared" ca="1" si="13"/>
        <v xml:space="preserve">                "v": "0.027",</v>
      </c>
      <c r="M111" t="str">
        <f t="shared" si="14"/>
        <v xml:space="preserve">                "q": "E6",</v>
      </c>
      <c r="N111" t="str">
        <f t="shared" si="15"/>
        <v xml:space="preserve">                "e": "&lt;receive&gt;",</v>
      </c>
      <c r="O111" t="str">
        <f t="shared" si="16"/>
        <v xml:space="preserve">                "arc": null</v>
      </c>
      <c r="P111" s="11" t="str">
        <f t="shared" ca="1" si="17"/>
        <v xml:space="preserve">              {
                "sp": "&lt;effectivedate -5cd YYYY-MM-DDT05:30:00+00:00&gt;",
                "v": "0.027",
                "q": "E6",
                "e": "&lt;receive&gt;",
                "arc": null
              },
</v>
      </c>
    </row>
    <row r="112" spans="1:16" x14ac:dyDescent="0.25">
      <c r="A112" t="s">
        <v>338</v>
      </c>
      <c r="B112" cm="1">
        <f t="array" aca="1" ref="B112" ca="1">INDIRECT("'[LoadShape.xlsx]" &amp; 'Load Shape Criteria'!$H$4 &amp; " 22'!$L15")</f>
        <v>0.1</v>
      </c>
      <c r="C112" cm="1">
        <f t="array" aca="1" ref="C112" ca="1">INDIRECT("'[LoadShape.xlsx]" &amp; 'Load Shape Criteria'!$H$4 &amp; " 23'!$I$4") * $B$2</f>
        <v>44.799999999999976</v>
      </c>
      <c r="D112">
        <f>'Step 620-670'!$G$12-10000</f>
        <v>12</v>
      </c>
      <c r="E112" s="3">
        <f t="shared" ca="1" si="9"/>
        <v>2.6785714285714302E-2</v>
      </c>
      <c r="F112" s="3" t="s">
        <v>46</v>
      </c>
      <c r="G112" s="3" t="s">
        <v>40</v>
      </c>
      <c r="I112" s="31" t="str">
        <f t="shared" si="10"/>
        <v/>
      </c>
      <c r="J112" s="31" t="str">
        <f t="shared" si="11"/>
        <v xml:space="preserve">,
</v>
      </c>
      <c r="K112" s="10" t="str">
        <f t="shared" si="12"/>
        <v xml:space="preserve">                "sp": "&lt;effectivedate -5cd YYYY-MM-DDT06:00:00+00:00&gt;",</v>
      </c>
      <c r="L112" t="str">
        <f t="shared" ca="1" si="13"/>
        <v xml:space="preserve">                "v": "0.027",</v>
      </c>
      <c r="M112" t="str">
        <f t="shared" si="14"/>
        <v xml:space="preserve">                "q": "E6",</v>
      </c>
      <c r="N112" t="str">
        <f t="shared" si="15"/>
        <v xml:space="preserve">                "e": "&lt;receive&gt;",</v>
      </c>
      <c r="O112" t="str">
        <f t="shared" si="16"/>
        <v xml:space="preserve">                "arc": null</v>
      </c>
      <c r="P112" s="11" t="str">
        <f t="shared" ca="1" si="17"/>
        <v xml:space="preserve">              {
                "sp": "&lt;effectivedate -5cd YYYY-MM-DDT06:00:00+00:00&gt;",
                "v": "0.027",
                "q": "E6",
                "e": "&lt;receive&gt;",
                "arc": null
              },
</v>
      </c>
    </row>
    <row r="113" spans="1:16" x14ac:dyDescent="0.25">
      <c r="A113" t="s">
        <v>339</v>
      </c>
      <c r="B113" cm="1">
        <f t="array" aca="1" ref="B113" ca="1">INDIRECT("'[LoadShape.xlsx]" &amp; 'Load Shape Criteria'!$H$4 &amp; " 22'!$L16")</f>
        <v>0.1</v>
      </c>
      <c r="C113" cm="1">
        <f t="array" aca="1" ref="C113" ca="1">INDIRECT("'[LoadShape.xlsx]" &amp; 'Load Shape Criteria'!$H$4 &amp; " 23'!$I$4") * $B$2</f>
        <v>44.799999999999976</v>
      </c>
      <c r="D113">
        <f>'Step 620-670'!$G$12-10000</f>
        <v>12</v>
      </c>
      <c r="E113" s="3">
        <f t="shared" ca="1" si="9"/>
        <v>2.6785714285714302E-2</v>
      </c>
      <c r="F113" s="3" t="s">
        <v>46</v>
      </c>
      <c r="G113" s="3" t="s">
        <v>40</v>
      </c>
      <c r="I113" s="31" t="str">
        <f t="shared" si="10"/>
        <v/>
      </c>
      <c r="J113" s="31" t="str">
        <f t="shared" si="11"/>
        <v xml:space="preserve">,
</v>
      </c>
      <c r="K113" s="10" t="str">
        <f t="shared" si="12"/>
        <v xml:space="preserve">                "sp": "&lt;effectivedate -5cd YYYY-MM-DDT06:30:00+00:00&gt;",</v>
      </c>
      <c r="L113" t="str">
        <f t="shared" ca="1" si="13"/>
        <v xml:space="preserve">                "v": "0.027",</v>
      </c>
      <c r="M113" t="str">
        <f t="shared" si="14"/>
        <v xml:space="preserve">                "q": "E6",</v>
      </c>
      <c r="N113" t="str">
        <f t="shared" si="15"/>
        <v xml:space="preserve">                "e": "&lt;receive&gt;",</v>
      </c>
      <c r="O113" t="str">
        <f t="shared" si="16"/>
        <v xml:space="preserve">                "arc": null</v>
      </c>
      <c r="P113" s="11" t="str">
        <f t="shared" ca="1" si="17"/>
        <v xml:space="preserve">              {
                "sp": "&lt;effectivedate -5cd YYYY-MM-DDT06:30:00+00:00&gt;",
                "v": "0.027",
                "q": "E6",
                "e": "&lt;receive&gt;",
                "arc": null
              },
</v>
      </c>
    </row>
    <row r="114" spans="1:16" x14ac:dyDescent="0.25">
      <c r="A114" t="s">
        <v>340</v>
      </c>
      <c r="B114" cm="1">
        <f t="array" aca="1" ref="B114" ca="1">INDIRECT("'[LoadShape.xlsx]" &amp; 'Load Shape Criteria'!$H$4 &amp; " 22'!$L17")</f>
        <v>0.1</v>
      </c>
      <c r="C114" cm="1">
        <f t="array" aca="1" ref="C114" ca="1">INDIRECT("'[LoadShape.xlsx]" &amp; 'Load Shape Criteria'!$H$4 &amp; " 23'!$I$4") * $B$2</f>
        <v>44.799999999999976</v>
      </c>
      <c r="D114">
        <f>'Step 620-670'!$G$12-10000</f>
        <v>12</v>
      </c>
      <c r="E114" s="3">
        <f t="shared" ca="1" si="9"/>
        <v>2.6785714285714302E-2</v>
      </c>
      <c r="F114" s="3" t="s">
        <v>46</v>
      </c>
      <c r="G114" s="3" t="s">
        <v>40</v>
      </c>
      <c r="I114" s="31" t="str">
        <f t="shared" si="10"/>
        <v/>
      </c>
      <c r="J114" s="31" t="str">
        <f t="shared" si="11"/>
        <v xml:space="preserve">,
</v>
      </c>
      <c r="K114" s="10" t="str">
        <f t="shared" si="12"/>
        <v xml:space="preserve">                "sp": "&lt;effectivedate -5cd YYYY-MM-DDT07:00:00+00:00&gt;",</v>
      </c>
      <c r="L114" t="str">
        <f t="shared" ca="1" si="13"/>
        <v xml:space="preserve">                "v": "0.027",</v>
      </c>
      <c r="M114" t="str">
        <f t="shared" si="14"/>
        <v xml:space="preserve">                "q": "E6",</v>
      </c>
      <c r="N114" t="str">
        <f t="shared" si="15"/>
        <v xml:space="preserve">                "e": "&lt;receive&gt;",</v>
      </c>
      <c r="O114" t="str">
        <f t="shared" si="16"/>
        <v xml:space="preserve">                "arc": null</v>
      </c>
      <c r="P114" s="11" t="str">
        <f t="shared" ca="1" si="17"/>
        <v xml:space="preserve">              {
                "sp": "&lt;effectivedate -5cd YYYY-MM-DDT07:00:00+00:00&gt;",
                "v": "0.027",
                "q": "E6",
                "e": "&lt;receive&gt;",
                "arc": null
              },
</v>
      </c>
    </row>
    <row r="115" spans="1:16" x14ac:dyDescent="0.25">
      <c r="A115" t="s">
        <v>341</v>
      </c>
      <c r="B115" cm="1">
        <f t="array" aca="1" ref="B115" ca="1">INDIRECT("'[LoadShape.xlsx]" &amp; 'Load Shape Criteria'!$H$4 &amp; " 22'!$L18")</f>
        <v>0.1</v>
      </c>
      <c r="C115" cm="1">
        <f t="array" aca="1" ref="C115" ca="1">INDIRECT("'[LoadShape.xlsx]" &amp; 'Load Shape Criteria'!$H$4 &amp; " 23'!$I$4") * $B$2</f>
        <v>44.799999999999976</v>
      </c>
      <c r="D115">
        <f>'Step 620-670'!$G$12-10000</f>
        <v>12</v>
      </c>
      <c r="E115" s="3">
        <f t="shared" ca="1" si="9"/>
        <v>2.6785714285714302E-2</v>
      </c>
      <c r="F115" s="3" t="s">
        <v>46</v>
      </c>
      <c r="G115" s="3" t="s">
        <v>40</v>
      </c>
      <c r="I115" s="31" t="str">
        <f t="shared" si="10"/>
        <v/>
      </c>
      <c r="J115" s="31" t="str">
        <f t="shared" si="11"/>
        <v xml:space="preserve">,
</v>
      </c>
      <c r="K115" s="10" t="str">
        <f t="shared" si="12"/>
        <v xml:space="preserve">                "sp": "&lt;effectivedate -5cd YYYY-MM-DDT07:30:00+00:00&gt;",</v>
      </c>
      <c r="L115" t="str">
        <f t="shared" ca="1" si="13"/>
        <v xml:space="preserve">                "v": "0.027",</v>
      </c>
      <c r="M115" t="str">
        <f t="shared" si="14"/>
        <v xml:space="preserve">                "q": "E6",</v>
      </c>
      <c r="N115" t="str">
        <f t="shared" si="15"/>
        <v xml:space="preserve">                "e": "&lt;receive&gt;",</v>
      </c>
      <c r="O115" t="str">
        <f t="shared" si="16"/>
        <v xml:space="preserve">                "arc": null</v>
      </c>
      <c r="P115" s="11" t="str">
        <f t="shared" ca="1" si="17"/>
        <v xml:space="preserve">              {
                "sp": "&lt;effectivedate -5cd YYYY-MM-DDT07:30:00+00:00&gt;",
                "v": "0.027",
                "q": "E6",
                "e": "&lt;receive&gt;",
                "arc": null
              },
</v>
      </c>
    </row>
    <row r="116" spans="1:16" x14ac:dyDescent="0.25">
      <c r="A116" t="s">
        <v>342</v>
      </c>
      <c r="B116" cm="1">
        <f t="array" aca="1" ref="B116" ca="1">INDIRECT("'[LoadShape.xlsx]" &amp; 'Load Shape Criteria'!$H$4 &amp; " 22'!$L19")</f>
        <v>0.1</v>
      </c>
      <c r="C116" cm="1">
        <f t="array" aca="1" ref="C116" ca="1">INDIRECT("'[LoadShape.xlsx]" &amp; 'Load Shape Criteria'!$H$4 &amp; " 23'!$I$4") * $B$2</f>
        <v>44.799999999999976</v>
      </c>
      <c r="D116">
        <f>'Step 620-670'!$G$12-10000</f>
        <v>12</v>
      </c>
      <c r="E116" s="3">
        <f t="shared" ca="1" si="9"/>
        <v>2.6785714285714302E-2</v>
      </c>
      <c r="F116" s="3" t="s">
        <v>46</v>
      </c>
      <c r="G116" s="3" t="s">
        <v>40</v>
      </c>
      <c r="I116" s="31" t="str">
        <f t="shared" si="10"/>
        <v/>
      </c>
      <c r="J116" s="31" t="str">
        <f t="shared" si="11"/>
        <v xml:space="preserve">,
</v>
      </c>
      <c r="K116" s="10" t="str">
        <f t="shared" si="12"/>
        <v xml:space="preserve">                "sp": "&lt;effectivedate -5cd YYYY-MM-DDT08:00:00+00:00&gt;",</v>
      </c>
      <c r="L116" t="str">
        <f t="shared" ca="1" si="13"/>
        <v xml:space="preserve">                "v": "0.027",</v>
      </c>
      <c r="M116" t="str">
        <f t="shared" si="14"/>
        <v xml:space="preserve">                "q": "E6",</v>
      </c>
      <c r="N116" t="str">
        <f t="shared" si="15"/>
        <v xml:space="preserve">                "e": "&lt;receive&gt;",</v>
      </c>
      <c r="O116" t="str">
        <f t="shared" si="16"/>
        <v xml:space="preserve">                "arc": null</v>
      </c>
      <c r="P116" s="11" t="str">
        <f t="shared" ca="1" si="17"/>
        <v xml:space="preserve">              {
                "sp": "&lt;effectivedate -5cd YYYY-MM-DDT08:00:00+00:00&gt;",
                "v": "0.027",
                "q": "E6",
                "e": "&lt;receive&gt;",
                "arc": null
              },
</v>
      </c>
    </row>
    <row r="117" spans="1:16" x14ac:dyDescent="0.25">
      <c r="A117" t="s">
        <v>343</v>
      </c>
      <c r="B117" cm="1">
        <f t="array" aca="1" ref="B117" ca="1">INDIRECT("'[LoadShape.xlsx]" &amp; 'Load Shape Criteria'!$H$4 &amp; " 22'!$L20")</f>
        <v>0.2</v>
      </c>
      <c r="C117" cm="1">
        <f t="array" aca="1" ref="C117" ca="1">INDIRECT("'[LoadShape.xlsx]" &amp; 'Load Shape Criteria'!$H$4 &amp; " 23'!$I$4") * $B$2</f>
        <v>44.799999999999976</v>
      </c>
      <c r="D117">
        <f>'Step 620-670'!$G$12-10000</f>
        <v>12</v>
      </c>
      <c r="E117" s="3">
        <f t="shared" ca="1" si="9"/>
        <v>5.3571428571428603E-2</v>
      </c>
      <c r="F117" s="3" t="s">
        <v>46</v>
      </c>
      <c r="G117" s="3" t="s">
        <v>40</v>
      </c>
      <c r="I117" s="31" t="str">
        <f t="shared" si="10"/>
        <v/>
      </c>
      <c r="J117" s="31" t="str">
        <f t="shared" si="11"/>
        <v xml:space="preserve">,
</v>
      </c>
      <c r="K117" s="10" t="str">
        <f t="shared" si="12"/>
        <v xml:space="preserve">                "sp": "&lt;effectivedate -5cd YYYY-MM-DDT08:30:00+00:00&gt;",</v>
      </c>
      <c r="L117" t="str">
        <f t="shared" ca="1" si="13"/>
        <v xml:space="preserve">                "v": "0.054",</v>
      </c>
      <c r="M117" t="str">
        <f t="shared" si="14"/>
        <v xml:space="preserve">                "q": "E6",</v>
      </c>
      <c r="N117" t="str">
        <f t="shared" si="15"/>
        <v xml:space="preserve">                "e": "&lt;receive&gt;",</v>
      </c>
      <c r="O117" t="str">
        <f t="shared" si="16"/>
        <v xml:space="preserve">                "arc": null</v>
      </c>
      <c r="P117" s="11" t="str">
        <f t="shared" ca="1" si="17"/>
        <v xml:space="preserve">              {
                "sp": "&lt;effectivedate -5cd YYYY-MM-DDT08:30:00+00:00&gt;",
                "v": "0.054",
                "q": "E6",
                "e": "&lt;receive&gt;",
                "arc": null
              },
</v>
      </c>
    </row>
    <row r="118" spans="1:16" x14ac:dyDescent="0.25">
      <c r="A118" t="s">
        <v>344</v>
      </c>
      <c r="B118" cm="1">
        <f t="array" aca="1" ref="B118" ca="1">INDIRECT("'[LoadShape.xlsx]" &amp; 'Load Shape Criteria'!$H$4 &amp; " 22'!$L21")</f>
        <v>0.2</v>
      </c>
      <c r="C118" cm="1">
        <f t="array" aca="1" ref="C118" ca="1">INDIRECT("'[LoadShape.xlsx]" &amp; 'Load Shape Criteria'!$H$4 &amp; " 23'!$I$4") * $B$2</f>
        <v>44.799999999999976</v>
      </c>
      <c r="D118">
        <f>'Step 620-670'!$G$12-10000</f>
        <v>12</v>
      </c>
      <c r="E118" s="3">
        <f t="shared" ca="1" si="9"/>
        <v>5.3571428571428603E-2</v>
      </c>
      <c r="F118" s="3" t="s">
        <v>46</v>
      </c>
      <c r="G118" s="3" t="s">
        <v>40</v>
      </c>
      <c r="I118" s="31" t="str">
        <f t="shared" si="10"/>
        <v/>
      </c>
      <c r="J118" s="31" t="str">
        <f t="shared" si="11"/>
        <v xml:space="preserve">,
</v>
      </c>
      <c r="K118" s="10" t="str">
        <f t="shared" si="12"/>
        <v xml:space="preserve">                "sp": "&lt;effectivedate -5cd YYYY-MM-DDT09:00:00+00:00&gt;",</v>
      </c>
      <c r="L118" t="str">
        <f t="shared" ca="1" si="13"/>
        <v xml:space="preserve">                "v": "0.054",</v>
      </c>
      <c r="M118" t="str">
        <f t="shared" si="14"/>
        <v xml:space="preserve">                "q": "E6",</v>
      </c>
      <c r="N118" t="str">
        <f t="shared" si="15"/>
        <v xml:space="preserve">                "e": "&lt;receive&gt;",</v>
      </c>
      <c r="O118" t="str">
        <f t="shared" si="16"/>
        <v xml:space="preserve">                "arc": null</v>
      </c>
      <c r="P118" s="11" t="str">
        <f t="shared" ca="1" si="17"/>
        <v xml:space="preserve">              {
                "sp": "&lt;effectivedate -5cd YYYY-MM-DDT09:00:00+00:00&gt;",
                "v": "0.054",
                "q": "E6",
                "e": "&lt;receive&gt;",
                "arc": null
              },
</v>
      </c>
    </row>
    <row r="119" spans="1:16" x14ac:dyDescent="0.25">
      <c r="A119" t="s">
        <v>345</v>
      </c>
      <c r="B119" cm="1">
        <f t="array" aca="1" ref="B119" ca="1">INDIRECT("'[LoadShape.xlsx]" &amp; 'Load Shape Criteria'!$H$4 &amp; " 22'!$L22")</f>
        <v>0.2</v>
      </c>
      <c r="C119" cm="1">
        <f t="array" aca="1" ref="C119" ca="1">INDIRECT("'[LoadShape.xlsx]" &amp; 'Load Shape Criteria'!$H$4 &amp; " 23'!$I$4") * $B$2</f>
        <v>44.799999999999976</v>
      </c>
      <c r="D119">
        <f>'Step 620-670'!$G$12-10000</f>
        <v>12</v>
      </c>
      <c r="E119" s="3">
        <f t="shared" ca="1" si="9"/>
        <v>5.3571428571428603E-2</v>
      </c>
      <c r="F119" s="3" t="s">
        <v>46</v>
      </c>
      <c r="G119" s="3" t="s">
        <v>40</v>
      </c>
      <c r="I119" s="31" t="str">
        <f t="shared" si="10"/>
        <v/>
      </c>
      <c r="J119" s="31" t="str">
        <f t="shared" si="11"/>
        <v xml:space="preserve">,
</v>
      </c>
      <c r="K119" s="10" t="str">
        <f t="shared" si="12"/>
        <v xml:space="preserve">                "sp": "&lt;effectivedate -5cd YYYY-MM-DDT09:30:00+00:00&gt;",</v>
      </c>
      <c r="L119" t="str">
        <f t="shared" ca="1" si="13"/>
        <v xml:space="preserve">                "v": "0.054",</v>
      </c>
      <c r="M119" t="str">
        <f t="shared" si="14"/>
        <v xml:space="preserve">                "q": "E6",</v>
      </c>
      <c r="N119" t="str">
        <f t="shared" si="15"/>
        <v xml:space="preserve">                "e": "&lt;receive&gt;",</v>
      </c>
      <c r="O119" t="str">
        <f t="shared" si="16"/>
        <v xml:space="preserve">                "arc": null</v>
      </c>
      <c r="P119" s="11" t="str">
        <f t="shared" ca="1" si="17"/>
        <v xml:space="preserve">              {
                "sp": "&lt;effectivedate -5cd YYYY-MM-DDT09:30:00+00:00&gt;",
                "v": "0.054",
                "q": "E6",
                "e": "&lt;receive&gt;",
                "arc": null
              },
</v>
      </c>
    </row>
    <row r="120" spans="1:16" x14ac:dyDescent="0.25">
      <c r="A120" t="s">
        <v>346</v>
      </c>
      <c r="B120" cm="1">
        <f t="array" aca="1" ref="B120" ca="1">INDIRECT("'[LoadShape.xlsx]" &amp; 'Load Shape Criteria'!$H$4 &amp; " 22'!$L23")</f>
        <v>0.2</v>
      </c>
      <c r="C120" cm="1">
        <f t="array" aca="1" ref="C120" ca="1">INDIRECT("'[LoadShape.xlsx]" &amp; 'Load Shape Criteria'!$H$4 &amp; " 23'!$I$4") * $B$2</f>
        <v>44.799999999999976</v>
      </c>
      <c r="D120">
        <f>'Step 620-670'!$G$12-10000</f>
        <v>12</v>
      </c>
      <c r="E120" s="3">
        <f t="shared" ca="1" si="9"/>
        <v>5.3571428571428603E-2</v>
      </c>
      <c r="F120" s="3" t="s">
        <v>46</v>
      </c>
      <c r="G120" s="3" t="s">
        <v>40</v>
      </c>
      <c r="I120" s="31" t="str">
        <f t="shared" si="10"/>
        <v/>
      </c>
      <c r="J120" s="31" t="str">
        <f t="shared" si="11"/>
        <v xml:space="preserve">,
</v>
      </c>
      <c r="K120" s="10" t="str">
        <f t="shared" si="12"/>
        <v xml:space="preserve">                "sp": "&lt;effectivedate -5cd YYYY-MM-DDT10:00:00+00:00&gt;",</v>
      </c>
      <c r="L120" t="str">
        <f t="shared" ca="1" si="13"/>
        <v xml:space="preserve">                "v": "0.054",</v>
      </c>
      <c r="M120" t="str">
        <f t="shared" si="14"/>
        <v xml:space="preserve">                "q": "E6",</v>
      </c>
      <c r="N120" t="str">
        <f t="shared" si="15"/>
        <v xml:space="preserve">                "e": "&lt;receive&gt;",</v>
      </c>
      <c r="O120" t="str">
        <f t="shared" si="16"/>
        <v xml:space="preserve">                "arc": null</v>
      </c>
      <c r="P120" s="11" t="str">
        <f t="shared" ca="1" si="17"/>
        <v xml:space="preserve">              {
                "sp": "&lt;effectivedate -5cd YYYY-MM-DDT10:00:00+00:00&gt;",
                "v": "0.054",
                "q": "E6",
                "e": "&lt;receive&gt;",
                "arc": null
              },
</v>
      </c>
    </row>
    <row r="121" spans="1:16" x14ac:dyDescent="0.25">
      <c r="A121" t="s">
        <v>347</v>
      </c>
      <c r="B121" cm="1">
        <f t="array" aca="1" ref="B121" ca="1">INDIRECT("'[LoadShape.xlsx]" &amp; 'Load Shape Criteria'!$H$4 &amp; " 22'!$L24")</f>
        <v>0.2</v>
      </c>
      <c r="C121" cm="1">
        <f t="array" aca="1" ref="C121" ca="1">INDIRECT("'[LoadShape.xlsx]" &amp; 'Load Shape Criteria'!$H$4 &amp; " 23'!$I$4") * $B$2</f>
        <v>44.799999999999976</v>
      </c>
      <c r="D121">
        <f>'Step 620-670'!$G$12-10000</f>
        <v>12</v>
      </c>
      <c r="E121" s="3">
        <f t="shared" ca="1" si="9"/>
        <v>5.3571428571428603E-2</v>
      </c>
      <c r="F121" s="3" t="s">
        <v>46</v>
      </c>
      <c r="G121" s="3" t="s">
        <v>40</v>
      </c>
      <c r="I121" s="31" t="str">
        <f t="shared" si="10"/>
        <v/>
      </c>
      <c r="J121" s="31" t="str">
        <f t="shared" si="11"/>
        <v xml:space="preserve">,
</v>
      </c>
      <c r="K121" s="10" t="str">
        <f t="shared" si="12"/>
        <v xml:space="preserve">                "sp": "&lt;effectivedate -5cd YYYY-MM-DDT10:30:00+00:00&gt;",</v>
      </c>
      <c r="L121" t="str">
        <f t="shared" ca="1" si="13"/>
        <v xml:space="preserve">                "v": "0.054",</v>
      </c>
      <c r="M121" t="str">
        <f t="shared" si="14"/>
        <v xml:space="preserve">                "q": "E6",</v>
      </c>
      <c r="N121" t="str">
        <f t="shared" si="15"/>
        <v xml:space="preserve">                "e": "&lt;receive&gt;",</v>
      </c>
      <c r="O121" t="str">
        <f t="shared" si="16"/>
        <v xml:space="preserve">                "arc": null</v>
      </c>
      <c r="P121" s="11" t="str">
        <f t="shared" ca="1" si="17"/>
        <v xml:space="preserve">              {
                "sp": "&lt;effectivedate -5cd YYYY-MM-DDT10:30:00+00:00&gt;",
                "v": "0.054",
                "q": "E6",
                "e": "&lt;receive&gt;",
                "arc": null
              },
</v>
      </c>
    </row>
    <row r="122" spans="1:16" x14ac:dyDescent="0.25">
      <c r="A122" t="s">
        <v>348</v>
      </c>
      <c r="B122" cm="1">
        <f t="array" aca="1" ref="B122" ca="1">INDIRECT("'[LoadShape.xlsx]" &amp; 'Load Shape Criteria'!$H$4 &amp; " 22'!$L25")</f>
        <v>0.2</v>
      </c>
      <c r="C122" cm="1">
        <f t="array" aca="1" ref="C122" ca="1">INDIRECT("'[LoadShape.xlsx]" &amp; 'Load Shape Criteria'!$H$4 &amp; " 23'!$I$4") * $B$2</f>
        <v>44.799999999999976</v>
      </c>
      <c r="D122">
        <f>'Step 620-670'!$G$12-10000</f>
        <v>12</v>
      </c>
      <c r="E122" s="3">
        <f t="shared" ca="1" si="9"/>
        <v>5.3571428571428603E-2</v>
      </c>
      <c r="F122" s="3" t="s">
        <v>46</v>
      </c>
      <c r="G122" s="3" t="s">
        <v>40</v>
      </c>
      <c r="I122" s="31" t="str">
        <f t="shared" si="10"/>
        <v/>
      </c>
      <c r="J122" s="31" t="str">
        <f t="shared" si="11"/>
        <v xml:space="preserve">,
</v>
      </c>
      <c r="K122" s="10" t="str">
        <f t="shared" si="12"/>
        <v xml:space="preserve">                "sp": "&lt;effectivedate -5cd YYYY-MM-DDT11:00:00+00:00&gt;",</v>
      </c>
      <c r="L122" t="str">
        <f t="shared" ca="1" si="13"/>
        <v xml:space="preserve">                "v": "0.054",</v>
      </c>
      <c r="M122" t="str">
        <f t="shared" si="14"/>
        <v xml:space="preserve">                "q": "E6",</v>
      </c>
      <c r="N122" t="str">
        <f t="shared" si="15"/>
        <v xml:space="preserve">                "e": "&lt;receive&gt;",</v>
      </c>
      <c r="O122" t="str">
        <f t="shared" si="16"/>
        <v xml:space="preserve">                "arc": null</v>
      </c>
      <c r="P122" s="11" t="str">
        <f t="shared" ca="1" si="17"/>
        <v xml:space="preserve">              {
                "sp": "&lt;effectivedate -5cd YYYY-MM-DDT11:00:00+00:00&gt;",
                "v": "0.054",
                "q": "E6",
                "e": "&lt;receive&gt;",
                "arc": null
              },
</v>
      </c>
    </row>
    <row r="123" spans="1:16" x14ac:dyDescent="0.25">
      <c r="A123" t="s">
        <v>349</v>
      </c>
      <c r="B123" cm="1">
        <f t="array" aca="1" ref="B123" ca="1">INDIRECT("'[LoadShape.xlsx]" &amp; 'Load Shape Criteria'!$H$4 &amp; " 22'!$L26")</f>
        <v>0.2</v>
      </c>
      <c r="C123" cm="1">
        <f t="array" aca="1" ref="C123" ca="1">INDIRECT("'[LoadShape.xlsx]" &amp; 'Load Shape Criteria'!$H$4 &amp; " 23'!$I$4") * $B$2</f>
        <v>44.799999999999976</v>
      </c>
      <c r="D123">
        <f>'Step 620-670'!$G$12-10000</f>
        <v>12</v>
      </c>
      <c r="E123" s="3">
        <f t="shared" ca="1" si="9"/>
        <v>5.3571428571428603E-2</v>
      </c>
      <c r="F123" s="3" t="s">
        <v>46</v>
      </c>
      <c r="G123" s="3" t="s">
        <v>40</v>
      </c>
      <c r="I123" s="31" t="str">
        <f t="shared" si="10"/>
        <v/>
      </c>
      <c r="J123" s="31" t="str">
        <f t="shared" si="11"/>
        <v xml:space="preserve">,
</v>
      </c>
      <c r="K123" s="10" t="str">
        <f t="shared" si="12"/>
        <v xml:space="preserve">                "sp": "&lt;effectivedate -5cd YYYY-MM-DDT11:30:00+00:00&gt;",</v>
      </c>
      <c r="L123" t="str">
        <f t="shared" ca="1" si="13"/>
        <v xml:space="preserve">                "v": "0.054",</v>
      </c>
      <c r="M123" t="str">
        <f t="shared" si="14"/>
        <v xml:space="preserve">                "q": "E6",</v>
      </c>
      <c r="N123" t="str">
        <f t="shared" si="15"/>
        <v xml:space="preserve">                "e": "&lt;receive&gt;",</v>
      </c>
      <c r="O123" t="str">
        <f t="shared" si="16"/>
        <v xml:space="preserve">                "arc": null</v>
      </c>
      <c r="P123" s="11" t="str">
        <f t="shared" ca="1" si="17"/>
        <v xml:space="preserve">              {
                "sp": "&lt;effectivedate -5cd YYYY-MM-DDT11:30:00+00:00&gt;",
                "v": "0.054",
                "q": "E6",
                "e": "&lt;receive&gt;",
                "arc": null
              },
</v>
      </c>
    </row>
    <row r="124" spans="1:16" x14ac:dyDescent="0.25">
      <c r="A124" t="s">
        <v>350</v>
      </c>
      <c r="B124" cm="1">
        <f t="array" aca="1" ref="B124" ca="1">INDIRECT("'[LoadShape.xlsx]" &amp; 'Load Shape Criteria'!$H$4 &amp; " 22'!$L27")</f>
        <v>0.2</v>
      </c>
      <c r="C124" cm="1">
        <f t="array" aca="1" ref="C124" ca="1">INDIRECT("'[LoadShape.xlsx]" &amp; 'Load Shape Criteria'!$H$4 &amp; " 23'!$I$4") * $B$2</f>
        <v>44.799999999999976</v>
      </c>
      <c r="D124">
        <f>'Step 620-670'!$G$12-10000</f>
        <v>12</v>
      </c>
      <c r="E124" s="3">
        <f t="shared" ca="1" si="9"/>
        <v>5.3571428571428603E-2</v>
      </c>
      <c r="F124" s="3" t="s">
        <v>46</v>
      </c>
      <c r="G124" s="3" t="s">
        <v>40</v>
      </c>
      <c r="I124" s="31" t="str">
        <f t="shared" si="10"/>
        <v/>
      </c>
      <c r="J124" s="31" t="str">
        <f t="shared" si="11"/>
        <v xml:space="preserve">,
</v>
      </c>
      <c r="K124" s="10" t="str">
        <f t="shared" si="12"/>
        <v xml:space="preserve">                "sp": "&lt;effectivedate -5cd YYYY-MM-DDT12:00:00+00:00&gt;",</v>
      </c>
      <c r="L124" t="str">
        <f t="shared" ca="1" si="13"/>
        <v xml:space="preserve">                "v": "0.054",</v>
      </c>
      <c r="M124" t="str">
        <f t="shared" si="14"/>
        <v xml:space="preserve">                "q": "E6",</v>
      </c>
      <c r="N124" t="str">
        <f t="shared" si="15"/>
        <v xml:space="preserve">                "e": "&lt;receive&gt;",</v>
      </c>
      <c r="O124" t="str">
        <f t="shared" si="16"/>
        <v xml:space="preserve">                "arc": null</v>
      </c>
      <c r="P124" s="11" t="str">
        <f t="shared" ca="1" si="17"/>
        <v xml:space="preserve">              {
                "sp": "&lt;effectivedate -5cd YYYY-MM-DDT12:00:00+00:00&gt;",
                "v": "0.054",
                "q": "E6",
                "e": "&lt;receive&gt;",
                "arc": null
              },
</v>
      </c>
    </row>
    <row r="125" spans="1:16" x14ac:dyDescent="0.25">
      <c r="A125" t="s">
        <v>351</v>
      </c>
      <c r="B125" cm="1">
        <f t="array" aca="1" ref="B125" ca="1">INDIRECT("'[LoadShape.xlsx]" &amp; 'Load Shape Criteria'!$H$4 &amp; " 22'!$L28")</f>
        <v>0.2</v>
      </c>
      <c r="C125" cm="1">
        <f t="array" aca="1" ref="C125" ca="1">INDIRECT("'[LoadShape.xlsx]" &amp; 'Load Shape Criteria'!$H$4 &amp; " 23'!$I$4") * $B$2</f>
        <v>44.799999999999976</v>
      </c>
      <c r="D125">
        <f>'Step 620-670'!$G$12-10000</f>
        <v>12</v>
      </c>
      <c r="E125" s="3">
        <f t="shared" ca="1" si="9"/>
        <v>5.3571428571428603E-2</v>
      </c>
      <c r="F125" s="3" t="s">
        <v>46</v>
      </c>
      <c r="G125" s="3" t="s">
        <v>40</v>
      </c>
      <c r="I125" s="31" t="str">
        <f t="shared" si="10"/>
        <v/>
      </c>
      <c r="J125" s="31" t="str">
        <f t="shared" si="11"/>
        <v xml:space="preserve">,
</v>
      </c>
      <c r="K125" s="10" t="str">
        <f t="shared" si="12"/>
        <v xml:space="preserve">                "sp": "&lt;effectivedate -5cd YYYY-MM-DDT12:30:00+00:00&gt;",</v>
      </c>
      <c r="L125" t="str">
        <f t="shared" ca="1" si="13"/>
        <v xml:space="preserve">                "v": "0.054",</v>
      </c>
      <c r="M125" t="str">
        <f t="shared" si="14"/>
        <v xml:space="preserve">                "q": "E6",</v>
      </c>
      <c r="N125" t="str">
        <f t="shared" si="15"/>
        <v xml:space="preserve">                "e": "&lt;receive&gt;",</v>
      </c>
      <c r="O125" t="str">
        <f t="shared" si="16"/>
        <v xml:space="preserve">                "arc": null</v>
      </c>
      <c r="P125" s="11" t="str">
        <f t="shared" ca="1" si="17"/>
        <v xml:space="preserve">              {
                "sp": "&lt;effectivedate -5cd YYYY-MM-DDT12:30:00+00:00&gt;",
                "v": "0.054",
                "q": "E6",
                "e": "&lt;receive&gt;",
                "arc": null
              },
</v>
      </c>
    </row>
    <row r="126" spans="1:16" x14ac:dyDescent="0.25">
      <c r="A126" t="s">
        <v>352</v>
      </c>
      <c r="B126" cm="1">
        <f t="array" aca="1" ref="B126" ca="1">INDIRECT("'[LoadShape.xlsx]" &amp; 'Load Shape Criteria'!$H$4 &amp; " 22'!$L29")</f>
        <v>0.2</v>
      </c>
      <c r="C126" cm="1">
        <f t="array" aca="1" ref="C126" ca="1">INDIRECT("'[LoadShape.xlsx]" &amp; 'Load Shape Criteria'!$H$4 &amp; " 23'!$I$4") * $B$2</f>
        <v>44.799999999999976</v>
      </c>
      <c r="D126">
        <f>'Step 620-670'!$G$12-10000</f>
        <v>12</v>
      </c>
      <c r="E126" s="3">
        <f t="shared" ca="1" si="9"/>
        <v>5.3571428571428603E-2</v>
      </c>
      <c r="F126" s="3" t="s">
        <v>46</v>
      </c>
      <c r="G126" s="3" t="s">
        <v>40</v>
      </c>
      <c r="I126" s="31" t="str">
        <f t="shared" si="10"/>
        <v/>
      </c>
      <c r="J126" s="31" t="str">
        <f t="shared" si="11"/>
        <v xml:space="preserve">,
</v>
      </c>
      <c r="K126" s="10" t="str">
        <f t="shared" si="12"/>
        <v xml:space="preserve">                "sp": "&lt;effectivedate -5cd YYYY-MM-DDT13:00:00+00:00&gt;",</v>
      </c>
      <c r="L126" t="str">
        <f t="shared" ca="1" si="13"/>
        <v xml:space="preserve">                "v": "0.054",</v>
      </c>
      <c r="M126" t="str">
        <f t="shared" si="14"/>
        <v xml:space="preserve">                "q": "E6",</v>
      </c>
      <c r="N126" t="str">
        <f t="shared" si="15"/>
        <v xml:space="preserve">                "e": "&lt;receive&gt;",</v>
      </c>
      <c r="O126" t="str">
        <f t="shared" si="16"/>
        <v xml:space="preserve">                "arc": null</v>
      </c>
      <c r="P126" s="11" t="str">
        <f t="shared" ca="1" si="17"/>
        <v xml:space="preserve">              {
                "sp": "&lt;effectivedate -5cd YYYY-MM-DDT13:00:00+00:00&gt;",
                "v": "0.054",
                "q": "E6",
                "e": "&lt;receive&gt;",
                "arc": null
              },
</v>
      </c>
    </row>
    <row r="127" spans="1:16" x14ac:dyDescent="0.25">
      <c r="A127" t="s">
        <v>353</v>
      </c>
      <c r="B127" cm="1">
        <f t="array" aca="1" ref="B127" ca="1">INDIRECT("'[LoadShape.xlsx]" &amp; 'Load Shape Criteria'!$H$4 &amp; " 22'!$L30")</f>
        <v>0.2</v>
      </c>
      <c r="C127" cm="1">
        <f t="array" aca="1" ref="C127" ca="1">INDIRECT("'[LoadShape.xlsx]" &amp; 'Load Shape Criteria'!$H$4 &amp; " 23'!$I$4") * $B$2</f>
        <v>44.799999999999976</v>
      </c>
      <c r="D127">
        <f>'Step 620-670'!$G$12-10000</f>
        <v>12</v>
      </c>
      <c r="E127" s="3">
        <f t="shared" ca="1" si="9"/>
        <v>5.3571428571428603E-2</v>
      </c>
      <c r="F127" s="3" t="s">
        <v>46</v>
      </c>
      <c r="G127" s="3" t="s">
        <v>40</v>
      </c>
      <c r="I127" s="31" t="str">
        <f t="shared" si="10"/>
        <v/>
      </c>
      <c r="J127" s="31" t="str">
        <f t="shared" si="11"/>
        <v xml:space="preserve">,
</v>
      </c>
      <c r="K127" s="10" t="str">
        <f t="shared" si="12"/>
        <v xml:space="preserve">                "sp": "&lt;effectivedate -5cd YYYY-MM-DDT13:30:00+00:00&gt;",</v>
      </c>
      <c r="L127" t="str">
        <f t="shared" ca="1" si="13"/>
        <v xml:space="preserve">                "v": "0.054",</v>
      </c>
      <c r="M127" t="str">
        <f t="shared" si="14"/>
        <v xml:space="preserve">                "q": "E6",</v>
      </c>
      <c r="N127" t="str">
        <f t="shared" si="15"/>
        <v xml:space="preserve">                "e": "&lt;receive&gt;",</v>
      </c>
      <c r="O127" t="str">
        <f t="shared" si="16"/>
        <v xml:space="preserve">                "arc": null</v>
      </c>
      <c r="P127" s="11" t="str">
        <f t="shared" ca="1" si="17"/>
        <v xml:space="preserve">              {
                "sp": "&lt;effectivedate -5cd YYYY-MM-DDT13:30:00+00:00&gt;",
                "v": "0.054",
                "q": "E6",
                "e": "&lt;receive&gt;",
                "arc": null
              },
</v>
      </c>
    </row>
    <row r="128" spans="1:16" x14ac:dyDescent="0.25">
      <c r="A128" t="s">
        <v>354</v>
      </c>
      <c r="B128" cm="1">
        <f t="array" aca="1" ref="B128" ca="1">INDIRECT("'[LoadShape.xlsx]" &amp; 'Load Shape Criteria'!$H$4 &amp; " 22'!$L31")</f>
        <v>0.2</v>
      </c>
      <c r="C128" cm="1">
        <f t="array" aca="1" ref="C128" ca="1">INDIRECT("'[LoadShape.xlsx]" &amp; 'Load Shape Criteria'!$H$4 &amp; " 23'!$I$4") * $B$2</f>
        <v>44.799999999999976</v>
      </c>
      <c r="D128">
        <f>'Step 620-670'!$G$12-10000</f>
        <v>12</v>
      </c>
      <c r="E128" s="3">
        <f t="shared" ca="1" si="9"/>
        <v>5.3571428571428603E-2</v>
      </c>
      <c r="F128" s="3" t="s">
        <v>46</v>
      </c>
      <c r="G128" s="3" t="s">
        <v>40</v>
      </c>
      <c r="I128" s="31" t="str">
        <f t="shared" si="10"/>
        <v/>
      </c>
      <c r="J128" s="31" t="str">
        <f t="shared" si="11"/>
        <v xml:space="preserve">,
</v>
      </c>
      <c r="K128" s="10" t="str">
        <f t="shared" si="12"/>
        <v xml:space="preserve">                "sp": "&lt;effectivedate -5cd YYYY-MM-DDT14:00:00+00:00&gt;",</v>
      </c>
      <c r="L128" t="str">
        <f t="shared" ca="1" si="13"/>
        <v xml:space="preserve">                "v": "0.054",</v>
      </c>
      <c r="M128" t="str">
        <f t="shared" si="14"/>
        <v xml:space="preserve">                "q": "E6",</v>
      </c>
      <c r="N128" t="str">
        <f t="shared" si="15"/>
        <v xml:space="preserve">                "e": "&lt;receive&gt;",</v>
      </c>
      <c r="O128" t="str">
        <f t="shared" si="16"/>
        <v xml:space="preserve">                "arc": null</v>
      </c>
      <c r="P128" s="11" t="str">
        <f t="shared" ca="1" si="17"/>
        <v xml:space="preserve">              {
                "sp": "&lt;effectivedate -5cd YYYY-MM-DDT14:00:00+00:00&gt;",
                "v": "0.054",
                "q": "E6",
                "e": "&lt;receive&gt;",
                "arc": null
              },
</v>
      </c>
    </row>
    <row r="129" spans="1:16" x14ac:dyDescent="0.25">
      <c r="A129" t="s">
        <v>355</v>
      </c>
      <c r="B129" cm="1">
        <f t="array" aca="1" ref="B129" ca="1">INDIRECT("'[LoadShape.xlsx]" &amp; 'Load Shape Criteria'!$H$4 &amp; " 22'!$L32")</f>
        <v>0.2</v>
      </c>
      <c r="C129" cm="1">
        <f t="array" aca="1" ref="C129" ca="1">INDIRECT("'[LoadShape.xlsx]" &amp; 'Load Shape Criteria'!$H$4 &amp; " 23'!$I$4") * $B$2</f>
        <v>44.799999999999976</v>
      </c>
      <c r="D129">
        <f>'Step 620-670'!$G$12-10000</f>
        <v>12</v>
      </c>
      <c r="E129" s="3">
        <f t="shared" ca="1" si="9"/>
        <v>5.3571428571428603E-2</v>
      </c>
      <c r="F129" s="3" t="s">
        <v>46</v>
      </c>
      <c r="G129" s="3" t="s">
        <v>40</v>
      </c>
      <c r="I129" s="31" t="str">
        <f t="shared" si="10"/>
        <v/>
      </c>
      <c r="J129" s="31" t="str">
        <f t="shared" si="11"/>
        <v xml:space="preserve">,
</v>
      </c>
      <c r="K129" s="10" t="str">
        <f t="shared" si="12"/>
        <v xml:space="preserve">                "sp": "&lt;effectivedate -5cd YYYY-MM-DDT14:30:00+00:00&gt;",</v>
      </c>
      <c r="L129" t="str">
        <f t="shared" ca="1" si="13"/>
        <v xml:space="preserve">                "v": "0.054",</v>
      </c>
      <c r="M129" t="str">
        <f t="shared" si="14"/>
        <v xml:space="preserve">                "q": "E6",</v>
      </c>
      <c r="N129" t="str">
        <f t="shared" si="15"/>
        <v xml:space="preserve">                "e": "&lt;receive&gt;",</v>
      </c>
      <c r="O129" t="str">
        <f t="shared" si="16"/>
        <v xml:space="preserve">                "arc": null</v>
      </c>
      <c r="P129" s="11" t="str">
        <f t="shared" ca="1" si="17"/>
        <v xml:space="preserve">              {
                "sp": "&lt;effectivedate -5cd YYYY-MM-DDT14:30:00+00:00&gt;",
                "v": "0.054",
                "q": "E6",
                "e": "&lt;receive&gt;",
                "arc": null
              },
</v>
      </c>
    </row>
    <row r="130" spans="1:16" x14ac:dyDescent="0.25">
      <c r="A130" t="s">
        <v>356</v>
      </c>
      <c r="B130" cm="1">
        <f t="array" aca="1" ref="B130" ca="1">INDIRECT("'[LoadShape.xlsx]" &amp; 'Load Shape Criteria'!$H$4 &amp; " 22'!$L33")</f>
        <v>0.2</v>
      </c>
      <c r="C130" cm="1">
        <f t="array" aca="1" ref="C130" ca="1">INDIRECT("'[LoadShape.xlsx]" &amp; 'Load Shape Criteria'!$H$4 &amp; " 23'!$I$4") * $B$2</f>
        <v>44.799999999999976</v>
      </c>
      <c r="D130">
        <f>'Step 620-670'!$G$12-10000</f>
        <v>12</v>
      </c>
      <c r="E130" s="3">
        <f t="shared" ca="1" si="9"/>
        <v>5.3571428571428603E-2</v>
      </c>
      <c r="F130" s="3" t="s">
        <v>46</v>
      </c>
      <c r="G130" s="3" t="s">
        <v>40</v>
      </c>
      <c r="I130" s="31" t="str">
        <f t="shared" si="10"/>
        <v/>
      </c>
      <c r="J130" s="31" t="str">
        <f t="shared" si="11"/>
        <v xml:space="preserve">,
</v>
      </c>
      <c r="K130" s="10" t="str">
        <f t="shared" si="12"/>
        <v xml:space="preserve">                "sp": "&lt;effectivedate -5cd YYYY-MM-DDT15:00:00+00:00&gt;",</v>
      </c>
      <c r="L130" t="str">
        <f t="shared" ca="1" si="13"/>
        <v xml:space="preserve">                "v": "0.054",</v>
      </c>
      <c r="M130" t="str">
        <f t="shared" si="14"/>
        <v xml:space="preserve">                "q": "E6",</v>
      </c>
      <c r="N130" t="str">
        <f t="shared" si="15"/>
        <v xml:space="preserve">                "e": "&lt;receive&gt;",</v>
      </c>
      <c r="O130" t="str">
        <f t="shared" si="16"/>
        <v xml:space="preserve">                "arc": null</v>
      </c>
      <c r="P130" s="11" t="str">
        <f t="shared" ca="1" si="17"/>
        <v xml:space="preserve">              {
                "sp": "&lt;effectivedate -5cd YYYY-MM-DDT15:00:00+00:00&gt;",
                "v": "0.054",
                "q": "E6",
                "e": "&lt;receive&gt;",
                "arc": null
              },
</v>
      </c>
    </row>
    <row r="131" spans="1:16" x14ac:dyDescent="0.25">
      <c r="A131" t="s">
        <v>357</v>
      </c>
      <c r="B131" cm="1">
        <f t="array" aca="1" ref="B131" ca="1">INDIRECT("'[LoadShape.xlsx]" &amp; 'Load Shape Criteria'!$H$4 &amp; " 22'!$L34")</f>
        <v>0.2</v>
      </c>
      <c r="C131" cm="1">
        <f t="array" aca="1" ref="C131" ca="1">INDIRECT("'[LoadShape.xlsx]" &amp; 'Load Shape Criteria'!$H$4 &amp; " 23'!$I$4") * $B$2</f>
        <v>44.799999999999976</v>
      </c>
      <c r="D131">
        <f>'Step 620-670'!$G$12-10000</f>
        <v>12</v>
      </c>
      <c r="E131" s="3">
        <f t="shared" ca="1" si="9"/>
        <v>5.3571428571428603E-2</v>
      </c>
      <c r="F131" s="3" t="s">
        <v>46</v>
      </c>
      <c r="G131" s="3" t="s">
        <v>40</v>
      </c>
      <c r="I131" s="31" t="str">
        <f t="shared" si="10"/>
        <v/>
      </c>
      <c r="J131" s="31" t="str">
        <f t="shared" si="11"/>
        <v xml:space="preserve">,
</v>
      </c>
      <c r="K131" s="10" t="str">
        <f t="shared" si="12"/>
        <v xml:space="preserve">                "sp": "&lt;effectivedate -5cd YYYY-MM-DDT15:30:00+00:00&gt;",</v>
      </c>
      <c r="L131" t="str">
        <f t="shared" ca="1" si="13"/>
        <v xml:space="preserve">                "v": "0.054",</v>
      </c>
      <c r="M131" t="str">
        <f t="shared" si="14"/>
        <v xml:space="preserve">                "q": "E6",</v>
      </c>
      <c r="N131" t="str">
        <f t="shared" si="15"/>
        <v xml:space="preserve">                "e": "&lt;receive&gt;",</v>
      </c>
      <c r="O131" t="str">
        <f t="shared" si="16"/>
        <v xml:space="preserve">                "arc": null</v>
      </c>
      <c r="P131" s="11" t="str">
        <f t="shared" ca="1" si="17"/>
        <v xml:space="preserve">              {
                "sp": "&lt;effectivedate -5cd YYYY-MM-DDT15:30:00+00:00&gt;",
                "v": "0.054",
                "q": "E6",
                "e": "&lt;receive&gt;",
                "arc": null
              },
</v>
      </c>
    </row>
    <row r="132" spans="1:16" x14ac:dyDescent="0.25">
      <c r="A132" t="s">
        <v>358</v>
      </c>
      <c r="B132" cm="1">
        <f t="array" aca="1" ref="B132" ca="1">INDIRECT("'[LoadShape.xlsx]" &amp; 'Load Shape Criteria'!$H$4 &amp; " 22'!$L35")</f>
        <v>0.2</v>
      </c>
      <c r="C132" cm="1">
        <f t="array" aca="1" ref="C132" ca="1">INDIRECT("'[LoadShape.xlsx]" &amp; 'Load Shape Criteria'!$H$4 &amp; " 23'!$I$4") * $B$2</f>
        <v>44.799999999999976</v>
      </c>
      <c r="D132">
        <f>'Step 620-670'!$G$12-10000</f>
        <v>12</v>
      </c>
      <c r="E132" s="3">
        <f t="shared" ca="1" si="9"/>
        <v>5.3571428571428603E-2</v>
      </c>
      <c r="F132" s="3" t="s">
        <v>46</v>
      </c>
      <c r="G132" s="3" t="s">
        <v>40</v>
      </c>
      <c r="I132" s="31" t="str">
        <f t="shared" si="10"/>
        <v/>
      </c>
      <c r="J132" s="31" t="str">
        <f t="shared" si="11"/>
        <v xml:space="preserve">,
</v>
      </c>
      <c r="K132" s="10" t="str">
        <f t="shared" si="12"/>
        <v xml:space="preserve">                "sp": "&lt;effectivedate -5cd YYYY-MM-DDT16:00:00+00:00&gt;",</v>
      </c>
      <c r="L132" t="str">
        <f t="shared" ca="1" si="13"/>
        <v xml:space="preserve">                "v": "0.054",</v>
      </c>
      <c r="M132" t="str">
        <f t="shared" si="14"/>
        <v xml:space="preserve">                "q": "E6",</v>
      </c>
      <c r="N132" t="str">
        <f t="shared" si="15"/>
        <v xml:space="preserve">                "e": "&lt;receive&gt;",</v>
      </c>
      <c r="O132" t="str">
        <f t="shared" si="16"/>
        <v xml:space="preserve">                "arc": null</v>
      </c>
      <c r="P132" s="11" t="str">
        <f t="shared" ca="1" si="17"/>
        <v xml:space="preserve">              {
                "sp": "&lt;effectivedate -5cd YYYY-MM-DDT16:00:00+00:00&gt;",
                "v": "0.054",
                "q": "E6",
                "e": "&lt;receive&gt;",
                "arc": null
              },
</v>
      </c>
    </row>
    <row r="133" spans="1:16" x14ac:dyDescent="0.25">
      <c r="A133" t="s">
        <v>359</v>
      </c>
      <c r="B133" cm="1">
        <f t="array" aca="1" ref="B133" ca="1">INDIRECT("'[LoadShape.xlsx]" &amp; 'Load Shape Criteria'!$H$4 &amp; " 22'!$L36")</f>
        <v>0.1</v>
      </c>
      <c r="C133" cm="1">
        <f t="array" aca="1" ref="C133" ca="1">INDIRECT("'[LoadShape.xlsx]" &amp; 'Load Shape Criteria'!$H$4 &amp; " 23'!$I$4") * $B$2</f>
        <v>44.799999999999976</v>
      </c>
      <c r="D133">
        <f>'Step 620-670'!$G$12-10000</f>
        <v>12</v>
      </c>
      <c r="E133" s="3">
        <f t="shared" ca="1" si="9"/>
        <v>2.6785714285714302E-2</v>
      </c>
      <c r="F133" s="3" t="s">
        <v>46</v>
      </c>
      <c r="G133" s="3" t="s">
        <v>40</v>
      </c>
      <c r="I133" s="31" t="str">
        <f t="shared" si="10"/>
        <v/>
      </c>
      <c r="J133" s="31" t="str">
        <f t="shared" si="11"/>
        <v xml:space="preserve">,
</v>
      </c>
      <c r="K133" s="10" t="str">
        <f t="shared" si="12"/>
        <v xml:space="preserve">                "sp": "&lt;effectivedate -5cd YYYY-MM-DDT16:30:00+00:00&gt;",</v>
      </c>
      <c r="L133" t="str">
        <f t="shared" ca="1" si="13"/>
        <v xml:space="preserve">                "v": "0.027",</v>
      </c>
      <c r="M133" t="str">
        <f t="shared" si="14"/>
        <v xml:space="preserve">                "q": "E6",</v>
      </c>
      <c r="N133" t="str">
        <f t="shared" si="15"/>
        <v xml:space="preserve">                "e": "&lt;receive&gt;",</v>
      </c>
      <c r="O133" t="str">
        <f t="shared" si="16"/>
        <v xml:space="preserve">                "arc": null</v>
      </c>
      <c r="P133" s="11" t="str">
        <f t="shared" ca="1" si="17"/>
        <v xml:space="preserve">              {
                "sp": "&lt;effectivedate -5cd YYYY-MM-DDT16:30:00+00:00&gt;",
                "v": "0.027",
                "q": "E6",
                "e": "&lt;receive&gt;",
                "arc": null
              },
</v>
      </c>
    </row>
    <row r="134" spans="1:16" x14ac:dyDescent="0.25">
      <c r="A134" t="s">
        <v>360</v>
      </c>
      <c r="B134" cm="1">
        <f t="array" aca="1" ref="B134" ca="1">INDIRECT("'[LoadShape.xlsx]" &amp; 'Load Shape Criteria'!$H$4 &amp; " 22'!$L37")</f>
        <v>0.1</v>
      </c>
      <c r="C134" cm="1">
        <f t="array" aca="1" ref="C134" ca="1">INDIRECT("'[LoadShape.xlsx]" &amp; 'Load Shape Criteria'!$H$4 &amp; " 23'!$I$4") * $B$2</f>
        <v>44.799999999999976</v>
      </c>
      <c r="D134">
        <f>'Step 620-670'!$G$12-10000</f>
        <v>12</v>
      </c>
      <c r="E134" s="3">
        <f t="shared" ref="E134:E197" ca="1" si="18">(B134/C134)*D134</f>
        <v>2.6785714285714302E-2</v>
      </c>
      <c r="F134" s="3" t="s">
        <v>46</v>
      </c>
      <c r="G134" s="3" t="s">
        <v>40</v>
      </c>
      <c r="I134" s="31" t="str">
        <f t="shared" ref="I134:I197" si="19">IF(ISERROR(FIND("T00:30:00",$A134)),"","          {
            ""settlementDay"": {
              ""settlementDayDate"": """&amp;SUBSTITUTE($A134,"00:30","00:00")&amp;""",
              ""periodDuration"": 30
            },
            ""consumptionPeriods"": [
")</f>
        <v/>
      </c>
      <c r="J134" s="31" t="str">
        <f t="shared" ref="J134:J197" si="20">IF(ISERROR(FIND("T00:00:00",$A134)),",
","
           ]
          }"&amp;IF(LEN($A135)&gt;0,",
",""))</f>
        <v xml:space="preserve">,
</v>
      </c>
      <c r="K134" s="10" t="str">
        <f t="shared" ref="K134:K197" si="21">"                ""sp"": """&amp;$A134&amp;""","</f>
        <v xml:space="preserve">                "sp": "&lt;effectivedate -5cd YYYY-MM-DDT17:00:00+00:00&gt;",</v>
      </c>
      <c r="L134" t="str">
        <f t="shared" ref="L134:L197" ca="1" si="22">"                ""v"": """&amp;TEXT(E134,"0.000")&amp;""","</f>
        <v xml:space="preserve">                "v": "0.027",</v>
      </c>
      <c r="M134" t="str">
        <f t="shared" ref="M134:M197" si="23">"                ""q"": """&amp;F134&amp;""","</f>
        <v xml:space="preserve">                "q": "E6",</v>
      </c>
      <c r="N134" t="str">
        <f t="shared" ref="N134:N197" si="24">IF(LEN(TRIM(G134))=0,"                ""e"": null,","                ""e"": """&amp;G134&amp;""",")</f>
        <v xml:space="preserve">                "e": "&lt;receive&gt;",</v>
      </c>
      <c r="O134" t="str">
        <f t="shared" ref="O134:O197" si="25">IF(LEN(TRIM(H134))=0,"                ""arc"": null","                ""arc"": """&amp;H134&amp;"""")</f>
        <v xml:space="preserve">                "arc": null</v>
      </c>
      <c r="P134" s="11" t="str">
        <f t="shared" ref="P134:P197" ca="1" si="26">I134&amp;"              {
"&amp;K134&amp;"
"&amp;L134&amp;"
"&amp;M134&amp;"
"&amp;N134&amp;"
"&amp;O134&amp;"
              }"&amp;J134</f>
        <v xml:space="preserve">              {
                "sp": "&lt;effectivedate -5cd YYYY-MM-DDT17:00:00+00:00&gt;",
                "v": "0.027",
                "q": "E6",
                "e": "&lt;receive&gt;",
                "arc": null
              },
</v>
      </c>
    </row>
    <row r="135" spans="1:16" x14ac:dyDescent="0.25">
      <c r="A135" t="s">
        <v>361</v>
      </c>
      <c r="B135" cm="1">
        <f t="array" aca="1" ref="B135" ca="1">INDIRECT("'[LoadShape.xlsx]" &amp; 'Load Shape Criteria'!$H$4 &amp; " 22'!$L38")</f>
        <v>0.1</v>
      </c>
      <c r="C135" cm="1">
        <f t="array" aca="1" ref="C135" ca="1">INDIRECT("'[LoadShape.xlsx]" &amp; 'Load Shape Criteria'!$H$4 &amp; " 23'!$I$4") * $B$2</f>
        <v>44.799999999999976</v>
      </c>
      <c r="D135">
        <f>'Step 620-670'!$G$12-10000</f>
        <v>12</v>
      </c>
      <c r="E135" s="3">
        <f t="shared" ca="1" si="18"/>
        <v>2.6785714285714302E-2</v>
      </c>
      <c r="F135" s="3" t="s">
        <v>46</v>
      </c>
      <c r="G135" s="3" t="s">
        <v>40</v>
      </c>
      <c r="I135" s="31" t="str">
        <f t="shared" si="19"/>
        <v/>
      </c>
      <c r="J135" s="31" t="str">
        <f t="shared" si="20"/>
        <v xml:space="preserve">,
</v>
      </c>
      <c r="K135" s="10" t="str">
        <f t="shared" si="21"/>
        <v xml:space="preserve">                "sp": "&lt;effectivedate -5cd YYYY-MM-DDT17:30:00+00:00&gt;",</v>
      </c>
      <c r="L135" t="str">
        <f t="shared" ca="1" si="22"/>
        <v xml:space="preserve">                "v": "0.027",</v>
      </c>
      <c r="M135" t="str">
        <f t="shared" si="23"/>
        <v xml:space="preserve">                "q": "E6",</v>
      </c>
      <c r="N135" t="str">
        <f t="shared" si="24"/>
        <v xml:space="preserve">                "e": "&lt;receive&gt;",</v>
      </c>
      <c r="O135" t="str">
        <f t="shared" si="25"/>
        <v xml:space="preserve">                "arc": null</v>
      </c>
      <c r="P135" s="11" t="str">
        <f t="shared" ca="1" si="26"/>
        <v xml:space="preserve">              {
                "sp": "&lt;effectivedate -5cd YYYY-MM-DDT17:30:00+00:00&gt;",
                "v": "0.027",
                "q": "E6",
                "e": "&lt;receive&gt;",
                "arc": null
              },
</v>
      </c>
    </row>
    <row r="136" spans="1:16" x14ac:dyDescent="0.25">
      <c r="A136" t="s">
        <v>362</v>
      </c>
      <c r="B136" cm="1">
        <f t="array" aca="1" ref="B136" ca="1">INDIRECT("'[LoadShape.xlsx]" &amp; 'Load Shape Criteria'!$H$4 &amp; " 22'!$L39")</f>
        <v>0.1</v>
      </c>
      <c r="C136" cm="1">
        <f t="array" aca="1" ref="C136" ca="1">INDIRECT("'[LoadShape.xlsx]" &amp; 'Load Shape Criteria'!$H$4 &amp; " 23'!$I$4") * $B$2</f>
        <v>44.799999999999976</v>
      </c>
      <c r="D136">
        <f>'Step 620-670'!$G$12-10000</f>
        <v>12</v>
      </c>
      <c r="E136" s="3">
        <f t="shared" ca="1" si="18"/>
        <v>2.6785714285714302E-2</v>
      </c>
      <c r="F136" s="3" t="s">
        <v>46</v>
      </c>
      <c r="G136" s="3" t="s">
        <v>40</v>
      </c>
      <c r="I136" s="31" t="str">
        <f t="shared" si="19"/>
        <v/>
      </c>
      <c r="J136" s="31" t="str">
        <f t="shared" si="20"/>
        <v xml:space="preserve">,
</v>
      </c>
      <c r="K136" s="10" t="str">
        <f t="shared" si="21"/>
        <v xml:space="preserve">                "sp": "&lt;effectivedate -5cd YYYY-MM-DDT18:00:00+00:00&gt;",</v>
      </c>
      <c r="L136" t="str">
        <f t="shared" ca="1" si="22"/>
        <v xml:space="preserve">                "v": "0.027",</v>
      </c>
      <c r="M136" t="str">
        <f t="shared" si="23"/>
        <v xml:space="preserve">                "q": "E6",</v>
      </c>
      <c r="N136" t="str">
        <f t="shared" si="24"/>
        <v xml:space="preserve">                "e": "&lt;receive&gt;",</v>
      </c>
      <c r="O136" t="str">
        <f t="shared" si="25"/>
        <v xml:space="preserve">                "arc": null</v>
      </c>
      <c r="P136" s="11" t="str">
        <f t="shared" ca="1" si="26"/>
        <v xml:space="preserve">              {
                "sp": "&lt;effectivedate -5cd YYYY-MM-DDT18:00:00+00:00&gt;",
                "v": "0.027",
                "q": "E6",
                "e": "&lt;receive&gt;",
                "arc": null
              },
</v>
      </c>
    </row>
    <row r="137" spans="1:16" x14ac:dyDescent="0.25">
      <c r="A137" t="s">
        <v>363</v>
      </c>
      <c r="B137" cm="1">
        <f t="array" aca="1" ref="B137" ca="1">INDIRECT("'[LoadShape.xlsx]" &amp; 'Load Shape Criteria'!$H$4 &amp; " 22'!$L40")</f>
        <v>0.1</v>
      </c>
      <c r="C137" cm="1">
        <f t="array" aca="1" ref="C137" ca="1">INDIRECT("'[LoadShape.xlsx]" &amp; 'Load Shape Criteria'!$H$4 &amp; " 23'!$I$4") * $B$2</f>
        <v>44.799999999999976</v>
      </c>
      <c r="D137">
        <f>'Step 620-670'!$G$12-10000</f>
        <v>12</v>
      </c>
      <c r="E137" s="3">
        <f t="shared" ca="1" si="18"/>
        <v>2.6785714285714302E-2</v>
      </c>
      <c r="F137" s="3" t="s">
        <v>46</v>
      </c>
      <c r="G137" s="3" t="s">
        <v>40</v>
      </c>
      <c r="I137" s="31" t="str">
        <f t="shared" si="19"/>
        <v/>
      </c>
      <c r="J137" s="31" t="str">
        <f t="shared" si="20"/>
        <v xml:space="preserve">,
</v>
      </c>
      <c r="K137" s="10" t="str">
        <f t="shared" si="21"/>
        <v xml:space="preserve">                "sp": "&lt;effectivedate -5cd YYYY-MM-DDT18:30:00+00:00&gt;",</v>
      </c>
      <c r="L137" t="str">
        <f t="shared" ca="1" si="22"/>
        <v xml:space="preserve">                "v": "0.027",</v>
      </c>
      <c r="M137" t="str">
        <f t="shared" si="23"/>
        <v xml:space="preserve">                "q": "E6",</v>
      </c>
      <c r="N137" t="str">
        <f t="shared" si="24"/>
        <v xml:space="preserve">                "e": "&lt;receive&gt;",</v>
      </c>
      <c r="O137" t="str">
        <f t="shared" si="25"/>
        <v xml:space="preserve">                "arc": null</v>
      </c>
      <c r="P137" s="11" t="str">
        <f t="shared" ca="1" si="26"/>
        <v xml:space="preserve">              {
                "sp": "&lt;effectivedate -5cd YYYY-MM-DDT18:30:00+00:00&gt;",
                "v": "0.027",
                "q": "E6",
                "e": "&lt;receive&gt;",
                "arc": null
              },
</v>
      </c>
    </row>
    <row r="138" spans="1:16" x14ac:dyDescent="0.25">
      <c r="A138" t="s">
        <v>364</v>
      </c>
      <c r="B138" cm="1">
        <f t="array" aca="1" ref="B138" ca="1">INDIRECT("'[LoadShape.xlsx]" &amp; 'Load Shape Criteria'!$H$4 &amp; " 22'!$L41")</f>
        <v>0.1</v>
      </c>
      <c r="C138" cm="1">
        <f t="array" aca="1" ref="C138" ca="1">INDIRECT("'[LoadShape.xlsx]" &amp; 'Load Shape Criteria'!$H$4 &amp; " 23'!$I$4") * $B$2</f>
        <v>44.799999999999976</v>
      </c>
      <c r="D138">
        <f>'Step 620-670'!$G$12-10000</f>
        <v>12</v>
      </c>
      <c r="E138" s="3">
        <f t="shared" ca="1" si="18"/>
        <v>2.6785714285714302E-2</v>
      </c>
      <c r="F138" s="3" t="s">
        <v>46</v>
      </c>
      <c r="G138" s="3" t="s">
        <v>40</v>
      </c>
      <c r="I138" s="31" t="str">
        <f t="shared" si="19"/>
        <v/>
      </c>
      <c r="J138" s="31" t="str">
        <f t="shared" si="20"/>
        <v xml:space="preserve">,
</v>
      </c>
      <c r="K138" s="10" t="str">
        <f t="shared" si="21"/>
        <v xml:space="preserve">                "sp": "&lt;effectivedate -5cd YYYY-MM-DDT19:00:00+00:00&gt;",</v>
      </c>
      <c r="L138" t="str">
        <f t="shared" ca="1" si="22"/>
        <v xml:space="preserve">                "v": "0.027",</v>
      </c>
      <c r="M138" t="str">
        <f t="shared" si="23"/>
        <v xml:space="preserve">                "q": "E6",</v>
      </c>
      <c r="N138" t="str">
        <f t="shared" si="24"/>
        <v xml:space="preserve">                "e": "&lt;receive&gt;",</v>
      </c>
      <c r="O138" t="str">
        <f t="shared" si="25"/>
        <v xml:space="preserve">                "arc": null</v>
      </c>
      <c r="P138" s="11" t="str">
        <f t="shared" ca="1" si="26"/>
        <v xml:space="preserve">              {
                "sp": "&lt;effectivedate -5cd YYYY-MM-DDT19:00:00+00:00&gt;",
                "v": "0.027",
                "q": "E6",
                "e": "&lt;receive&gt;",
                "arc": null
              },
</v>
      </c>
    </row>
    <row r="139" spans="1:16" x14ac:dyDescent="0.25">
      <c r="A139" t="s">
        <v>365</v>
      </c>
      <c r="B139" cm="1">
        <f t="array" aca="1" ref="B139" ca="1">INDIRECT("'[LoadShape.xlsx]" &amp; 'Load Shape Criteria'!$H$4 &amp; " 22'!$L42")</f>
        <v>0.1</v>
      </c>
      <c r="C139" cm="1">
        <f t="array" aca="1" ref="C139" ca="1">INDIRECT("'[LoadShape.xlsx]" &amp; 'Load Shape Criteria'!$H$4 &amp; " 23'!$I$4") * $B$2</f>
        <v>44.799999999999976</v>
      </c>
      <c r="D139">
        <f>'Step 620-670'!$G$12-10000</f>
        <v>12</v>
      </c>
      <c r="E139" s="3">
        <f t="shared" ca="1" si="18"/>
        <v>2.6785714285714302E-2</v>
      </c>
      <c r="F139" s="3" t="s">
        <v>46</v>
      </c>
      <c r="G139" s="3" t="s">
        <v>40</v>
      </c>
      <c r="I139" s="31" t="str">
        <f t="shared" si="19"/>
        <v/>
      </c>
      <c r="J139" s="31" t="str">
        <f t="shared" si="20"/>
        <v xml:space="preserve">,
</v>
      </c>
      <c r="K139" s="10" t="str">
        <f t="shared" si="21"/>
        <v xml:space="preserve">                "sp": "&lt;effectivedate -5cd YYYY-MM-DDT19:30:00+00:00&gt;",</v>
      </c>
      <c r="L139" t="str">
        <f t="shared" ca="1" si="22"/>
        <v xml:space="preserve">                "v": "0.027",</v>
      </c>
      <c r="M139" t="str">
        <f t="shared" si="23"/>
        <v xml:space="preserve">                "q": "E6",</v>
      </c>
      <c r="N139" t="str">
        <f t="shared" si="24"/>
        <v xml:space="preserve">                "e": "&lt;receive&gt;",</v>
      </c>
      <c r="O139" t="str">
        <f t="shared" si="25"/>
        <v xml:space="preserve">                "arc": null</v>
      </c>
      <c r="P139" s="11" t="str">
        <f t="shared" ca="1" si="26"/>
        <v xml:space="preserve">              {
                "sp": "&lt;effectivedate -5cd YYYY-MM-DDT19:30:00+00:00&gt;",
                "v": "0.027",
                "q": "E6",
                "e": "&lt;receive&gt;",
                "arc": null
              },
</v>
      </c>
    </row>
    <row r="140" spans="1:16" x14ac:dyDescent="0.25">
      <c r="A140" t="s">
        <v>366</v>
      </c>
      <c r="B140" cm="1">
        <f t="array" aca="1" ref="B140" ca="1">INDIRECT("'[LoadShape.xlsx]" &amp; 'Load Shape Criteria'!$H$4 &amp; " 22'!$L43")</f>
        <v>0.1</v>
      </c>
      <c r="C140" cm="1">
        <f t="array" aca="1" ref="C140" ca="1">INDIRECT("'[LoadShape.xlsx]" &amp; 'Load Shape Criteria'!$H$4 &amp; " 23'!$I$4") * $B$2</f>
        <v>44.799999999999976</v>
      </c>
      <c r="D140">
        <f>'Step 620-670'!$G$12-10000</f>
        <v>12</v>
      </c>
      <c r="E140" s="3">
        <f t="shared" ca="1" si="18"/>
        <v>2.6785714285714302E-2</v>
      </c>
      <c r="F140" s="3" t="s">
        <v>46</v>
      </c>
      <c r="G140" s="3" t="s">
        <v>40</v>
      </c>
      <c r="I140" s="31" t="str">
        <f t="shared" si="19"/>
        <v/>
      </c>
      <c r="J140" s="31" t="str">
        <f t="shared" si="20"/>
        <v xml:space="preserve">,
</v>
      </c>
      <c r="K140" s="10" t="str">
        <f t="shared" si="21"/>
        <v xml:space="preserve">                "sp": "&lt;effectivedate -5cd YYYY-MM-DDT20:00:00+00:00&gt;",</v>
      </c>
      <c r="L140" t="str">
        <f t="shared" ca="1" si="22"/>
        <v xml:space="preserve">                "v": "0.027",</v>
      </c>
      <c r="M140" t="str">
        <f t="shared" si="23"/>
        <v xml:space="preserve">                "q": "E6",</v>
      </c>
      <c r="N140" t="str">
        <f t="shared" si="24"/>
        <v xml:space="preserve">                "e": "&lt;receive&gt;",</v>
      </c>
      <c r="O140" t="str">
        <f t="shared" si="25"/>
        <v xml:space="preserve">                "arc": null</v>
      </c>
      <c r="P140" s="11" t="str">
        <f t="shared" ca="1" si="26"/>
        <v xml:space="preserve">              {
                "sp": "&lt;effectivedate -5cd YYYY-MM-DDT20:00:00+00:00&gt;",
                "v": "0.027",
                "q": "E6",
                "e": "&lt;receive&gt;",
                "arc": null
              },
</v>
      </c>
    </row>
    <row r="141" spans="1:16" x14ac:dyDescent="0.25">
      <c r="A141" t="s">
        <v>367</v>
      </c>
      <c r="B141" cm="1">
        <f t="array" aca="1" ref="B141" ca="1">INDIRECT("'[LoadShape.xlsx]" &amp; 'Load Shape Criteria'!$H$4 &amp; " 22'!$L44")</f>
        <v>0.1</v>
      </c>
      <c r="C141" cm="1">
        <f t="array" aca="1" ref="C141" ca="1">INDIRECT("'[LoadShape.xlsx]" &amp; 'Load Shape Criteria'!$H$4 &amp; " 23'!$I$4") * $B$2</f>
        <v>44.799999999999976</v>
      </c>
      <c r="D141">
        <f>'Step 620-670'!$G$12-10000</f>
        <v>12</v>
      </c>
      <c r="E141" s="3">
        <f t="shared" ca="1" si="18"/>
        <v>2.6785714285714302E-2</v>
      </c>
      <c r="F141" s="3" t="s">
        <v>46</v>
      </c>
      <c r="G141" s="3" t="s">
        <v>40</v>
      </c>
      <c r="I141" s="31" t="str">
        <f t="shared" si="19"/>
        <v/>
      </c>
      <c r="J141" s="31" t="str">
        <f t="shared" si="20"/>
        <v xml:space="preserve">,
</v>
      </c>
      <c r="K141" s="10" t="str">
        <f t="shared" si="21"/>
        <v xml:space="preserve">                "sp": "&lt;effectivedate -5cd YYYY-MM-DDT20:30:00+00:00&gt;",</v>
      </c>
      <c r="L141" t="str">
        <f t="shared" ca="1" si="22"/>
        <v xml:space="preserve">                "v": "0.027",</v>
      </c>
      <c r="M141" t="str">
        <f t="shared" si="23"/>
        <v xml:space="preserve">                "q": "E6",</v>
      </c>
      <c r="N141" t="str">
        <f t="shared" si="24"/>
        <v xml:space="preserve">                "e": "&lt;receive&gt;",</v>
      </c>
      <c r="O141" t="str">
        <f t="shared" si="25"/>
        <v xml:space="preserve">                "arc": null</v>
      </c>
      <c r="P141" s="11" t="str">
        <f t="shared" ca="1" si="26"/>
        <v xml:space="preserve">              {
                "sp": "&lt;effectivedate -5cd YYYY-MM-DDT20:30:00+00:00&gt;",
                "v": "0.027",
                "q": "E6",
                "e": "&lt;receive&gt;",
                "arc": null
              },
</v>
      </c>
    </row>
    <row r="142" spans="1:16" x14ac:dyDescent="0.25">
      <c r="A142" t="s">
        <v>368</v>
      </c>
      <c r="B142" cm="1">
        <f t="array" aca="1" ref="B142" ca="1">INDIRECT("'[LoadShape.xlsx]" &amp; 'Load Shape Criteria'!$H$4 &amp; " 22'!$L45")</f>
        <v>0.1</v>
      </c>
      <c r="C142" cm="1">
        <f t="array" aca="1" ref="C142" ca="1">INDIRECT("'[LoadShape.xlsx]" &amp; 'Load Shape Criteria'!$H$4 &amp; " 23'!$I$4") * $B$2</f>
        <v>44.799999999999976</v>
      </c>
      <c r="D142">
        <f>'Step 620-670'!$G$12-10000</f>
        <v>12</v>
      </c>
      <c r="E142" s="3">
        <f t="shared" ca="1" si="18"/>
        <v>2.6785714285714302E-2</v>
      </c>
      <c r="F142" s="3" t="s">
        <v>46</v>
      </c>
      <c r="G142" s="3" t="s">
        <v>40</v>
      </c>
      <c r="I142" s="31" t="str">
        <f t="shared" si="19"/>
        <v/>
      </c>
      <c r="J142" s="31" t="str">
        <f t="shared" si="20"/>
        <v xml:space="preserve">,
</v>
      </c>
      <c r="K142" s="10" t="str">
        <f t="shared" si="21"/>
        <v xml:space="preserve">                "sp": "&lt;effectivedate -5cd YYYY-MM-DDT21:00:00+00:00&gt;",</v>
      </c>
      <c r="L142" t="str">
        <f t="shared" ca="1" si="22"/>
        <v xml:space="preserve">                "v": "0.027",</v>
      </c>
      <c r="M142" t="str">
        <f t="shared" si="23"/>
        <v xml:space="preserve">                "q": "E6",</v>
      </c>
      <c r="N142" t="str">
        <f t="shared" si="24"/>
        <v xml:space="preserve">                "e": "&lt;receive&gt;",</v>
      </c>
      <c r="O142" t="str">
        <f t="shared" si="25"/>
        <v xml:space="preserve">                "arc": null</v>
      </c>
      <c r="P142" s="11" t="str">
        <f t="shared" ca="1" si="26"/>
        <v xml:space="preserve">              {
                "sp": "&lt;effectivedate -5cd YYYY-MM-DDT21:00:00+00:00&gt;",
                "v": "0.027",
                "q": "E6",
                "e": "&lt;receive&gt;",
                "arc": null
              },
</v>
      </c>
    </row>
    <row r="143" spans="1:16" x14ac:dyDescent="0.25">
      <c r="A143" t="s">
        <v>369</v>
      </c>
      <c r="B143" cm="1">
        <f t="array" aca="1" ref="B143" ca="1">INDIRECT("'[LoadShape.xlsx]" &amp; 'Load Shape Criteria'!$H$4 &amp; " 22'!$L46")</f>
        <v>0.1</v>
      </c>
      <c r="C143" cm="1">
        <f t="array" aca="1" ref="C143" ca="1">INDIRECT("'[LoadShape.xlsx]" &amp; 'Load Shape Criteria'!$H$4 &amp; " 23'!$I$4") * $B$2</f>
        <v>44.799999999999976</v>
      </c>
      <c r="D143">
        <f>'Step 620-670'!$G$12-10000</f>
        <v>12</v>
      </c>
      <c r="E143" s="3">
        <f t="shared" ca="1" si="18"/>
        <v>2.6785714285714302E-2</v>
      </c>
      <c r="F143" s="3" t="s">
        <v>46</v>
      </c>
      <c r="G143" s="3" t="s">
        <v>40</v>
      </c>
      <c r="I143" s="31" t="str">
        <f t="shared" si="19"/>
        <v/>
      </c>
      <c r="J143" s="31" t="str">
        <f t="shared" si="20"/>
        <v xml:space="preserve">,
</v>
      </c>
      <c r="K143" s="10" t="str">
        <f t="shared" si="21"/>
        <v xml:space="preserve">                "sp": "&lt;effectivedate -5cd YYYY-MM-DDT21:30:00+00:00&gt;",</v>
      </c>
      <c r="L143" t="str">
        <f t="shared" ca="1" si="22"/>
        <v xml:space="preserve">                "v": "0.027",</v>
      </c>
      <c r="M143" t="str">
        <f t="shared" si="23"/>
        <v xml:space="preserve">                "q": "E6",</v>
      </c>
      <c r="N143" t="str">
        <f t="shared" si="24"/>
        <v xml:space="preserve">                "e": "&lt;receive&gt;",</v>
      </c>
      <c r="O143" t="str">
        <f t="shared" si="25"/>
        <v xml:space="preserve">                "arc": null</v>
      </c>
      <c r="P143" s="11" t="str">
        <f t="shared" ca="1" si="26"/>
        <v xml:space="preserve">              {
                "sp": "&lt;effectivedate -5cd YYYY-MM-DDT21:30:00+00:00&gt;",
                "v": "0.027",
                "q": "E6",
                "e": "&lt;receive&gt;",
                "arc": null
              },
</v>
      </c>
    </row>
    <row r="144" spans="1:16" x14ac:dyDescent="0.25">
      <c r="A144" t="s">
        <v>370</v>
      </c>
      <c r="B144" cm="1">
        <f t="array" aca="1" ref="B144" ca="1">INDIRECT("'[LoadShape.xlsx]" &amp; 'Load Shape Criteria'!$H$4 &amp; " 22'!$L47")</f>
        <v>0.1</v>
      </c>
      <c r="C144" cm="1">
        <f t="array" aca="1" ref="C144" ca="1">INDIRECT("'[LoadShape.xlsx]" &amp; 'Load Shape Criteria'!$H$4 &amp; " 23'!$I$4") * $B$2</f>
        <v>44.799999999999976</v>
      </c>
      <c r="D144">
        <f>'Step 620-670'!$G$12-10000</f>
        <v>12</v>
      </c>
      <c r="E144" s="3">
        <f t="shared" ca="1" si="18"/>
        <v>2.6785714285714302E-2</v>
      </c>
      <c r="F144" s="3" t="s">
        <v>46</v>
      </c>
      <c r="G144" s="3" t="s">
        <v>40</v>
      </c>
      <c r="I144" s="31" t="str">
        <f t="shared" si="19"/>
        <v/>
      </c>
      <c r="J144" s="31" t="str">
        <f t="shared" si="20"/>
        <v xml:space="preserve">,
</v>
      </c>
      <c r="K144" s="10" t="str">
        <f t="shared" si="21"/>
        <v xml:space="preserve">                "sp": "&lt;effectivedate -5cd YYYY-MM-DDT22:00:00+00:00&gt;",</v>
      </c>
      <c r="L144" t="str">
        <f t="shared" ca="1" si="22"/>
        <v xml:space="preserve">                "v": "0.027",</v>
      </c>
      <c r="M144" t="str">
        <f t="shared" si="23"/>
        <v xml:space="preserve">                "q": "E6",</v>
      </c>
      <c r="N144" t="str">
        <f t="shared" si="24"/>
        <v xml:space="preserve">                "e": "&lt;receive&gt;",</v>
      </c>
      <c r="O144" t="str">
        <f t="shared" si="25"/>
        <v xml:space="preserve">                "arc": null</v>
      </c>
      <c r="P144" s="11" t="str">
        <f t="shared" ca="1" si="26"/>
        <v xml:space="preserve">              {
                "sp": "&lt;effectivedate -5cd YYYY-MM-DDT22:00:00+00:00&gt;",
                "v": "0.027",
                "q": "E6",
                "e": "&lt;receive&gt;",
                "arc": null
              },
</v>
      </c>
    </row>
    <row r="145" spans="1:16" x14ac:dyDescent="0.25">
      <c r="A145" t="s">
        <v>371</v>
      </c>
      <c r="B145" cm="1">
        <f t="array" aca="1" ref="B145" ca="1">INDIRECT("'[LoadShape.xlsx]" &amp; 'Load Shape Criteria'!$H$4 &amp; " 22'!$L48")</f>
        <v>0.1</v>
      </c>
      <c r="C145" cm="1">
        <f t="array" aca="1" ref="C145" ca="1">INDIRECT("'[LoadShape.xlsx]" &amp; 'Load Shape Criteria'!$H$4 &amp; " 23'!$I$4") * $B$2</f>
        <v>44.799999999999976</v>
      </c>
      <c r="D145">
        <f>'Step 620-670'!$G$12-10000</f>
        <v>12</v>
      </c>
      <c r="E145" s="3">
        <f t="shared" ca="1" si="18"/>
        <v>2.6785714285714302E-2</v>
      </c>
      <c r="F145" s="3" t="s">
        <v>46</v>
      </c>
      <c r="G145" s="3" t="s">
        <v>40</v>
      </c>
      <c r="I145" s="31" t="str">
        <f t="shared" si="19"/>
        <v/>
      </c>
      <c r="J145" s="31" t="str">
        <f t="shared" si="20"/>
        <v xml:space="preserve">,
</v>
      </c>
      <c r="K145" s="10" t="str">
        <f t="shared" si="21"/>
        <v xml:space="preserve">                "sp": "&lt;effectivedate -5cd YYYY-MM-DDT22:30:00+00:00&gt;",</v>
      </c>
      <c r="L145" t="str">
        <f t="shared" ca="1" si="22"/>
        <v xml:space="preserve">                "v": "0.027",</v>
      </c>
      <c r="M145" t="str">
        <f t="shared" si="23"/>
        <v xml:space="preserve">                "q": "E6",</v>
      </c>
      <c r="N145" t="str">
        <f t="shared" si="24"/>
        <v xml:space="preserve">                "e": "&lt;receive&gt;",</v>
      </c>
      <c r="O145" t="str">
        <f t="shared" si="25"/>
        <v xml:space="preserve">                "arc": null</v>
      </c>
      <c r="P145" s="11" t="str">
        <f t="shared" ca="1" si="26"/>
        <v xml:space="preserve">              {
                "sp": "&lt;effectivedate -5cd YYYY-MM-DDT22:30:00+00:00&gt;",
                "v": "0.027",
                "q": "E6",
                "e": "&lt;receive&gt;",
                "arc": null
              },
</v>
      </c>
    </row>
    <row r="146" spans="1:16" x14ac:dyDescent="0.25">
      <c r="A146" t="s">
        <v>372</v>
      </c>
      <c r="B146" cm="1">
        <f t="array" aca="1" ref="B146" ca="1">INDIRECT("'[LoadShape.xlsx]" &amp; 'Load Shape Criteria'!$H$4 &amp; " 22'!$L49")</f>
        <v>0.1</v>
      </c>
      <c r="C146" cm="1">
        <f t="array" aca="1" ref="C146" ca="1">INDIRECT("'[LoadShape.xlsx]" &amp; 'Load Shape Criteria'!$H$4 &amp; " 23'!$I$4") * $B$2</f>
        <v>44.799999999999976</v>
      </c>
      <c r="D146">
        <f>'Step 620-670'!$G$12-10000</f>
        <v>12</v>
      </c>
      <c r="E146" s="3">
        <f t="shared" ca="1" si="18"/>
        <v>2.6785714285714302E-2</v>
      </c>
      <c r="F146" s="3" t="s">
        <v>46</v>
      </c>
      <c r="G146" s="3" t="s">
        <v>40</v>
      </c>
      <c r="I146" s="31" t="str">
        <f t="shared" si="19"/>
        <v/>
      </c>
      <c r="J146" s="31" t="str">
        <f t="shared" si="20"/>
        <v xml:space="preserve">,
</v>
      </c>
      <c r="K146" s="10" t="str">
        <f t="shared" si="21"/>
        <v xml:space="preserve">                "sp": "&lt;effectivedate -5cd YYYY-MM-DDT23:00:00+00:00&gt;",</v>
      </c>
      <c r="L146" t="str">
        <f t="shared" ca="1" si="22"/>
        <v xml:space="preserve">                "v": "0.027",</v>
      </c>
      <c r="M146" t="str">
        <f t="shared" si="23"/>
        <v xml:space="preserve">                "q": "E6",</v>
      </c>
      <c r="N146" t="str">
        <f t="shared" si="24"/>
        <v xml:space="preserve">                "e": "&lt;receive&gt;",</v>
      </c>
      <c r="O146" t="str">
        <f t="shared" si="25"/>
        <v xml:space="preserve">                "arc": null</v>
      </c>
      <c r="P146" s="11" t="str">
        <f t="shared" ca="1" si="26"/>
        <v xml:space="preserve">              {
                "sp": "&lt;effectivedate -5cd YYYY-MM-DDT23:00:00+00:00&gt;",
                "v": "0.027",
                "q": "E6",
                "e": "&lt;receive&gt;",
                "arc": null
              },
</v>
      </c>
    </row>
    <row r="147" spans="1:16" x14ac:dyDescent="0.25">
      <c r="A147" t="s">
        <v>373</v>
      </c>
      <c r="B147" cm="1">
        <f t="array" aca="1" ref="B147" ca="1">INDIRECT("'[LoadShape.xlsx]" &amp; 'Load Shape Criteria'!$H$4 &amp; " 22'!$L50")</f>
        <v>0.1</v>
      </c>
      <c r="C147" cm="1">
        <f t="array" aca="1" ref="C147" ca="1">INDIRECT("'[LoadShape.xlsx]" &amp; 'Load Shape Criteria'!$H$4 &amp; " 23'!$I$4") * $B$2</f>
        <v>44.799999999999976</v>
      </c>
      <c r="D147">
        <f>'Step 620-670'!$G$12-10000</f>
        <v>12</v>
      </c>
      <c r="E147" s="3">
        <f t="shared" ca="1" si="18"/>
        <v>2.6785714285714302E-2</v>
      </c>
      <c r="F147" s="3" t="s">
        <v>46</v>
      </c>
      <c r="G147" s="3" t="s">
        <v>40</v>
      </c>
      <c r="I147" s="31" t="str">
        <f t="shared" si="19"/>
        <v/>
      </c>
      <c r="J147" s="31" t="str">
        <f t="shared" si="20"/>
        <v xml:space="preserve">,
</v>
      </c>
      <c r="K147" s="10" t="str">
        <f t="shared" si="21"/>
        <v xml:space="preserve">                "sp": "&lt;effectivedate -5cd YYYY-MM-DDT23:30:00+00:00&gt;",</v>
      </c>
      <c r="L147" t="str">
        <f t="shared" ca="1" si="22"/>
        <v xml:space="preserve">                "v": "0.027",</v>
      </c>
      <c r="M147" t="str">
        <f t="shared" si="23"/>
        <v xml:space="preserve">                "q": "E6",</v>
      </c>
      <c r="N147" t="str">
        <f t="shared" si="24"/>
        <v xml:space="preserve">                "e": "&lt;receive&gt;",</v>
      </c>
      <c r="O147" t="str">
        <f t="shared" si="25"/>
        <v xml:space="preserve">                "arc": null</v>
      </c>
      <c r="P147" s="11" t="str">
        <f t="shared" ca="1" si="26"/>
        <v xml:space="preserve">              {
                "sp": "&lt;effectivedate -5cd YYYY-MM-DDT23:30:00+00:00&gt;",
                "v": "0.027",
                "q": "E6",
                "e": "&lt;receive&gt;",
                "arc": null
              },
</v>
      </c>
    </row>
    <row r="148" spans="1:16" x14ac:dyDescent="0.25">
      <c r="A148" t="s">
        <v>278</v>
      </c>
      <c r="B148" cm="1">
        <f t="array" aca="1" ref="B148" ca="1">INDIRECT("'[LoadShape.xlsx]" &amp; 'Load Shape Criteria'!$H$4 &amp; " 22'!$L51")</f>
        <v>0.1</v>
      </c>
      <c r="C148" cm="1">
        <f t="array" aca="1" ref="C148" ca="1">INDIRECT("'[LoadShape.xlsx]" &amp; 'Load Shape Criteria'!$H$4 &amp; " 23'!$I$4") * $B$2</f>
        <v>44.799999999999976</v>
      </c>
      <c r="D148">
        <f>'Step 620-670'!$G$12-10000</f>
        <v>12</v>
      </c>
      <c r="E148" s="3">
        <f t="shared" ca="1" si="18"/>
        <v>2.6785714285714302E-2</v>
      </c>
      <c r="F148" s="3" t="s">
        <v>46</v>
      </c>
      <c r="G148" s="3" t="s">
        <v>40</v>
      </c>
      <c r="I148" s="31" t="str">
        <f t="shared" si="19"/>
        <v/>
      </c>
      <c r="J148" s="31" t="str">
        <f t="shared" si="20"/>
        <v xml:space="preserve">
           ]
          },
</v>
      </c>
      <c r="K148" s="10" t="str">
        <f t="shared" si="21"/>
        <v xml:space="preserve">                "sp": "&lt;effectivedate -4cd YYYY-MM-DDT00:00:00+00:00&gt;",</v>
      </c>
      <c r="L148" t="str">
        <f t="shared" ca="1" si="22"/>
        <v xml:space="preserve">                "v": "0.027",</v>
      </c>
      <c r="M148" t="str">
        <f t="shared" si="23"/>
        <v xml:space="preserve">                "q": "E6",</v>
      </c>
      <c r="N148" t="str">
        <f t="shared" si="24"/>
        <v xml:space="preserve">                "e": "&lt;receive&gt;",</v>
      </c>
      <c r="O148" t="str">
        <f t="shared" si="25"/>
        <v xml:space="preserve">                "arc": null</v>
      </c>
      <c r="P148" s="11" t="str">
        <f t="shared" ca="1" si="26"/>
        <v xml:space="preserve">              {
                "sp": "&lt;effectivedate -4cd YYYY-MM-DDT00:00:00+00:00&gt;",
                "v": "0.027",
                "q": "E6",
                "e": "&lt;receive&gt;",
                "arc": null
              }
           ]
          },
</v>
      </c>
    </row>
    <row r="149" spans="1:16" x14ac:dyDescent="0.25">
      <c r="A149" t="s">
        <v>279</v>
      </c>
      <c r="B149" cm="1">
        <f t="array" aca="1" ref="B149" ca="1">INDIRECT("'[LoadShape.xlsx]" &amp; 'Load Shape Criteria'!$H$4 &amp; " 22'!$L4")</f>
        <v>0.1</v>
      </c>
      <c r="C149" cm="1">
        <f t="array" aca="1" ref="C149" ca="1">INDIRECT("'[LoadShape.xlsx]" &amp; 'Load Shape Criteria'!$H$4 &amp; " 23'!$I$4") * $B$2</f>
        <v>44.799999999999976</v>
      </c>
      <c r="D149">
        <f>'Step 620-670'!$G$12-10000</f>
        <v>12</v>
      </c>
      <c r="E149" s="3">
        <f t="shared" ca="1" si="18"/>
        <v>2.6785714285714302E-2</v>
      </c>
      <c r="F149" s="3" t="s">
        <v>46</v>
      </c>
      <c r="G149" s="3" t="s">
        <v>40</v>
      </c>
      <c r="I149" s="31" t="str">
        <f t="shared" si="19"/>
        <v xml:space="preserve">          {
            "settlementDay": {
              "settlementDayDate": "&lt;effectivedate -4cd YYYY-MM-DDT00:00:00+00:00&gt;",
              "periodDuration": 30
            },
            "consumptionPeriods": [
</v>
      </c>
      <c r="J149" s="31" t="str">
        <f t="shared" si="20"/>
        <v xml:space="preserve">,
</v>
      </c>
      <c r="K149" s="10" t="str">
        <f t="shared" si="21"/>
        <v xml:space="preserve">                "sp": "&lt;effectivedate -4cd YYYY-MM-DDT00:30:00+00:00&gt;",</v>
      </c>
      <c r="L149" t="str">
        <f t="shared" ca="1" si="22"/>
        <v xml:space="preserve">                "v": "0.027",</v>
      </c>
      <c r="M149" t="str">
        <f t="shared" si="23"/>
        <v xml:space="preserve">                "q": "E6",</v>
      </c>
      <c r="N149" t="str">
        <f t="shared" si="24"/>
        <v xml:space="preserve">                "e": "&lt;receive&gt;",</v>
      </c>
      <c r="O149" t="str">
        <f t="shared" si="25"/>
        <v xml:space="preserve">                "arc": null</v>
      </c>
      <c r="P149" s="11" t="str">
        <f t="shared" ca="1" si="26"/>
        <v xml:space="preserve">          {
            "settlementDay": {
              "settlementDayDate": "&lt;effectivedate -4cd YYYY-MM-DDT00:00:00+00:00&gt;",
              "periodDuration": 30
            },
            "consumptionPeriods": [
              {
                "sp": "&lt;effectivedate -4cd YYYY-MM-DDT00:30:00+00:00&gt;",
                "v": "0.027",
                "q": "E6",
                "e": "&lt;receive&gt;",
                "arc": null
              },
</v>
      </c>
    </row>
    <row r="150" spans="1:16" x14ac:dyDescent="0.25">
      <c r="A150" t="s">
        <v>280</v>
      </c>
      <c r="B150" cm="1">
        <f t="array" aca="1" ref="B150" ca="1">INDIRECT("'[LoadShape.xlsx]" &amp; 'Load Shape Criteria'!$H$4 &amp; " 22'!$L5")</f>
        <v>0.1</v>
      </c>
      <c r="C150" cm="1">
        <f t="array" aca="1" ref="C150" ca="1">INDIRECT("'[LoadShape.xlsx]" &amp; 'Load Shape Criteria'!$H$4 &amp; " 23'!$I$4") * $B$2</f>
        <v>44.799999999999976</v>
      </c>
      <c r="D150">
        <f>'Step 620-670'!$G$12-10000</f>
        <v>12</v>
      </c>
      <c r="E150" s="3">
        <f t="shared" ca="1" si="18"/>
        <v>2.6785714285714302E-2</v>
      </c>
      <c r="F150" s="3" t="s">
        <v>46</v>
      </c>
      <c r="G150" s="3" t="s">
        <v>40</v>
      </c>
      <c r="I150" s="31" t="str">
        <f t="shared" si="19"/>
        <v/>
      </c>
      <c r="J150" s="31" t="str">
        <f t="shared" si="20"/>
        <v xml:space="preserve">,
</v>
      </c>
      <c r="K150" s="10" t="str">
        <f t="shared" si="21"/>
        <v xml:space="preserve">                "sp": "&lt;effectivedate -4cd YYYY-MM-DDT01:00:00+00:00&gt;",</v>
      </c>
      <c r="L150" t="str">
        <f t="shared" ca="1" si="22"/>
        <v xml:space="preserve">                "v": "0.027",</v>
      </c>
      <c r="M150" t="str">
        <f t="shared" si="23"/>
        <v xml:space="preserve">                "q": "E6",</v>
      </c>
      <c r="N150" t="str">
        <f t="shared" si="24"/>
        <v xml:space="preserve">                "e": "&lt;receive&gt;",</v>
      </c>
      <c r="O150" t="str">
        <f t="shared" si="25"/>
        <v xml:space="preserve">                "arc": null</v>
      </c>
      <c r="P150" s="11" t="str">
        <f t="shared" ca="1" si="26"/>
        <v xml:space="preserve">              {
                "sp": "&lt;effectivedate -4cd YYYY-MM-DDT01:00:00+00:00&gt;",
                "v": "0.027",
                "q": "E6",
                "e": "&lt;receive&gt;",
                "arc": null
              },
</v>
      </c>
    </row>
    <row r="151" spans="1:16" x14ac:dyDescent="0.25">
      <c r="A151" t="s">
        <v>281</v>
      </c>
      <c r="B151" cm="1">
        <f t="array" aca="1" ref="B151" ca="1">INDIRECT("'[LoadShape.xlsx]" &amp; 'Load Shape Criteria'!$H$4 &amp; " 22'!$L6")</f>
        <v>0.1</v>
      </c>
      <c r="C151" cm="1">
        <f t="array" aca="1" ref="C151" ca="1">INDIRECT("'[LoadShape.xlsx]" &amp; 'Load Shape Criteria'!$H$4 &amp; " 23'!$I$4") * $B$2</f>
        <v>44.799999999999976</v>
      </c>
      <c r="D151">
        <f>'Step 620-670'!$G$12-10000</f>
        <v>12</v>
      </c>
      <c r="E151" s="3">
        <f t="shared" ca="1" si="18"/>
        <v>2.6785714285714302E-2</v>
      </c>
      <c r="F151" s="3" t="s">
        <v>46</v>
      </c>
      <c r="G151" s="3" t="s">
        <v>40</v>
      </c>
      <c r="I151" s="31" t="str">
        <f t="shared" si="19"/>
        <v/>
      </c>
      <c r="J151" s="31" t="str">
        <f t="shared" si="20"/>
        <v xml:space="preserve">,
</v>
      </c>
      <c r="K151" s="10" t="str">
        <f t="shared" si="21"/>
        <v xml:space="preserve">                "sp": "&lt;effectivedate -4cd YYYY-MM-DDT01:30:00+00:00&gt;",</v>
      </c>
      <c r="L151" t="str">
        <f t="shared" ca="1" si="22"/>
        <v xml:space="preserve">                "v": "0.027",</v>
      </c>
      <c r="M151" t="str">
        <f t="shared" si="23"/>
        <v xml:space="preserve">                "q": "E6",</v>
      </c>
      <c r="N151" t="str">
        <f t="shared" si="24"/>
        <v xml:space="preserve">                "e": "&lt;receive&gt;",</v>
      </c>
      <c r="O151" t="str">
        <f t="shared" si="25"/>
        <v xml:space="preserve">                "arc": null</v>
      </c>
      <c r="P151" s="11" t="str">
        <f t="shared" ca="1" si="26"/>
        <v xml:space="preserve">              {
                "sp": "&lt;effectivedate -4cd YYYY-MM-DDT01:30:00+00:00&gt;",
                "v": "0.027",
                "q": "E6",
                "e": "&lt;receive&gt;",
                "arc": null
              },
</v>
      </c>
    </row>
    <row r="152" spans="1:16" x14ac:dyDescent="0.25">
      <c r="A152" t="s">
        <v>282</v>
      </c>
      <c r="B152" cm="1">
        <f t="array" aca="1" ref="B152" ca="1">INDIRECT("'[LoadShape.xlsx]" &amp; 'Load Shape Criteria'!$H$4 &amp; " 22'!$L7")</f>
        <v>0.1</v>
      </c>
      <c r="C152" cm="1">
        <f t="array" aca="1" ref="C152" ca="1">INDIRECT("'[LoadShape.xlsx]" &amp; 'Load Shape Criteria'!$H$4 &amp; " 23'!$I$4") * $B$2</f>
        <v>44.799999999999976</v>
      </c>
      <c r="D152">
        <f>'Step 620-670'!$G$12-10000</f>
        <v>12</v>
      </c>
      <c r="E152" s="3">
        <f t="shared" ca="1" si="18"/>
        <v>2.6785714285714302E-2</v>
      </c>
      <c r="F152" s="3" t="s">
        <v>46</v>
      </c>
      <c r="G152" s="3" t="s">
        <v>40</v>
      </c>
      <c r="I152" s="31" t="str">
        <f t="shared" si="19"/>
        <v/>
      </c>
      <c r="J152" s="31" t="str">
        <f t="shared" si="20"/>
        <v xml:space="preserve">,
</v>
      </c>
      <c r="K152" s="10" t="str">
        <f t="shared" si="21"/>
        <v xml:space="preserve">                "sp": "&lt;effectivedate -4cd YYYY-MM-DDT02:00:00+00:00&gt;",</v>
      </c>
      <c r="L152" t="str">
        <f t="shared" ca="1" si="22"/>
        <v xml:space="preserve">                "v": "0.027",</v>
      </c>
      <c r="M152" t="str">
        <f t="shared" si="23"/>
        <v xml:space="preserve">                "q": "E6",</v>
      </c>
      <c r="N152" t="str">
        <f t="shared" si="24"/>
        <v xml:space="preserve">                "e": "&lt;receive&gt;",</v>
      </c>
      <c r="O152" t="str">
        <f t="shared" si="25"/>
        <v xml:space="preserve">                "arc": null</v>
      </c>
      <c r="P152" s="11" t="str">
        <f t="shared" ca="1" si="26"/>
        <v xml:space="preserve">              {
                "sp": "&lt;effectivedate -4cd YYYY-MM-DDT02:00:00+00:00&gt;",
                "v": "0.027",
                "q": "E6",
                "e": "&lt;receive&gt;",
                "arc": null
              },
</v>
      </c>
    </row>
    <row r="153" spans="1:16" x14ac:dyDescent="0.25">
      <c r="A153" t="s">
        <v>283</v>
      </c>
      <c r="B153" cm="1">
        <f t="array" aca="1" ref="B153" ca="1">INDIRECT("'[LoadShape.xlsx]" &amp; 'Load Shape Criteria'!$H$4 &amp; " 22'!$L8")</f>
        <v>0.1</v>
      </c>
      <c r="C153" cm="1">
        <f t="array" aca="1" ref="C153" ca="1">INDIRECT("'[LoadShape.xlsx]" &amp; 'Load Shape Criteria'!$H$4 &amp; " 23'!$I$4") * $B$2</f>
        <v>44.799999999999976</v>
      </c>
      <c r="D153">
        <f>'Step 620-670'!$G$12-10000</f>
        <v>12</v>
      </c>
      <c r="E153" s="3">
        <f t="shared" ca="1" si="18"/>
        <v>2.6785714285714302E-2</v>
      </c>
      <c r="F153" s="3" t="s">
        <v>46</v>
      </c>
      <c r="G153" s="3" t="s">
        <v>40</v>
      </c>
      <c r="I153" s="31" t="str">
        <f t="shared" si="19"/>
        <v/>
      </c>
      <c r="J153" s="31" t="str">
        <f t="shared" si="20"/>
        <v xml:space="preserve">,
</v>
      </c>
      <c r="K153" s="10" t="str">
        <f t="shared" si="21"/>
        <v xml:space="preserve">                "sp": "&lt;effectivedate -4cd YYYY-MM-DDT02:30:00+00:00&gt;",</v>
      </c>
      <c r="L153" t="str">
        <f t="shared" ca="1" si="22"/>
        <v xml:space="preserve">                "v": "0.027",</v>
      </c>
      <c r="M153" t="str">
        <f t="shared" si="23"/>
        <v xml:space="preserve">                "q": "E6",</v>
      </c>
      <c r="N153" t="str">
        <f t="shared" si="24"/>
        <v xml:space="preserve">                "e": "&lt;receive&gt;",</v>
      </c>
      <c r="O153" t="str">
        <f t="shared" si="25"/>
        <v xml:space="preserve">                "arc": null</v>
      </c>
      <c r="P153" s="11" t="str">
        <f t="shared" ca="1" si="26"/>
        <v xml:space="preserve">              {
                "sp": "&lt;effectivedate -4cd YYYY-MM-DDT02:30:00+00:00&gt;",
                "v": "0.027",
                "q": "E6",
                "e": "&lt;receive&gt;",
                "arc": null
              },
</v>
      </c>
    </row>
    <row r="154" spans="1:16" x14ac:dyDescent="0.25">
      <c r="A154" t="s">
        <v>284</v>
      </c>
      <c r="B154" cm="1">
        <f t="array" aca="1" ref="B154" ca="1">INDIRECT("'[LoadShape.xlsx]" &amp; 'Load Shape Criteria'!$H$4 &amp; " 22'!$L9")</f>
        <v>0.1</v>
      </c>
      <c r="C154" cm="1">
        <f t="array" aca="1" ref="C154" ca="1">INDIRECT("'[LoadShape.xlsx]" &amp; 'Load Shape Criteria'!$H$4 &amp; " 23'!$I$4") * $B$2</f>
        <v>44.799999999999976</v>
      </c>
      <c r="D154">
        <f>'Step 620-670'!$G$12-10000</f>
        <v>12</v>
      </c>
      <c r="E154" s="3">
        <f t="shared" ca="1" si="18"/>
        <v>2.6785714285714302E-2</v>
      </c>
      <c r="F154" s="3" t="s">
        <v>46</v>
      </c>
      <c r="G154" s="3" t="s">
        <v>40</v>
      </c>
      <c r="I154" s="31" t="str">
        <f t="shared" si="19"/>
        <v/>
      </c>
      <c r="J154" s="31" t="str">
        <f t="shared" si="20"/>
        <v xml:space="preserve">,
</v>
      </c>
      <c r="K154" s="10" t="str">
        <f t="shared" si="21"/>
        <v xml:space="preserve">                "sp": "&lt;effectivedate -4cd YYYY-MM-DDT03:00:00+00:00&gt;",</v>
      </c>
      <c r="L154" t="str">
        <f t="shared" ca="1" si="22"/>
        <v xml:space="preserve">                "v": "0.027",</v>
      </c>
      <c r="M154" t="str">
        <f t="shared" si="23"/>
        <v xml:space="preserve">                "q": "E6",</v>
      </c>
      <c r="N154" t="str">
        <f t="shared" si="24"/>
        <v xml:space="preserve">                "e": "&lt;receive&gt;",</v>
      </c>
      <c r="O154" t="str">
        <f t="shared" si="25"/>
        <v xml:space="preserve">                "arc": null</v>
      </c>
      <c r="P154" s="11" t="str">
        <f t="shared" ca="1" si="26"/>
        <v xml:space="preserve">              {
                "sp": "&lt;effectivedate -4cd YYYY-MM-DDT03:00:00+00:00&gt;",
                "v": "0.027",
                "q": "E6",
                "e": "&lt;receive&gt;",
                "arc": null
              },
</v>
      </c>
    </row>
    <row r="155" spans="1:16" x14ac:dyDescent="0.25">
      <c r="A155" t="s">
        <v>285</v>
      </c>
      <c r="B155" cm="1">
        <f t="array" aca="1" ref="B155" ca="1">INDIRECT("'[LoadShape.xlsx]" &amp; 'Load Shape Criteria'!$H$4 &amp; " 22'!$L10")</f>
        <v>0.1</v>
      </c>
      <c r="C155" cm="1">
        <f t="array" aca="1" ref="C155" ca="1">INDIRECT("'[LoadShape.xlsx]" &amp; 'Load Shape Criteria'!$H$4 &amp; " 23'!$I$4") * $B$2</f>
        <v>44.799999999999976</v>
      </c>
      <c r="D155">
        <f>'Step 620-670'!$G$12-10000</f>
        <v>12</v>
      </c>
      <c r="E155" s="3">
        <f t="shared" ca="1" si="18"/>
        <v>2.6785714285714302E-2</v>
      </c>
      <c r="F155" s="3" t="s">
        <v>46</v>
      </c>
      <c r="G155" s="3" t="s">
        <v>40</v>
      </c>
      <c r="I155" s="31" t="str">
        <f t="shared" si="19"/>
        <v/>
      </c>
      <c r="J155" s="31" t="str">
        <f t="shared" si="20"/>
        <v xml:space="preserve">,
</v>
      </c>
      <c r="K155" s="10" t="str">
        <f t="shared" si="21"/>
        <v xml:space="preserve">                "sp": "&lt;effectivedate -4cd YYYY-MM-DDT03:30:00+00:00&gt;",</v>
      </c>
      <c r="L155" t="str">
        <f t="shared" ca="1" si="22"/>
        <v xml:space="preserve">                "v": "0.027",</v>
      </c>
      <c r="M155" t="str">
        <f t="shared" si="23"/>
        <v xml:space="preserve">                "q": "E6",</v>
      </c>
      <c r="N155" t="str">
        <f t="shared" si="24"/>
        <v xml:space="preserve">                "e": "&lt;receive&gt;",</v>
      </c>
      <c r="O155" t="str">
        <f t="shared" si="25"/>
        <v xml:space="preserve">                "arc": null</v>
      </c>
      <c r="P155" s="11" t="str">
        <f t="shared" ca="1" si="26"/>
        <v xml:space="preserve">              {
                "sp": "&lt;effectivedate -4cd YYYY-MM-DDT03:30:00+00:00&gt;",
                "v": "0.027",
                "q": "E6",
                "e": "&lt;receive&gt;",
                "arc": null
              },
</v>
      </c>
    </row>
    <row r="156" spans="1:16" x14ac:dyDescent="0.25">
      <c r="A156" t="s">
        <v>286</v>
      </c>
      <c r="B156" cm="1">
        <f t="array" aca="1" ref="B156" ca="1">INDIRECT("'[LoadShape.xlsx]" &amp; 'Load Shape Criteria'!$H$4 &amp; " 22'!$L11")</f>
        <v>0.1</v>
      </c>
      <c r="C156" cm="1">
        <f t="array" aca="1" ref="C156" ca="1">INDIRECT("'[LoadShape.xlsx]" &amp; 'Load Shape Criteria'!$H$4 &amp; " 23'!$I$4") * $B$2</f>
        <v>44.799999999999976</v>
      </c>
      <c r="D156">
        <f>'Step 620-670'!$G$12-10000</f>
        <v>12</v>
      </c>
      <c r="E156" s="3">
        <f t="shared" ca="1" si="18"/>
        <v>2.6785714285714302E-2</v>
      </c>
      <c r="F156" s="3" t="s">
        <v>46</v>
      </c>
      <c r="G156" s="3" t="s">
        <v>40</v>
      </c>
      <c r="I156" s="31" t="str">
        <f t="shared" si="19"/>
        <v/>
      </c>
      <c r="J156" s="31" t="str">
        <f t="shared" si="20"/>
        <v xml:space="preserve">,
</v>
      </c>
      <c r="K156" s="10" t="str">
        <f t="shared" si="21"/>
        <v xml:space="preserve">                "sp": "&lt;effectivedate -4cd YYYY-MM-DDT04:00:00+00:00&gt;",</v>
      </c>
      <c r="L156" t="str">
        <f t="shared" ca="1" si="22"/>
        <v xml:space="preserve">                "v": "0.027",</v>
      </c>
      <c r="M156" t="str">
        <f t="shared" si="23"/>
        <v xml:space="preserve">                "q": "E6",</v>
      </c>
      <c r="N156" t="str">
        <f t="shared" si="24"/>
        <v xml:space="preserve">                "e": "&lt;receive&gt;",</v>
      </c>
      <c r="O156" t="str">
        <f t="shared" si="25"/>
        <v xml:space="preserve">                "arc": null</v>
      </c>
      <c r="P156" s="11" t="str">
        <f t="shared" ca="1" si="26"/>
        <v xml:space="preserve">              {
                "sp": "&lt;effectivedate -4cd YYYY-MM-DDT04:00:00+00:00&gt;",
                "v": "0.027",
                "q": "E6",
                "e": "&lt;receive&gt;",
                "arc": null
              },
</v>
      </c>
    </row>
    <row r="157" spans="1:16" x14ac:dyDescent="0.25">
      <c r="A157" t="s">
        <v>287</v>
      </c>
      <c r="B157" cm="1">
        <f t="array" aca="1" ref="B157" ca="1">INDIRECT("'[LoadShape.xlsx]" &amp; 'Load Shape Criteria'!$H$4 &amp; " 22'!$L12")</f>
        <v>0.1</v>
      </c>
      <c r="C157" cm="1">
        <f t="array" aca="1" ref="C157" ca="1">INDIRECT("'[LoadShape.xlsx]" &amp; 'Load Shape Criteria'!$H$4 &amp; " 23'!$I$4") * $B$2</f>
        <v>44.799999999999976</v>
      </c>
      <c r="D157">
        <f>'Step 620-670'!$G$12-10000</f>
        <v>12</v>
      </c>
      <c r="E157" s="3">
        <f t="shared" ca="1" si="18"/>
        <v>2.6785714285714302E-2</v>
      </c>
      <c r="F157" s="3" t="s">
        <v>46</v>
      </c>
      <c r="G157" s="3" t="s">
        <v>40</v>
      </c>
      <c r="I157" s="31" t="str">
        <f t="shared" si="19"/>
        <v/>
      </c>
      <c r="J157" s="31" t="str">
        <f t="shared" si="20"/>
        <v xml:space="preserve">,
</v>
      </c>
      <c r="K157" s="10" t="str">
        <f t="shared" si="21"/>
        <v xml:space="preserve">                "sp": "&lt;effectivedate -4cd YYYY-MM-DDT04:30:00+00:00&gt;",</v>
      </c>
      <c r="L157" t="str">
        <f t="shared" ca="1" si="22"/>
        <v xml:space="preserve">                "v": "0.027",</v>
      </c>
      <c r="M157" t="str">
        <f t="shared" si="23"/>
        <v xml:space="preserve">                "q": "E6",</v>
      </c>
      <c r="N157" t="str">
        <f t="shared" si="24"/>
        <v xml:space="preserve">                "e": "&lt;receive&gt;",</v>
      </c>
      <c r="O157" t="str">
        <f t="shared" si="25"/>
        <v xml:space="preserve">                "arc": null</v>
      </c>
      <c r="P157" s="11" t="str">
        <f t="shared" ca="1" si="26"/>
        <v xml:space="preserve">              {
                "sp": "&lt;effectivedate -4cd YYYY-MM-DDT04:30:00+00:00&gt;",
                "v": "0.027",
                "q": "E6",
                "e": "&lt;receive&gt;",
                "arc": null
              },
</v>
      </c>
    </row>
    <row r="158" spans="1:16" x14ac:dyDescent="0.25">
      <c r="A158" t="s">
        <v>288</v>
      </c>
      <c r="B158" cm="1">
        <f t="array" aca="1" ref="B158" ca="1">INDIRECT("'[LoadShape.xlsx]" &amp; 'Load Shape Criteria'!$H$4 &amp; " 22'!$L13")</f>
        <v>0.1</v>
      </c>
      <c r="C158" cm="1">
        <f t="array" aca="1" ref="C158" ca="1">INDIRECT("'[LoadShape.xlsx]" &amp; 'Load Shape Criteria'!$H$4 &amp; " 23'!$I$4") * $B$2</f>
        <v>44.799999999999976</v>
      </c>
      <c r="D158">
        <f>'Step 620-670'!$G$12-10000</f>
        <v>12</v>
      </c>
      <c r="E158" s="3">
        <f t="shared" ca="1" si="18"/>
        <v>2.6785714285714302E-2</v>
      </c>
      <c r="F158" s="3" t="s">
        <v>46</v>
      </c>
      <c r="G158" s="3" t="s">
        <v>40</v>
      </c>
      <c r="I158" s="31" t="str">
        <f t="shared" si="19"/>
        <v/>
      </c>
      <c r="J158" s="31" t="str">
        <f t="shared" si="20"/>
        <v xml:space="preserve">,
</v>
      </c>
      <c r="K158" s="10" t="str">
        <f t="shared" si="21"/>
        <v xml:space="preserve">                "sp": "&lt;effectivedate -4cd YYYY-MM-DDT05:00:00+00:00&gt;",</v>
      </c>
      <c r="L158" t="str">
        <f t="shared" ca="1" si="22"/>
        <v xml:space="preserve">                "v": "0.027",</v>
      </c>
      <c r="M158" t="str">
        <f t="shared" si="23"/>
        <v xml:space="preserve">                "q": "E6",</v>
      </c>
      <c r="N158" t="str">
        <f t="shared" si="24"/>
        <v xml:space="preserve">                "e": "&lt;receive&gt;",</v>
      </c>
      <c r="O158" t="str">
        <f t="shared" si="25"/>
        <v xml:space="preserve">                "arc": null</v>
      </c>
      <c r="P158" s="11" t="str">
        <f t="shared" ca="1" si="26"/>
        <v xml:space="preserve">              {
                "sp": "&lt;effectivedate -4cd YYYY-MM-DDT05:00:00+00:00&gt;",
                "v": "0.027",
                "q": "E6",
                "e": "&lt;receive&gt;",
                "arc": null
              },
</v>
      </c>
    </row>
    <row r="159" spans="1:16" x14ac:dyDescent="0.25">
      <c r="A159" t="s">
        <v>289</v>
      </c>
      <c r="B159" cm="1">
        <f t="array" aca="1" ref="B159" ca="1">INDIRECT("'[LoadShape.xlsx]" &amp; 'Load Shape Criteria'!$H$4 &amp; " 22'!$L14")</f>
        <v>0.1</v>
      </c>
      <c r="C159" cm="1">
        <f t="array" aca="1" ref="C159" ca="1">INDIRECT("'[LoadShape.xlsx]" &amp; 'Load Shape Criteria'!$H$4 &amp; " 23'!$I$4") * $B$2</f>
        <v>44.799999999999976</v>
      </c>
      <c r="D159">
        <f>'Step 620-670'!$G$12-10000</f>
        <v>12</v>
      </c>
      <c r="E159" s="3">
        <f t="shared" ca="1" si="18"/>
        <v>2.6785714285714302E-2</v>
      </c>
      <c r="F159" s="3" t="s">
        <v>46</v>
      </c>
      <c r="G159" s="3" t="s">
        <v>40</v>
      </c>
      <c r="I159" s="31" t="str">
        <f t="shared" si="19"/>
        <v/>
      </c>
      <c r="J159" s="31" t="str">
        <f t="shared" si="20"/>
        <v xml:space="preserve">,
</v>
      </c>
      <c r="K159" s="10" t="str">
        <f t="shared" si="21"/>
        <v xml:space="preserve">                "sp": "&lt;effectivedate -4cd YYYY-MM-DDT05:30:00+00:00&gt;",</v>
      </c>
      <c r="L159" t="str">
        <f t="shared" ca="1" si="22"/>
        <v xml:space="preserve">                "v": "0.027",</v>
      </c>
      <c r="M159" t="str">
        <f t="shared" si="23"/>
        <v xml:space="preserve">                "q": "E6",</v>
      </c>
      <c r="N159" t="str">
        <f t="shared" si="24"/>
        <v xml:space="preserve">                "e": "&lt;receive&gt;",</v>
      </c>
      <c r="O159" t="str">
        <f t="shared" si="25"/>
        <v xml:space="preserve">                "arc": null</v>
      </c>
      <c r="P159" s="11" t="str">
        <f t="shared" ca="1" si="26"/>
        <v xml:space="preserve">              {
                "sp": "&lt;effectivedate -4cd YYYY-MM-DDT05:30:00+00:00&gt;",
                "v": "0.027",
                "q": "E6",
                "e": "&lt;receive&gt;",
                "arc": null
              },
</v>
      </c>
    </row>
    <row r="160" spans="1:16" x14ac:dyDescent="0.25">
      <c r="A160" t="s">
        <v>290</v>
      </c>
      <c r="B160" cm="1">
        <f t="array" aca="1" ref="B160" ca="1">INDIRECT("'[LoadShape.xlsx]" &amp; 'Load Shape Criteria'!$H$4 &amp; " 22'!$L15")</f>
        <v>0.1</v>
      </c>
      <c r="C160" cm="1">
        <f t="array" aca="1" ref="C160" ca="1">INDIRECT("'[LoadShape.xlsx]" &amp; 'Load Shape Criteria'!$H$4 &amp; " 23'!$I$4") * $B$2</f>
        <v>44.799999999999976</v>
      </c>
      <c r="D160">
        <f>'Step 620-670'!$G$12-10000</f>
        <v>12</v>
      </c>
      <c r="E160" s="3">
        <f t="shared" ca="1" si="18"/>
        <v>2.6785714285714302E-2</v>
      </c>
      <c r="F160" s="3" t="s">
        <v>46</v>
      </c>
      <c r="G160" s="3" t="s">
        <v>40</v>
      </c>
      <c r="I160" s="31" t="str">
        <f t="shared" si="19"/>
        <v/>
      </c>
      <c r="J160" s="31" t="str">
        <f t="shared" si="20"/>
        <v xml:space="preserve">,
</v>
      </c>
      <c r="K160" s="10" t="str">
        <f t="shared" si="21"/>
        <v xml:space="preserve">                "sp": "&lt;effectivedate -4cd YYYY-MM-DDT06:00:00+00:00&gt;",</v>
      </c>
      <c r="L160" t="str">
        <f t="shared" ca="1" si="22"/>
        <v xml:space="preserve">                "v": "0.027",</v>
      </c>
      <c r="M160" t="str">
        <f t="shared" si="23"/>
        <v xml:space="preserve">                "q": "E6",</v>
      </c>
      <c r="N160" t="str">
        <f t="shared" si="24"/>
        <v xml:space="preserve">                "e": "&lt;receive&gt;",</v>
      </c>
      <c r="O160" t="str">
        <f t="shared" si="25"/>
        <v xml:space="preserve">                "arc": null</v>
      </c>
      <c r="P160" s="11" t="str">
        <f t="shared" ca="1" si="26"/>
        <v xml:space="preserve">              {
                "sp": "&lt;effectivedate -4cd YYYY-MM-DDT06:00:00+00:00&gt;",
                "v": "0.027",
                "q": "E6",
                "e": "&lt;receive&gt;",
                "arc": null
              },
</v>
      </c>
    </row>
    <row r="161" spans="1:16" x14ac:dyDescent="0.25">
      <c r="A161" t="s">
        <v>291</v>
      </c>
      <c r="B161" cm="1">
        <f t="array" aca="1" ref="B161" ca="1">INDIRECT("'[LoadShape.xlsx]" &amp; 'Load Shape Criteria'!$H$4 &amp; " 22'!$L16")</f>
        <v>0.1</v>
      </c>
      <c r="C161" cm="1">
        <f t="array" aca="1" ref="C161" ca="1">INDIRECT("'[LoadShape.xlsx]" &amp; 'Load Shape Criteria'!$H$4 &amp; " 23'!$I$4") * $B$2</f>
        <v>44.799999999999976</v>
      </c>
      <c r="D161">
        <f>'Step 620-670'!$G$12-10000</f>
        <v>12</v>
      </c>
      <c r="E161" s="3">
        <f t="shared" ca="1" si="18"/>
        <v>2.6785714285714302E-2</v>
      </c>
      <c r="F161" s="3" t="s">
        <v>46</v>
      </c>
      <c r="G161" s="3" t="s">
        <v>40</v>
      </c>
      <c r="I161" s="31" t="str">
        <f t="shared" si="19"/>
        <v/>
      </c>
      <c r="J161" s="31" t="str">
        <f t="shared" si="20"/>
        <v xml:space="preserve">,
</v>
      </c>
      <c r="K161" s="10" t="str">
        <f t="shared" si="21"/>
        <v xml:space="preserve">                "sp": "&lt;effectivedate -4cd YYYY-MM-DDT06:30:00+00:00&gt;",</v>
      </c>
      <c r="L161" t="str">
        <f t="shared" ca="1" si="22"/>
        <v xml:space="preserve">                "v": "0.027",</v>
      </c>
      <c r="M161" t="str">
        <f t="shared" si="23"/>
        <v xml:space="preserve">                "q": "E6",</v>
      </c>
      <c r="N161" t="str">
        <f t="shared" si="24"/>
        <v xml:space="preserve">                "e": "&lt;receive&gt;",</v>
      </c>
      <c r="O161" t="str">
        <f t="shared" si="25"/>
        <v xml:space="preserve">                "arc": null</v>
      </c>
      <c r="P161" s="11" t="str">
        <f t="shared" ca="1" si="26"/>
        <v xml:space="preserve">              {
                "sp": "&lt;effectivedate -4cd YYYY-MM-DDT06:30:00+00:00&gt;",
                "v": "0.027",
                "q": "E6",
                "e": "&lt;receive&gt;",
                "arc": null
              },
</v>
      </c>
    </row>
    <row r="162" spans="1:16" x14ac:dyDescent="0.25">
      <c r="A162" t="s">
        <v>292</v>
      </c>
      <c r="B162" cm="1">
        <f t="array" aca="1" ref="B162" ca="1">INDIRECT("'[LoadShape.xlsx]" &amp; 'Load Shape Criteria'!$H$4 &amp; " 22'!$L17")</f>
        <v>0.1</v>
      </c>
      <c r="C162" cm="1">
        <f t="array" aca="1" ref="C162" ca="1">INDIRECT("'[LoadShape.xlsx]" &amp; 'Load Shape Criteria'!$H$4 &amp; " 23'!$I$4") * $B$2</f>
        <v>44.799999999999976</v>
      </c>
      <c r="D162">
        <f>'Step 620-670'!$G$12-10000</f>
        <v>12</v>
      </c>
      <c r="E162" s="3">
        <f t="shared" ca="1" si="18"/>
        <v>2.6785714285714302E-2</v>
      </c>
      <c r="F162" s="3" t="s">
        <v>46</v>
      </c>
      <c r="G162" s="3" t="s">
        <v>40</v>
      </c>
      <c r="I162" s="31" t="str">
        <f t="shared" si="19"/>
        <v/>
      </c>
      <c r="J162" s="31" t="str">
        <f t="shared" si="20"/>
        <v xml:space="preserve">,
</v>
      </c>
      <c r="K162" s="10" t="str">
        <f t="shared" si="21"/>
        <v xml:space="preserve">                "sp": "&lt;effectivedate -4cd YYYY-MM-DDT07:00:00+00:00&gt;",</v>
      </c>
      <c r="L162" t="str">
        <f t="shared" ca="1" si="22"/>
        <v xml:space="preserve">                "v": "0.027",</v>
      </c>
      <c r="M162" t="str">
        <f t="shared" si="23"/>
        <v xml:space="preserve">                "q": "E6",</v>
      </c>
      <c r="N162" t="str">
        <f t="shared" si="24"/>
        <v xml:space="preserve">                "e": "&lt;receive&gt;",</v>
      </c>
      <c r="O162" t="str">
        <f t="shared" si="25"/>
        <v xml:space="preserve">                "arc": null</v>
      </c>
      <c r="P162" s="11" t="str">
        <f t="shared" ca="1" si="26"/>
        <v xml:space="preserve">              {
                "sp": "&lt;effectivedate -4cd YYYY-MM-DDT07:00:00+00:00&gt;",
                "v": "0.027",
                "q": "E6",
                "e": "&lt;receive&gt;",
                "arc": null
              },
</v>
      </c>
    </row>
    <row r="163" spans="1:16" x14ac:dyDescent="0.25">
      <c r="A163" t="s">
        <v>293</v>
      </c>
      <c r="B163" cm="1">
        <f t="array" aca="1" ref="B163" ca="1">INDIRECT("'[LoadShape.xlsx]" &amp; 'Load Shape Criteria'!$H$4 &amp; " 22'!$L18")</f>
        <v>0.1</v>
      </c>
      <c r="C163" cm="1">
        <f t="array" aca="1" ref="C163" ca="1">INDIRECT("'[LoadShape.xlsx]" &amp; 'Load Shape Criteria'!$H$4 &amp; " 23'!$I$4") * $B$2</f>
        <v>44.799999999999976</v>
      </c>
      <c r="D163">
        <f>'Step 620-670'!$G$12-10000</f>
        <v>12</v>
      </c>
      <c r="E163" s="3">
        <f t="shared" ca="1" si="18"/>
        <v>2.6785714285714302E-2</v>
      </c>
      <c r="F163" s="3" t="s">
        <v>46</v>
      </c>
      <c r="G163" s="3" t="s">
        <v>40</v>
      </c>
      <c r="I163" s="31" t="str">
        <f t="shared" si="19"/>
        <v/>
      </c>
      <c r="J163" s="31" t="str">
        <f t="shared" si="20"/>
        <v xml:space="preserve">,
</v>
      </c>
      <c r="K163" s="10" t="str">
        <f t="shared" si="21"/>
        <v xml:space="preserve">                "sp": "&lt;effectivedate -4cd YYYY-MM-DDT07:30:00+00:00&gt;",</v>
      </c>
      <c r="L163" t="str">
        <f t="shared" ca="1" si="22"/>
        <v xml:space="preserve">                "v": "0.027",</v>
      </c>
      <c r="M163" t="str">
        <f t="shared" si="23"/>
        <v xml:space="preserve">                "q": "E6",</v>
      </c>
      <c r="N163" t="str">
        <f t="shared" si="24"/>
        <v xml:space="preserve">                "e": "&lt;receive&gt;",</v>
      </c>
      <c r="O163" t="str">
        <f t="shared" si="25"/>
        <v xml:space="preserve">                "arc": null</v>
      </c>
      <c r="P163" s="11" t="str">
        <f t="shared" ca="1" si="26"/>
        <v xml:space="preserve">              {
                "sp": "&lt;effectivedate -4cd YYYY-MM-DDT07:30:00+00:00&gt;",
                "v": "0.027",
                "q": "E6",
                "e": "&lt;receive&gt;",
                "arc": null
              },
</v>
      </c>
    </row>
    <row r="164" spans="1:16" x14ac:dyDescent="0.25">
      <c r="A164" t="s">
        <v>294</v>
      </c>
      <c r="B164" cm="1">
        <f t="array" aca="1" ref="B164" ca="1">INDIRECT("'[LoadShape.xlsx]" &amp; 'Load Shape Criteria'!$H$4 &amp; " 22'!$L19")</f>
        <v>0.1</v>
      </c>
      <c r="C164" cm="1">
        <f t="array" aca="1" ref="C164" ca="1">INDIRECT("'[LoadShape.xlsx]" &amp; 'Load Shape Criteria'!$H$4 &amp; " 23'!$I$4") * $B$2</f>
        <v>44.799999999999976</v>
      </c>
      <c r="D164">
        <f>'Step 620-670'!$G$12-10000</f>
        <v>12</v>
      </c>
      <c r="E164" s="3">
        <f t="shared" ca="1" si="18"/>
        <v>2.6785714285714302E-2</v>
      </c>
      <c r="F164" s="3" t="s">
        <v>46</v>
      </c>
      <c r="G164" s="3" t="s">
        <v>40</v>
      </c>
      <c r="I164" s="31" t="str">
        <f t="shared" si="19"/>
        <v/>
      </c>
      <c r="J164" s="31" t="str">
        <f t="shared" si="20"/>
        <v xml:space="preserve">,
</v>
      </c>
      <c r="K164" s="10" t="str">
        <f t="shared" si="21"/>
        <v xml:space="preserve">                "sp": "&lt;effectivedate -4cd YYYY-MM-DDT08:00:00+00:00&gt;",</v>
      </c>
      <c r="L164" t="str">
        <f t="shared" ca="1" si="22"/>
        <v xml:space="preserve">                "v": "0.027",</v>
      </c>
      <c r="M164" t="str">
        <f t="shared" si="23"/>
        <v xml:space="preserve">                "q": "E6",</v>
      </c>
      <c r="N164" t="str">
        <f t="shared" si="24"/>
        <v xml:space="preserve">                "e": "&lt;receive&gt;",</v>
      </c>
      <c r="O164" t="str">
        <f t="shared" si="25"/>
        <v xml:space="preserve">                "arc": null</v>
      </c>
      <c r="P164" s="11" t="str">
        <f t="shared" ca="1" si="26"/>
        <v xml:space="preserve">              {
                "sp": "&lt;effectivedate -4cd YYYY-MM-DDT08:00:00+00:00&gt;",
                "v": "0.027",
                "q": "E6",
                "e": "&lt;receive&gt;",
                "arc": null
              },
</v>
      </c>
    </row>
    <row r="165" spans="1:16" x14ac:dyDescent="0.25">
      <c r="A165" t="s">
        <v>295</v>
      </c>
      <c r="B165" cm="1">
        <f t="array" aca="1" ref="B165" ca="1">INDIRECT("'[LoadShape.xlsx]" &amp; 'Load Shape Criteria'!$H$4 &amp; " 22'!$L20")</f>
        <v>0.2</v>
      </c>
      <c r="C165" cm="1">
        <f t="array" aca="1" ref="C165" ca="1">INDIRECT("'[LoadShape.xlsx]" &amp; 'Load Shape Criteria'!$H$4 &amp; " 23'!$I$4") * $B$2</f>
        <v>44.799999999999976</v>
      </c>
      <c r="D165">
        <f>'Step 620-670'!$G$12-10000</f>
        <v>12</v>
      </c>
      <c r="E165" s="3">
        <f t="shared" ca="1" si="18"/>
        <v>5.3571428571428603E-2</v>
      </c>
      <c r="F165" s="3" t="s">
        <v>46</v>
      </c>
      <c r="G165" s="3" t="s">
        <v>40</v>
      </c>
      <c r="I165" s="31" t="str">
        <f t="shared" si="19"/>
        <v/>
      </c>
      <c r="J165" s="31" t="str">
        <f t="shared" si="20"/>
        <v xml:space="preserve">,
</v>
      </c>
      <c r="K165" s="10" t="str">
        <f t="shared" si="21"/>
        <v xml:space="preserve">                "sp": "&lt;effectivedate -4cd YYYY-MM-DDT08:30:00+00:00&gt;",</v>
      </c>
      <c r="L165" t="str">
        <f t="shared" ca="1" si="22"/>
        <v xml:space="preserve">                "v": "0.054",</v>
      </c>
      <c r="M165" t="str">
        <f t="shared" si="23"/>
        <v xml:space="preserve">                "q": "E6",</v>
      </c>
      <c r="N165" t="str">
        <f t="shared" si="24"/>
        <v xml:space="preserve">                "e": "&lt;receive&gt;",</v>
      </c>
      <c r="O165" t="str">
        <f t="shared" si="25"/>
        <v xml:space="preserve">                "arc": null</v>
      </c>
      <c r="P165" s="11" t="str">
        <f t="shared" ca="1" si="26"/>
        <v xml:space="preserve">              {
                "sp": "&lt;effectivedate -4cd YYYY-MM-DDT08:30:00+00:00&gt;",
                "v": "0.054",
                "q": "E6",
                "e": "&lt;receive&gt;",
                "arc": null
              },
</v>
      </c>
    </row>
    <row r="166" spans="1:16" x14ac:dyDescent="0.25">
      <c r="A166" t="s">
        <v>296</v>
      </c>
      <c r="B166" cm="1">
        <f t="array" aca="1" ref="B166" ca="1">INDIRECT("'[LoadShape.xlsx]" &amp; 'Load Shape Criteria'!$H$4 &amp; " 22'!$L21")</f>
        <v>0.2</v>
      </c>
      <c r="C166" cm="1">
        <f t="array" aca="1" ref="C166" ca="1">INDIRECT("'[LoadShape.xlsx]" &amp; 'Load Shape Criteria'!$H$4 &amp; " 23'!$I$4") * $B$2</f>
        <v>44.799999999999976</v>
      </c>
      <c r="D166">
        <f>'Step 620-670'!$G$12-10000</f>
        <v>12</v>
      </c>
      <c r="E166" s="3">
        <f t="shared" ca="1" si="18"/>
        <v>5.3571428571428603E-2</v>
      </c>
      <c r="F166" s="3" t="s">
        <v>46</v>
      </c>
      <c r="G166" s="3" t="s">
        <v>40</v>
      </c>
      <c r="I166" s="31" t="str">
        <f t="shared" si="19"/>
        <v/>
      </c>
      <c r="J166" s="31" t="str">
        <f t="shared" si="20"/>
        <v xml:space="preserve">,
</v>
      </c>
      <c r="K166" s="10" t="str">
        <f t="shared" si="21"/>
        <v xml:space="preserve">                "sp": "&lt;effectivedate -4cd YYYY-MM-DDT09:00:00+00:00&gt;",</v>
      </c>
      <c r="L166" t="str">
        <f t="shared" ca="1" si="22"/>
        <v xml:space="preserve">                "v": "0.054",</v>
      </c>
      <c r="M166" t="str">
        <f t="shared" si="23"/>
        <v xml:space="preserve">                "q": "E6",</v>
      </c>
      <c r="N166" t="str">
        <f t="shared" si="24"/>
        <v xml:space="preserve">                "e": "&lt;receive&gt;",</v>
      </c>
      <c r="O166" t="str">
        <f t="shared" si="25"/>
        <v xml:space="preserve">                "arc": null</v>
      </c>
      <c r="P166" s="11" t="str">
        <f t="shared" ca="1" si="26"/>
        <v xml:space="preserve">              {
                "sp": "&lt;effectivedate -4cd YYYY-MM-DDT09:00:00+00:00&gt;",
                "v": "0.054",
                "q": "E6",
                "e": "&lt;receive&gt;",
                "arc": null
              },
</v>
      </c>
    </row>
    <row r="167" spans="1:16" x14ac:dyDescent="0.25">
      <c r="A167" t="s">
        <v>297</v>
      </c>
      <c r="B167" cm="1">
        <f t="array" aca="1" ref="B167" ca="1">INDIRECT("'[LoadShape.xlsx]" &amp; 'Load Shape Criteria'!$H$4 &amp; " 22'!$L22")</f>
        <v>0.2</v>
      </c>
      <c r="C167" cm="1">
        <f t="array" aca="1" ref="C167" ca="1">INDIRECT("'[LoadShape.xlsx]" &amp; 'Load Shape Criteria'!$H$4 &amp; " 23'!$I$4") * $B$2</f>
        <v>44.799999999999976</v>
      </c>
      <c r="D167">
        <f>'Step 620-670'!$G$12-10000</f>
        <v>12</v>
      </c>
      <c r="E167" s="3">
        <f t="shared" ca="1" si="18"/>
        <v>5.3571428571428603E-2</v>
      </c>
      <c r="F167" s="3" t="s">
        <v>46</v>
      </c>
      <c r="G167" s="3" t="s">
        <v>40</v>
      </c>
      <c r="I167" s="31" t="str">
        <f t="shared" si="19"/>
        <v/>
      </c>
      <c r="J167" s="31" t="str">
        <f t="shared" si="20"/>
        <v xml:space="preserve">,
</v>
      </c>
      <c r="K167" s="10" t="str">
        <f t="shared" si="21"/>
        <v xml:space="preserve">                "sp": "&lt;effectivedate -4cd YYYY-MM-DDT09:30:00+00:00&gt;",</v>
      </c>
      <c r="L167" t="str">
        <f t="shared" ca="1" si="22"/>
        <v xml:space="preserve">                "v": "0.054",</v>
      </c>
      <c r="M167" t="str">
        <f t="shared" si="23"/>
        <v xml:space="preserve">                "q": "E6",</v>
      </c>
      <c r="N167" t="str">
        <f t="shared" si="24"/>
        <v xml:space="preserve">                "e": "&lt;receive&gt;",</v>
      </c>
      <c r="O167" t="str">
        <f t="shared" si="25"/>
        <v xml:space="preserve">                "arc": null</v>
      </c>
      <c r="P167" s="11" t="str">
        <f t="shared" ca="1" si="26"/>
        <v xml:space="preserve">              {
                "sp": "&lt;effectivedate -4cd YYYY-MM-DDT09:30:00+00:00&gt;",
                "v": "0.054",
                "q": "E6",
                "e": "&lt;receive&gt;",
                "arc": null
              },
</v>
      </c>
    </row>
    <row r="168" spans="1:16" x14ac:dyDescent="0.25">
      <c r="A168" t="s">
        <v>298</v>
      </c>
      <c r="B168" cm="1">
        <f t="array" aca="1" ref="B168" ca="1">INDIRECT("'[LoadShape.xlsx]" &amp; 'Load Shape Criteria'!$H$4 &amp; " 22'!$L23")</f>
        <v>0.2</v>
      </c>
      <c r="C168" cm="1">
        <f t="array" aca="1" ref="C168" ca="1">INDIRECT("'[LoadShape.xlsx]" &amp; 'Load Shape Criteria'!$H$4 &amp; " 23'!$I$4") * $B$2</f>
        <v>44.799999999999976</v>
      </c>
      <c r="D168">
        <f>'Step 620-670'!$G$12-10000</f>
        <v>12</v>
      </c>
      <c r="E168" s="3">
        <f t="shared" ca="1" si="18"/>
        <v>5.3571428571428603E-2</v>
      </c>
      <c r="F168" s="3" t="s">
        <v>46</v>
      </c>
      <c r="G168" s="3" t="s">
        <v>40</v>
      </c>
      <c r="I168" s="31" t="str">
        <f t="shared" si="19"/>
        <v/>
      </c>
      <c r="J168" s="31" t="str">
        <f t="shared" si="20"/>
        <v xml:space="preserve">,
</v>
      </c>
      <c r="K168" s="10" t="str">
        <f t="shared" si="21"/>
        <v xml:space="preserve">                "sp": "&lt;effectivedate -4cd YYYY-MM-DDT10:00:00+00:00&gt;",</v>
      </c>
      <c r="L168" t="str">
        <f t="shared" ca="1" si="22"/>
        <v xml:space="preserve">                "v": "0.054",</v>
      </c>
      <c r="M168" t="str">
        <f t="shared" si="23"/>
        <v xml:space="preserve">                "q": "E6",</v>
      </c>
      <c r="N168" t="str">
        <f t="shared" si="24"/>
        <v xml:space="preserve">                "e": "&lt;receive&gt;",</v>
      </c>
      <c r="O168" t="str">
        <f t="shared" si="25"/>
        <v xml:space="preserve">                "arc": null</v>
      </c>
      <c r="P168" s="11" t="str">
        <f t="shared" ca="1" si="26"/>
        <v xml:space="preserve">              {
                "sp": "&lt;effectivedate -4cd YYYY-MM-DDT10:00:00+00:00&gt;",
                "v": "0.054",
                "q": "E6",
                "e": "&lt;receive&gt;",
                "arc": null
              },
</v>
      </c>
    </row>
    <row r="169" spans="1:16" x14ac:dyDescent="0.25">
      <c r="A169" t="s">
        <v>299</v>
      </c>
      <c r="B169" cm="1">
        <f t="array" aca="1" ref="B169" ca="1">INDIRECT("'[LoadShape.xlsx]" &amp; 'Load Shape Criteria'!$H$4 &amp; " 22'!$L24")</f>
        <v>0.2</v>
      </c>
      <c r="C169" cm="1">
        <f t="array" aca="1" ref="C169" ca="1">INDIRECT("'[LoadShape.xlsx]" &amp; 'Load Shape Criteria'!$H$4 &amp; " 23'!$I$4") * $B$2</f>
        <v>44.799999999999976</v>
      </c>
      <c r="D169">
        <f>'Step 620-670'!$G$12-10000</f>
        <v>12</v>
      </c>
      <c r="E169" s="3">
        <f t="shared" ca="1" si="18"/>
        <v>5.3571428571428603E-2</v>
      </c>
      <c r="F169" s="3" t="s">
        <v>46</v>
      </c>
      <c r="G169" s="3" t="s">
        <v>40</v>
      </c>
      <c r="I169" s="31" t="str">
        <f t="shared" si="19"/>
        <v/>
      </c>
      <c r="J169" s="31" t="str">
        <f t="shared" si="20"/>
        <v xml:space="preserve">,
</v>
      </c>
      <c r="K169" s="10" t="str">
        <f t="shared" si="21"/>
        <v xml:space="preserve">                "sp": "&lt;effectivedate -4cd YYYY-MM-DDT10:30:00+00:00&gt;",</v>
      </c>
      <c r="L169" t="str">
        <f t="shared" ca="1" si="22"/>
        <v xml:space="preserve">                "v": "0.054",</v>
      </c>
      <c r="M169" t="str">
        <f t="shared" si="23"/>
        <v xml:space="preserve">                "q": "E6",</v>
      </c>
      <c r="N169" t="str">
        <f t="shared" si="24"/>
        <v xml:space="preserve">                "e": "&lt;receive&gt;",</v>
      </c>
      <c r="O169" t="str">
        <f t="shared" si="25"/>
        <v xml:space="preserve">                "arc": null</v>
      </c>
      <c r="P169" s="11" t="str">
        <f t="shared" ca="1" si="26"/>
        <v xml:space="preserve">              {
                "sp": "&lt;effectivedate -4cd YYYY-MM-DDT10:30:00+00:00&gt;",
                "v": "0.054",
                "q": "E6",
                "e": "&lt;receive&gt;",
                "arc": null
              },
</v>
      </c>
    </row>
    <row r="170" spans="1:16" x14ac:dyDescent="0.25">
      <c r="A170" t="s">
        <v>300</v>
      </c>
      <c r="B170" cm="1">
        <f t="array" aca="1" ref="B170" ca="1">INDIRECT("'[LoadShape.xlsx]" &amp; 'Load Shape Criteria'!$H$4 &amp; " 22'!$L25")</f>
        <v>0.2</v>
      </c>
      <c r="C170" cm="1">
        <f t="array" aca="1" ref="C170" ca="1">INDIRECT("'[LoadShape.xlsx]" &amp; 'Load Shape Criteria'!$H$4 &amp; " 23'!$I$4") * $B$2</f>
        <v>44.799999999999976</v>
      </c>
      <c r="D170">
        <f>'Step 620-670'!$G$12-10000</f>
        <v>12</v>
      </c>
      <c r="E170" s="3">
        <f t="shared" ca="1" si="18"/>
        <v>5.3571428571428603E-2</v>
      </c>
      <c r="F170" s="3" t="s">
        <v>46</v>
      </c>
      <c r="G170" s="3" t="s">
        <v>40</v>
      </c>
      <c r="I170" s="31" t="str">
        <f t="shared" si="19"/>
        <v/>
      </c>
      <c r="J170" s="31" t="str">
        <f t="shared" si="20"/>
        <v xml:space="preserve">,
</v>
      </c>
      <c r="K170" s="10" t="str">
        <f t="shared" si="21"/>
        <v xml:space="preserve">                "sp": "&lt;effectivedate -4cd YYYY-MM-DDT11:00:00+00:00&gt;",</v>
      </c>
      <c r="L170" t="str">
        <f t="shared" ca="1" si="22"/>
        <v xml:space="preserve">                "v": "0.054",</v>
      </c>
      <c r="M170" t="str">
        <f t="shared" si="23"/>
        <v xml:space="preserve">                "q": "E6",</v>
      </c>
      <c r="N170" t="str">
        <f t="shared" si="24"/>
        <v xml:space="preserve">                "e": "&lt;receive&gt;",</v>
      </c>
      <c r="O170" t="str">
        <f t="shared" si="25"/>
        <v xml:space="preserve">                "arc": null</v>
      </c>
      <c r="P170" s="11" t="str">
        <f t="shared" ca="1" si="26"/>
        <v xml:space="preserve">              {
                "sp": "&lt;effectivedate -4cd YYYY-MM-DDT11:00:00+00:00&gt;",
                "v": "0.054",
                "q": "E6",
                "e": "&lt;receive&gt;",
                "arc": null
              },
</v>
      </c>
    </row>
    <row r="171" spans="1:16" x14ac:dyDescent="0.25">
      <c r="A171" t="s">
        <v>301</v>
      </c>
      <c r="B171" cm="1">
        <f t="array" aca="1" ref="B171" ca="1">INDIRECT("'[LoadShape.xlsx]" &amp; 'Load Shape Criteria'!$H$4 &amp; " 22'!$L26")</f>
        <v>0.2</v>
      </c>
      <c r="C171" cm="1">
        <f t="array" aca="1" ref="C171" ca="1">INDIRECT("'[LoadShape.xlsx]" &amp; 'Load Shape Criteria'!$H$4 &amp; " 23'!$I$4") * $B$2</f>
        <v>44.799999999999976</v>
      </c>
      <c r="D171">
        <f>'Step 620-670'!$G$12-10000</f>
        <v>12</v>
      </c>
      <c r="E171" s="3">
        <f t="shared" ca="1" si="18"/>
        <v>5.3571428571428603E-2</v>
      </c>
      <c r="F171" s="3" t="s">
        <v>46</v>
      </c>
      <c r="G171" s="3" t="s">
        <v>40</v>
      </c>
      <c r="I171" s="31" t="str">
        <f t="shared" si="19"/>
        <v/>
      </c>
      <c r="J171" s="31" t="str">
        <f t="shared" si="20"/>
        <v xml:space="preserve">,
</v>
      </c>
      <c r="K171" s="10" t="str">
        <f t="shared" si="21"/>
        <v xml:space="preserve">                "sp": "&lt;effectivedate -4cd YYYY-MM-DDT11:30:00+00:00&gt;",</v>
      </c>
      <c r="L171" t="str">
        <f t="shared" ca="1" si="22"/>
        <v xml:space="preserve">                "v": "0.054",</v>
      </c>
      <c r="M171" t="str">
        <f t="shared" si="23"/>
        <v xml:space="preserve">                "q": "E6",</v>
      </c>
      <c r="N171" t="str">
        <f t="shared" si="24"/>
        <v xml:space="preserve">                "e": "&lt;receive&gt;",</v>
      </c>
      <c r="O171" t="str">
        <f t="shared" si="25"/>
        <v xml:space="preserve">                "arc": null</v>
      </c>
      <c r="P171" s="11" t="str">
        <f t="shared" ca="1" si="26"/>
        <v xml:space="preserve">              {
                "sp": "&lt;effectivedate -4cd YYYY-MM-DDT11:30:00+00:00&gt;",
                "v": "0.054",
                "q": "E6",
                "e": "&lt;receive&gt;",
                "arc": null
              },
</v>
      </c>
    </row>
    <row r="172" spans="1:16" x14ac:dyDescent="0.25">
      <c r="A172" t="s">
        <v>302</v>
      </c>
      <c r="B172" cm="1">
        <f t="array" aca="1" ref="B172" ca="1">INDIRECT("'[LoadShape.xlsx]" &amp; 'Load Shape Criteria'!$H$4 &amp; " 22'!$L27")</f>
        <v>0.2</v>
      </c>
      <c r="C172" cm="1">
        <f t="array" aca="1" ref="C172" ca="1">INDIRECT("'[LoadShape.xlsx]" &amp; 'Load Shape Criteria'!$H$4 &amp; " 23'!$I$4") * $B$2</f>
        <v>44.799999999999976</v>
      </c>
      <c r="D172">
        <f>'Step 620-670'!$G$12-10000</f>
        <v>12</v>
      </c>
      <c r="E172" s="3">
        <f t="shared" ca="1" si="18"/>
        <v>5.3571428571428603E-2</v>
      </c>
      <c r="F172" s="3" t="s">
        <v>46</v>
      </c>
      <c r="G172" s="3" t="s">
        <v>40</v>
      </c>
      <c r="I172" s="31" t="str">
        <f t="shared" si="19"/>
        <v/>
      </c>
      <c r="J172" s="31" t="str">
        <f t="shared" si="20"/>
        <v xml:space="preserve">,
</v>
      </c>
      <c r="K172" s="10" t="str">
        <f t="shared" si="21"/>
        <v xml:space="preserve">                "sp": "&lt;effectivedate -4cd YYYY-MM-DDT12:00:00+00:00&gt;",</v>
      </c>
      <c r="L172" t="str">
        <f t="shared" ca="1" si="22"/>
        <v xml:space="preserve">                "v": "0.054",</v>
      </c>
      <c r="M172" t="str">
        <f t="shared" si="23"/>
        <v xml:space="preserve">                "q": "E6",</v>
      </c>
      <c r="N172" t="str">
        <f t="shared" si="24"/>
        <v xml:space="preserve">                "e": "&lt;receive&gt;",</v>
      </c>
      <c r="O172" t="str">
        <f t="shared" si="25"/>
        <v xml:space="preserve">                "arc": null</v>
      </c>
      <c r="P172" s="11" t="str">
        <f t="shared" ca="1" si="26"/>
        <v xml:space="preserve">              {
                "sp": "&lt;effectivedate -4cd YYYY-MM-DDT12:00:00+00:00&gt;",
                "v": "0.054",
                "q": "E6",
                "e": "&lt;receive&gt;",
                "arc": null
              },
</v>
      </c>
    </row>
    <row r="173" spans="1:16" x14ac:dyDescent="0.25">
      <c r="A173" t="s">
        <v>303</v>
      </c>
      <c r="B173" cm="1">
        <f t="array" aca="1" ref="B173" ca="1">INDIRECT("'[LoadShape.xlsx]" &amp; 'Load Shape Criteria'!$H$4 &amp; " 22'!$L28")</f>
        <v>0.2</v>
      </c>
      <c r="C173" cm="1">
        <f t="array" aca="1" ref="C173" ca="1">INDIRECT("'[LoadShape.xlsx]" &amp; 'Load Shape Criteria'!$H$4 &amp; " 23'!$I$4") * $B$2</f>
        <v>44.799999999999976</v>
      </c>
      <c r="D173">
        <f>'Step 620-670'!$G$12-10000</f>
        <v>12</v>
      </c>
      <c r="E173" s="3">
        <f t="shared" ca="1" si="18"/>
        <v>5.3571428571428603E-2</v>
      </c>
      <c r="F173" s="3" t="s">
        <v>46</v>
      </c>
      <c r="G173" s="3" t="s">
        <v>40</v>
      </c>
      <c r="I173" s="31" t="str">
        <f t="shared" si="19"/>
        <v/>
      </c>
      <c r="J173" s="31" t="str">
        <f t="shared" si="20"/>
        <v xml:space="preserve">,
</v>
      </c>
      <c r="K173" s="10" t="str">
        <f t="shared" si="21"/>
        <v xml:space="preserve">                "sp": "&lt;effectivedate -4cd YYYY-MM-DDT12:30:00+00:00&gt;",</v>
      </c>
      <c r="L173" t="str">
        <f t="shared" ca="1" si="22"/>
        <v xml:space="preserve">                "v": "0.054",</v>
      </c>
      <c r="M173" t="str">
        <f t="shared" si="23"/>
        <v xml:space="preserve">                "q": "E6",</v>
      </c>
      <c r="N173" t="str">
        <f t="shared" si="24"/>
        <v xml:space="preserve">                "e": "&lt;receive&gt;",</v>
      </c>
      <c r="O173" t="str">
        <f t="shared" si="25"/>
        <v xml:space="preserve">                "arc": null</v>
      </c>
      <c r="P173" s="11" t="str">
        <f t="shared" ca="1" si="26"/>
        <v xml:space="preserve">              {
                "sp": "&lt;effectivedate -4cd YYYY-MM-DDT12:30:00+00:00&gt;",
                "v": "0.054",
                "q": "E6",
                "e": "&lt;receive&gt;",
                "arc": null
              },
</v>
      </c>
    </row>
    <row r="174" spans="1:16" x14ac:dyDescent="0.25">
      <c r="A174" t="s">
        <v>304</v>
      </c>
      <c r="B174" cm="1">
        <f t="array" aca="1" ref="B174" ca="1">INDIRECT("'[LoadShape.xlsx]" &amp; 'Load Shape Criteria'!$H$4 &amp; " 22'!$L29")</f>
        <v>0.2</v>
      </c>
      <c r="C174" cm="1">
        <f t="array" aca="1" ref="C174" ca="1">INDIRECT("'[LoadShape.xlsx]" &amp; 'Load Shape Criteria'!$H$4 &amp; " 23'!$I$4") * $B$2</f>
        <v>44.799999999999976</v>
      </c>
      <c r="D174">
        <f>'Step 620-670'!$G$12-10000</f>
        <v>12</v>
      </c>
      <c r="E174" s="3">
        <f t="shared" ca="1" si="18"/>
        <v>5.3571428571428603E-2</v>
      </c>
      <c r="F174" s="3" t="s">
        <v>46</v>
      </c>
      <c r="G174" s="3" t="s">
        <v>40</v>
      </c>
      <c r="I174" s="31" t="str">
        <f t="shared" si="19"/>
        <v/>
      </c>
      <c r="J174" s="31" t="str">
        <f t="shared" si="20"/>
        <v xml:space="preserve">,
</v>
      </c>
      <c r="K174" s="10" t="str">
        <f t="shared" si="21"/>
        <v xml:space="preserve">                "sp": "&lt;effectivedate -4cd YYYY-MM-DDT13:00:00+00:00&gt;",</v>
      </c>
      <c r="L174" t="str">
        <f t="shared" ca="1" si="22"/>
        <v xml:space="preserve">                "v": "0.054",</v>
      </c>
      <c r="M174" t="str">
        <f t="shared" si="23"/>
        <v xml:space="preserve">                "q": "E6",</v>
      </c>
      <c r="N174" t="str">
        <f t="shared" si="24"/>
        <v xml:space="preserve">                "e": "&lt;receive&gt;",</v>
      </c>
      <c r="O174" t="str">
        <f t="shared" si="25"/>
        <v xml:space="preserve">                "arc": null</v>
      </c>
      <c r="P174" s="11" t="str">
        <f t="shared" ca="1" si="26"/>
        <v xml:space="preserve">              {
                "sp": "&lt;effectivedate -4cd YYYY-MM-DDT13:00:00+00:00&gt;",
                "v": "0.054",
                "q": "E6",
                "e": "&lt;receive&gt;",
                "arc": null
              },
</v>
      </c>
    </row>
    <row r="175" spans="1:16" x14ac:dyDescent="0.25">
      <c r="A175" t="s">
        <v>305</v>
      </c>
      <c r="B175" cm="1">
        <f t="array" aca="1" ref="B175" ca="1">INDIRECT("'[LoadShape.xlsx]" &amp; 'Load Shape Criteria'!$H$4 &amp; " 22'!$L30")</f>
        <v>0.2</v>
      </c>
      <c r="C175" cm="1">
        <f t="array" aca="1" ref="C175" ca="1">INDIRECT("'[LoadShape.xlsx]" &amp; 'Load Shape Criteria'!$H$4 &amp; " 23'!$I$4") * $B$2</f>
        <v>44.799999999999976</v>
      </c>
      <c r="D175">
        <f>'Step 620-670'!$G$12-10000</f>
        <v>12</v>
      </c>
      <c r="E175" s="3">
        <f t="shared" ca="1" si="18"/>
        <v>5.3571428571428603E-2</v>
      </c>
      <c r="F175" s="3" t="s">
        <v>46</v>
      </c>
      <c r="G175" s="3" t="s">
        <v>40</v>
      </c>
      <c r="I175" s="31" t="str">
        <f t="shared" si="19"/>
        <v/>
      </c>
      <c r="J175" s="31" t="str">
        <f t="shared" si="20"/>
        <v xml:space="preserve">,
</v>
      </c>
      <c r="K175" s="10" t="str">
        <f t="shared" si="21"/>
        <v xml:space="preserve">                "sp": "&lt;effectivedate -4cd YYYY-MM-DDT13:30:00+00:00&gt;",</v>
      </c>
      <c r="L175" t="str">
        <f t="shared" ca="1" si="22"/>
        <v xml:space="preserve">                "v": "0.054",</v>
      </c>
      <c r="M175" t="str">
        <f t="shared" si="23"/>
        <v xml:space="preserve">                "q": "E6",</v>
      </c>
      <c r="N175" t="str">
        <f t="shared" si="24"/>
        <v xml:space="preserve">                "e": "&lt;receive&gt;",</v>
      </c>
      <c r="O175" t="str">
        <f t="shared" si="25"/>
        <v xml:space="preserve">                "arc": null</v>
      </c>
      <c r="P175" s="11" t="str">
        <f t="shared" ca="1" si="26"/>
        <v xml:space="preserve">              {
                "sp": "&lt;effectivedate -4cd YYYY-MM-DDT13:30:00+00:00&gt;",
                "v": "0.054",
                "q": "E6",
                "e": "&lt;receive&gt;",
                "arc": null
              },
</v>
      </c>
    </row>
    <row r="176" spans="1:16" x14ac:dyDescent="0.25">
      <c r="A176" t="s">
        <v>306</v>
      </c>
      <c r="B176" cm="1">
        <f t="array" aca="1" ref="B176" ca="1">INDIRECT("'[LoadShape.xlsx]" &amp; 'Load Shape Criteria'!$H$4 &amp; " 22'!$L31")</f>
        <v>0.2</v>
      </c>
      <c r="C176" cm="1">
        <f t="array" aca="1" ref="C176" ca="1">INDIRECT("'[LoadShape.xlsx]" &amp; 'Load Shape Criteria'!$H$4 &amp; " 23'!$I$4") * $B$2</f>
        <v>44.799999999999976</v>
      </c>
      <c r="D176">
        <f>'Step 620-670'!$G$12-10000</f>
        <v>12</v>
      </c>
      <c r="E176" s="3">
        <f t="shared" ca="1" si="18"/>
        <v>5.3571428571428603E-2</v>
      </c>
      <c r="F176" s="3" t="s">
        <v>46</v>
      </c>
      <c r="G176" s="3" t="s">
        <v>40</v>
      </c>
      <c r="I176" s="31" t="str">
        <f t="shared" si="19"/>
        <v/>
      </c>
      <c r="J176" s="31" t="str">
        <f t="shared" si="20"/>
        <v xml:space="preserve">,
</v>
      </c>
      <c r="K176" s="10" t="str">
        <f t="shared" si="21"/>
        <v xml:space="preserve">                "sp": "&lt;effectivedate -4cd YYYY-MM-DDT14:00:00+00:00&gt;",</v>
      </c>
      <c r="L176" t="str">
        <f t="shared" ca="1" si="22"/>
        <v xml:space="preserve">                "v": "0.054",</v>
      </c>
      <c r="M176" t="str">
        <f t="shared" si="23"/>
        <v xml:space="preserve">                "q": "E6",</v>
      </c>
      <c r="N176" t="str">
        <f t="shared" si="24"/>
        <v xml:space="preserve">                "e": "&lt;receive&gt;",</v>
      </c>
      <c r="O176" t="str">
        <f t="shared" si="25"/>
        <v xml:space="preserve">                "arc": null</v>
      </c>
      <c r="P176" s="11" t="str">
        <f t="shared" ca="1" si="26"/>
        <v xml:space="preserve">              {
                "sp": "&lt;effectivedate -4cd YYYY-MM-DDT14:00:00+00:00&gt;",
                "v": "0.054",
                "q": "E6",
                "e": "&lt;receive&gt;",
                "arc": null
              },
</v>
      </c>
    </row>
    <row r="177" spans="1:16" x14ac:dyDescent="0.25">
      <c r="A177" t="s">
        <v>307</v>
      </c>
      <c r="B177" cm="1">
        <f t="array" aca="1" ref="B177" ca="1">INDIRECT("'[LoadShape.xlsx]" &amp; 'Load Shape Criteria'!$H$4 &amp; " 22'!$L32")</f>
        <v>0.2</v>
      </c>
      <c r="C177" cm="1">
        <f t="array" aca="1" ref="C177" ca="1">INDIRECT("'[LoadShape.xlsx]" &amp; 'Load Shape Criteria'!$H$4 &amp; " 23'!$I$4") * $B$2</f>
        <v>44.799999999999976</v>
      </c>
      <c r="D177">
        <f>'Step 620-670'!$G$12-10000</f>
        <v>12</v>
      </c>
      <c r="E177" s="3">
        <f t="shared" ca="1" si="18"/>
        <v>5.3571428571428603E-2</v>
      </c>
      <c r="F177" s="3" t="s">
        <v>46</v>
      </c>
      <c r="G177" s="3" t="s">
        <v>40</v>
      </c>
      <c r="I177" s="31" t="str">
        <f t="shared" si="19"/>
        <v/>
      </c>
      <c r="J177" s="31" t="str">
        <f t="shared" si="20"/>
        <v xml:space="preserve">,
</v>
      </c>
      <c r="K177" s="10" t="str">
        <f t="shared" si="21"/>
        <v xml:space="preserve">                "sp": "&lt;effectivedate -4cd YYYY-MM-DDT14:30:00+00:00&gt;",</v>
      </c>
      <c r="L177" t="str">
        <f t="shared" ca="1" si="22"/>
        <v xml:space="preserve">                "v": "0.054",</v>
      </c>
      <c r="M177" t="str">
        <f t="shared" si="23"/>
        <v xml:space="preserve">                "q": "E6",</v>
      </c>
      <c r="N177" t="str">
        <f t="shared" si="24"/>
        <v xml:space="preserve">                "e": "&lt;receive&gt;",</v>
      </c>
      <c r="O177" t="str">
        <f t="shared" si="25"/>
        <v xml:space="preserve">                "arc": null</v>
      </c>
      <c r="P177" s="11" t="str">
        <f t="shared" ca="1" si="26"/>
        <v xml:space="preserve">              {
                "sp": "&lt;effectivedate -4cd YYYY-MM-DDT14:30:00+00:00&gt;",
                "v": "0.054",
                "q": "E6",
                "e": "&lt;receive&gt;",
                "arc": null
              },
</v>
      </c>
    </row>
    <row r="178" spans="1:16" x14ac:dyDescent="0.25">
      <c r="A178" t="s">
        <v>308</v>
      </c>
      <c r="B178" cm="1">
        <f t="array" aca="1" ref="B178" ca="1">INDIRECT("'[LoadShape.xlsx]" &amp; 'Load Shape Criteria'!$H$4 &amp; " 22'!$L33")</f>
        <v>0.2</v>
      </c>
      <c r="C178" cm="1">
        <f t="array" aca="1" ref="C178" ca="1">INDIRECT("'[LoadShape.xlsx]" &amp; 'Load Shape Criteria'!$H$4 &amp; " 23'!$I$4") * $B$2</f>
        <v>44.799999999999976</v>
      </c>
      <c r="D178">
        <f>'Step 620-670'!$G$12-10000</f>
        <v>12</v>
      </c>
      <c r="E178" s="3">
        <f t="shared" ca="1" si="18"/>
        <v>5.3571428571428603E-2</v>
      </c>
      <c r="F178" s="3" t="s">
        <v>46</v>
      </c>
      <c r="G178" s="3" t="s">
        <v>40</v>
      </c>
      <c r="I178" s="31" t="str">
        <f t="shared" si="19"/>
        <v/>
      </c>
      <c r="J178" s="31" t="str">
        <f t="shared" si="20"/>
        <v xml:space="preserve">,
</v>
      </c>
      <c r="K178" s="10" t="str">
        <f t="shared" si="21"/>
        <v xml:space="preserve">                "sp": "&lt;effectivedate -4cd YYYY-MM-DDT15:00:00+00:00&gt;",</v>
      </c>
      <c r="L178" t="str">
        <f t="shared" ca="1" si="22"/>
        <v xml:space="preserve">                "v": "0.054",</v>
      </c>
      <c r="M178" t="str">
        <f t="shared" si="23"/>
        <v xml:space="preserve">                "q": "E6",</v>
      </c>
      <c r="N178" t="str">
        <f t="shared" si="24"/>
        <v xml:space="preserve">                "e": "&lt;receive&gt;",</v>
      </c>
      <c r="O178" t="str">
        <f t="shared" si="25"/>
        <v xml:space="preserve">                "arc": null</v>
      </c>
      <c r="P178" s="11" t="str">
        <f t="shared" ca="1" si="26"/>
        <v xml:space="preserve">              {
                "sp": "&lt;effectivedate -4cd YYYY-MM-DDT15:00:00+00:00&gt;",
                "v": "0.054",
                "q": "E6",
                "e": "&lt;receive&gt;",
                "arc": null
              },
</v>
      </c>
    </row>
    <row r="179" spans="1:16" x14ac:dyDescent="0.25">
      <c r="A179" t="s">
        <v>309</v>
      </c>
      <c r="B179" cm="1">
        <f t="array" aca="1" ref="B179" ca="1">INDIRECT("'[LoadShape.xlsx]" &amp; 'Load Shape Criteria'!$H$4 &amp; " 22'!$L34")</f>
        <v>0.2</v>
      </c>
      <c r="C179" cm="1">
        <f t="array" aca="1" ref="C179" ca="1">INDIRECT("'[LoadShape.xlsx]" &amp; 'Load Shape Criteria'!$H$4 &amp; " 23'!$I$4") * $B$2</f>
        <v>44.799999999999976</v>
      </c>
      <c r="D179">
        <f>'Step 620-670'!$G$12-10000</f>
        <v>12</v>
      </c>
      <c r="E179" s="3">
        <f t="shared" ca="1" si="18"/>
        <v>5.3571428571428603E-2</v>
      </c>
      <c r="F179" s="3" t="s">
        <v>46</v>
      </c>
      <c r="G179" s="3" t="s">
        <v>40</v>
      </c>
      <c r="I179" s="31" t="str">
        <f t="shared" si="19"/>
        <v/>
      </c>
      <c r="J179" s="31" t="str">
        <f t="shared" si="20"/>
        <v xml:space="preserve">,
</v>
      </c>
      <c r="K179" s="10" t="str">
        <f t="shared" si="21"/>
        <v xml:space="preserve">                "sp": "&lt;effectivedate -4cd YYYY-MM-DDT15:30:00+00:00&gt;",</v>
      </c>
      <c r="L179" t="str">
        <f t="shared" ca="1" si="22"/>
        <v xml:space="preserve">                "v": "0.054",</v>
      </c>
      <c r="M179" t="str">
        <f t="shared" si="23"/>
        <v xml:space="preserve">                "q": "E6",</v>
      </c>
      <c r="N179" t="str">
        <f t="shared" si="24"/>
        <v xml:space="preserve">                "e": "&lt;receive&gt;",</v>
      </c>
      <c r="O179" t="str">
        <f t="shared" si="25"/>
        <v xml:space="preserve">                "arc": null</v>
      </c>
      <c r="P179" s="11" t="str">
        <f t="shared" ca="1" si="26"/>
        <v xml:space="preserve">              {
                "sp": "&lt;effectivedate -4cd YYYY-MM-DDT15:30:00+00:00&gt;",
                "v": "0.054",
                "q": "E6",
                "e": "&lt;receive&gt;",
                "arc": null
              },
</v>
      </c>
    </row>
    <row r="180" spans="1:16" x14ac:dyDescent="0.25">
      <c r="A180" t="s">
        <v>310</v>
      </c>
      <c r="B180" cm="1">
        <f t="array" aca="1" ref="B180" ca="1">INDIRECT("'[LoadShape.xlsx]" &amp; 'Load Shape Criteria'!$H$4 &amp; " 22'!$L35")</f>
        <v>0.2</v>
      </c>
      <c r="C180" cm="1">
        <f t="array" aca="1" ref="C180" ca="1">INDIRECT("'[LoadShape.xlsx]" &amp; 'Load Shape Criteria'!$H$4 &amp; " 23'!$I$4") * $B$2</f>
        <v>44.799999999999976</v>
      </c>
      <c r="D180">
        <f>'Step 620-670'!$G$12-10000</f>
        <v>12</v>
      </c>
      <c r="E180" s="3">
        <f t="shared" ca="1" si="18"/>
        <v>5.3571428571428603E-2</v>
      </c>
      <c r="F180" s="3" t="s">
        <v>46</v>
      </c>
      <c r="G180" s="3" t="s">
        <v>40</v>
      </c>
      <c r="I180" s="31" t="str">
        <f t="shared" si="19"/>
        <v/>
      </c>
      <c r="J180" s="31" t="str">
        <f t="shared" si="20"/>
        <v xml:space="preserve">,
</v>
      </c>
      <c r="K180" s="10" t="str">
        <f t="shared" si="21"/>
        <v xml:space="preserve">                "sp": "&lt;effectivedate -4cd YYYY-MM-DDT16:00:00+00:00&gt;",</v>
      </c>
      <c r="L180" t="str">
        <f t="shared" ca="1" si="22"/>
        <v xml:space="preserve">                "v": "0.054",</v>
      </c>
      <c r="M180" t="str">
        <f t="shared" si="23"/>
        <v xml:space="preserve">                "q": "E6",</v>
      </c>
      <c r="N180" t="str">
        <f t="shared" si="24"/>
        <v xml:space="preserve">                "e": "&lt;receive&gt;",</v>
      </c>
      <c r="O180" t="str">
        <f t="shared" si="25"/>
        <v xml:space="preserve">                "arc": null</v>
      </c>
      <c r="P180" s="11" t="str">
        <f t="shared" ca="1" si="26"/>
        <v xml:space="preserve">              {
                "sp": "&lt;effectivedate -4cd YYYY-MM-DDT16:00:00+00:00&gt;",
                "v": "0.054",
                "q": "E6",
                "e": "&lt;receive&gt;",
                "arc": null
              },
</v>
      </c>
    </row>
    <row r="181" spans="1:16" x14ac:dyDescent="0.25">
      <c r="A181" t="s">
        <v>311</v>
      </c>
      <c r="B181" cm="1">
        <f t="array" aca="1" ref="B181" ca="1">INDIRECT("'[LoadShape.xlsx]" &amp; 'Load Shape Criteria'!$H$4 &amp; " 22'!$L36")</f>
        <v>0.1</v>
      </c>
      <c r="C181" cm="1">
        <f t="array" aca="1" ref="C181" ca="1">INDIRECT("'[LoadShape.xlsx]" &amp; 'Load Shape Criteria'!$H$4 &amp; " 23'!$I$4") * $B$2</f>
        <v>44.799999999999976</v>
      </c>
      <c r="D181">
        <f>'Step 620-670'!$G$12-10000</f>
        <v>12</v>
      </c>
      <c r="E181" s="3">
        <f t="shared" ca="1" si="18"/>
        <v>2.6785714285714302E-2</v>
      </c>
      <c r="F181" s="3" t="s">
        <v>46</v>
      </c>
      <c r="G181" s="3" t="s">
        <v>40</v>
      </c>
      <c r="I181" s="31" t="str">
        <f t="shared" si="19"/>
        <v/>
      </c>
      <c r="J181" s="31" t="str">
        <f t="shared" si="20"/>
        <v xml:space="preserve">,
</v>
      </c>
      <c r="K181" s="10" t="str">
        <f t="shared" si="21"/>
        <v xml:space="preserve">                "sp": "&lt;effectivedate -4cd YYYY-MM-DDT16:30:00+00:00&gt;",</v>
      </c>
      <c r="L181" t="str">
        <f t="shared" ca="1" si="22"/>
        <v xml:space="preserve">                "v": "0.027",</v>
      </c>
      <c r="M181" t="str">
        <f t="shared" si="23"/>
        <v xml:space="preserve">                "q": "E6",</v>
      </c>
      <c r="N181" t="str">
        <f t="shared" si="24"/>
        <v xml:space="preserve">                "e": "&lt;receive&gt;",</v>
      </c>
      <c r="O181" t="str">
        <f t="shared" si="25"/>
        <v xml:space="preserve">                "arc": null</v>
      </c>
      <c r="P181" s="11" t="str">
        <f t="shared" ca="1" si="26"/>
        <v xml:space="preserve">              {
                "sp": "&lt;effectivedate -4cd YYYY-MM-DDT16:30:00+00:00&gt;",
                "v": "0.027",
                "q": "E6",
                "e": "&lt;receive&gt;",
                "arc": null
              },
</v>
      </c>
    </row>
    <row r="182" spans="1:16" x14ac:dyDescent="0.25">
      <c r="A182" t="s">
        <v>312</v>
      </c>
      <c r="B182" cm="1">
        <f t="array" aca="1" ref="B182" ca="1">INDIRECT("'[LoadShape.xlsx]" &amp; 'Load Shape Criteria'!$H$4 &amp; " 22'!$L37")</f>
        <v>0.1</v>
      </c>
      <c r="C182" cm="1">
        <f t="array" aca="1" ref="C182" ca="1">INDIRECT("'[LoadShape.xlsx]" &amp; 'Load Shape Criteria'!$H$4 &amp; " 23'!$I$4") * $B$2</f>
        <v>44.799999999999976</v>
      </c>
      <c r="D182">
        <f>'Step 620-670'!$G$12-10000</f>
        <v>12</v>
      </c>
      <c r="E182" s="3">
        <f t="shared" ca="1" si="18"/>
        <v>2.6785714285714302E-2</v>
      </c>
      <c r="F182" s="3" t="s">
        <v>46</v>
      </c>
      <c r="G182" s="3" t="s">
        <v>40</v>
      </c>
      <c r="I182" s="31" t="str">
        <f t="shared" si="19"/>
        <v/>
      </c>
      <c r="J182" s="31" t="str">
        <f t="shared" si="20"/>
        <v xml:space="preserve">,
</v>
      </c>
      <c r="K182" s="10" t="str">
        <f t="shared" si="21"/>
        <v xml:space="preserve">                "sp": "&lt;effectivedate -4cd YYYY-MM-DDT17:00:00+00:00&gt;",</v>
      </c>
      <c r="L182" t="str">
        <f t="shared" ca="1" si="22"/>
        <v xml:space="preserve">                "v": "0.027",</v>
      </c>
      <c r="M182" t="str">
        <f t="shared" si="23"/>
        <v xml:space="preserve">                "q": "E6",</v>
      </c>
      <c r="N182" t="str">
        <f t="shared" si="24"/>
        <v xml:space="preserve">                "e": "&lt;receive&gt;",</v>
      </c>
      <c r="O182" t="str">
        <f t="shared" si="25"/>
        <v xml:space="preserve">                "arc": null</v>
      </c>
      <c r="P182" s="11" t="str">
        <f t="shared" ca="1" si="26"/>
        <v xml:space="preserve">              {
                "sp": "&lt;effectivedate -4cd YYYY-MM-DDT17:00:00+00:00&gt;",
                "v": "0.027",
                "q": "E6",
                "e": "&lt;receive&gt;",
                "arc": null
              },
</v>
      </c>
    </row>
    <row r="183" spans="1:16" x14ac:dyDescent="0.25">
      <c r="A183" t="s">
        <v>313</v>
      </c>
      <c r="B183" cm="1">
        <f t="array" aca="1" ref="B183" ca="1">INDIRECT("'[LoadShape.xlsx]" &amp; 'Load Shape Criteria'!$H$4 &amp; " 22'!$L38")</f>
        <v>0.1</v>
      </c>
      <c r="C183" cm="1">
        <f t="array" aca="1" ref="C183" ca="1">INDIRECT("'[LoadShape.xlsx]" &amp; 'Load Shape Criteria'!$H$4 &amp; " 23'!$I$4") * $B$2</f>
        <v>44.799999999999976</v>
      </c>
      <c r="D183">
        <f>'Step 620-670'!$G$12-10000</f>
        <v>12</v>
      </c>
      <c r="E183" s="3">
        <f t="shared" ca="1" si="18"/>
        <v>2.6785714285714302E-2</v>
      </c>
      <c r="F183" s="3" t="s">
        <v>46</v>
      </c>
      <c r="G183" s="3" t="s">
        <v>40</v>
      </c>
      <c r="I183" s="31" t="str">
        <f t="shared" si="19"/>
        <v/>
      </c>
      <c r="J183" s="31" t="str">
        <f t="shared" si="20"/>
        <v xml:space="preserve">,
</v>
      </c>
      <c r="K183" s="10" t="str">
        <f t="shared" si="21"/>
        <v xml:space="preserve">                "sp": "&lt;effectivedate -4cd YYYY-MM-DDT17:30:00+00:00&gt;",</v>
      </c>
      <c r="L183" t="str">
        <f t="shared" ca="1" si="22"/>
        <v xml:space="preserve">                "v": "0.027",</v>
      </c>
      <c r="M183" t="str">
        <f t="shared" si="23"/>
        <v xml:space="preserve">                "q": "E6",</v>
      </c>
      <c r="N183" t="str">
        <f t="shared" si="24"/>
        <v xml:space="preserve">                "e": "&lt;receive&gt;",</v>
      </c>
      <c r="O183" t="str">
        <f t="shared" si="25"/>
        <v xml:space="preserve">                "arc": null</v>
      </c>
      <c r="P183" s="11" t="str">
        <f t="shared" ca="1" si="26"/>
        <v xml:space="preserve">              {
                "sp": "&lt;effectivedate -4cd YYYY-MM-DDT17:30:00+00:00&gt;",
                "v": "0.027",
                "q": "E6",
                "e": "&lt;receive&gt;",
                "arc": null
              },
</v>
      </c>
    </row>
    <row r="184" spans="1:16" x14ac:dyDescent="0.25">
      <c r="A184" t="s">
        <v>314</v>
      </c>
      <c r="B184" cm="1">
        <f t="array" aca="1" ref="B184" ca="1">INDIRECT("'[LoadShape.xlsx]" &amp; 'Load Shape Criteria'!$H$4 &amp; " 22'!$L39")</f>
        <v>0.1</v>
      </c>
      <c r="C184" cm="1">
        <f t="array" aca="1" ref="C184" ca="1">INDIRECT("'[LoadShape.xlsx]" &amp; 'Load Shape Criteria'!$H$4 &amp; " 23'!$I$4") * $B$2</f>
        <v>44.799999999999976</v>
      </c>
      <c r="D184">
        <f>'Step 620-670'!$G$12-10000</f>
        <v>12</v>
      </c>
      <c r="E184" s="3">
        <f t="shared" ca="1" si="18"/>
        <v>2.6785714285714302E-2</v>
      </c>
      <c r="F184" s="3" t="s">
        <v>46</v>
      </c>
      <c r="G184" s="3" t="s">
        <v>40</v>
      </c>
      <c r="I184" s="31" t="str">
        <f t="shared" si="19"/>
        <v/>
      </c>
      <c r="J184" s="31" t="str">
        <f t="shared" si="20"/>
        <v xml:space="preserve">,
</v>
      </c>
      <c r="K184" s="10" t="str">
        <f t="shared" si="21"/>
        <v xml:space="preserve">                "sp": "&lt;effectivedate -4cd YYYY-MM-DDT18:00:00+00:00&gt;",</v>
      </c>
      <c r="L184" t="str">
        <f t="shared" ca="1" si="22"/>
        <v xml:space="preserve">                "v": "0.027",</v>
      </c>
      <c r="M184" t="str">
        <f t="shared" si="23"/>
        <v xml:space="preserve">                "q": "E6",</v>
      </c>
      <c r="N184" t="str">
        <f t="shared" si="24"/>
        <v xml:space="preserve">                "e": "&lt;receive&gt;",</v>
      </c>
      <c r="O184" t="str">
        <f t="shared" si="25"/>
        <v xml:space="preserve">                "arc": null</v>
      </c>
      <c r="P184" s="11" t="str">
        <f t="shared" ca="1" si="26"/>
        <v xml:space="preserve">              {
                "sp": "&lt;effectivedate -4cd YYYY-MM-DDT18:00:00+00:00&gt;",
                "v": "0.027",
                "q": "E6",
                "e": "&lt;receive&gt;",
                "arc": null
              },
</v>
      </c>
    </row>
    <row r="185" spans="1:16" x14ac:dyDescent="0.25">
      <c r="A185" t="s">
        <v>315</v>
      </c>
      <c r="B185" cm="1">
        <f t="array" aca="1" ref="B185" ca="1">INDIRECT("'[LoadShape.xlsx]" &amp; 'Load Shape Criteria'!$H$4 &amp; " 22'!$L40")</f>
        <v>0.1</v>
      </c>
      <c r="C185" cm="1">
        <f t="array" aca="1" ref="C185" ca="1">INDIRECT("'[LoadShape.xlsx]" &amp; 'Load Shape Criteria'!$H$4 &amp; " 23'!$I$4") * $B$2</f>
        <v>44.799999999999976</v>
      </c>
      <c r="D185">
        <f>'Step 620-670'!$G$12-10000</f>
        <v>12</v>
      </c>
      <c r="E185" s="3">
        <f t="shared" ca="1" si="18"/>
        <v>2.6785714285714302E-2</v>
      </c>
      <c r="F185" s="3" t="s">
        <v>46</v>
      </c>
      <c r="G185" s="3" t="s">
        <v>40</v>
      </c>
      <c r="I185" s="31" t="str">
        <f t="shared" si="19"/>
        <v/>
      </c>
      <c r="J185" s="31" t="str">
        <f t="shared" si="20"/>
        <v xml:space="preserve">,
</v>
      </c>
      <c r="K185" s="10" t="str">
        <f t="shared" si="21"/>
        <v xml:space="preserve">                "sp": "&lt;effectivedate -4cd YYYY-MM-DDT18:30:00+00:00&gt;",</v>
      </c>
      <c r="L185" t="str">
        <f t="shared" ca="1" si="22"/>
        <v xml:space="preserve">                "v": "0.027",</v>
      </c>
      <c r="M185" t="str">
        <f t="shared" si="23"/>
        <v xml:space="preserve">                "q": "E6",</v>
      </c>
      <c r="N185" t="str">
        <f t="shared" si="24"/>
        <v xml:space="preserve">                "e": "&lt;receive&gt;",</v>
      </c>
      <c r="O185" t="str">
        <f t="shared" si="25"/>
        <v xml:space="preserve">                "arc": null</v>
      </c>
      <c r="P185" s="11" t="str">
        <f t="shared" ca="1" si="26"/>
        <v xml:space="preserve">              {
                "sp": "&lt;effectivedate -4cd YYYY-MM-DDT18:30:00+00:00&gt;",
                "v": "0.027",
                "q": "E6",
                "e": "&lt;receive&gt;",
                "arc": null
              },
</v>
      </c>
    </row>
    <row r="186" spans="1:16" x14ac:dyDescent="0.25">
      <c r="A186" t="s">
        <v>316</v>
      </c>
      <c r="B186" cm="1">
        <f t="array" aca="1" ref="B186" ca="1">INDIRECT("'[LoadShape.xlsx]" &amp; 'Load Shape Criteria'!$H$4 &amp; " 22'!$L41")</f>
        <v>0.1</v>
      </c>
      <c r="C186" cm="1">
        <f t="array" aca="1" ref="C186" ca="1">INDIRECT("'[LoadShape.xlsx]" &amp; 'Load Shape Criteria'!$H$4 &amp; " 23'!$I$4") * $B$2</f>
        <v>44.799999999999976</v>
      </c>
      <c r="D186">
        <f>'Step 620-670'!$G$12-10000</f>
        <v>12</v>
      </c>
      <c r="E186" s="3">
        <f t="shared" ca="1" si="18"/>
        <v>2.6785714285714302E-2</v>
      </c>
      <c r="F186" s="3" t="s">
        <v>46</v>
      </c>
      <c r="G186" s="3" t="s">
        <v>40</v>
      </c>
      <c r="I186" s="31" t="str">
        <f t="shared" si="19"/>
        <v/>
      </c>
      <c r="J186" s="31" t="str">
        <f t="shared" si="20"/>
        <v xml:space="preserve">,
</v>
      </c>
      <c r="K186" s="10" t="str">
        <f t="shared" si="21"/>
        <v xml:space="preserve">                "sp": "&lt;effectivedate -4cd YYYY-MM-DDT19:00:00+00:00&gt;",</v>
      </c>
      <c r="L186" t="str">
        <f t="shared" ca="1" si="22"/>
        <v xml:space="preserve">                "v": "0.027",</v>
      </c>
      <c r="M186" t="str">
        <f t="shared" si="23"/>
        <v xml:space="preserve">                "q": "E6",</v>
      </c>
      <c r="N186" t="str">
        <f t="shared" si="24"/>
        <v xml:space="preserve">                "e": "&lt;receive&gt;",</v>
      </c>
      <c r="O186" t="str">
        <f t="shared" si="25"/>
        <v xml:space="preserve">                "arc": null</v>
      </c>
      <c r="P186" s="11" t="str">
        <f t="shared" ca="1" si="26"/>
        <v xml:space="preserve">              {
                "sp": "&lt;effectivedate -4cd YYYY-MM-DDT19:00:00+00:00&gt;",
                "v": "0.027",
                "q": "E6",
                "e": "&lt;receive&gt;",
                "arc": null
              },
</v>
      </c>
    </row>
    <row r="187" spans="1:16" x14ac:dyDescent="0.25">
      <c r="A187" t="s">
        <v>317</v>
      </c>
      <c r="B187" cm="1">
        <f t="array" aca="1" ref="B187" ca="1">INDIRECT("'[LoadShape.xlsx]" &amp; 'Load Shape Criteria'!$H$4 &amp; " 22'!$L42")</f>
        <v>0.1</v>
      </c>
      <c r="C187" cm="1">
        <f t="array" aca="1" ref="C187" ca="1">INDIRECT("'[LoadShape.xlsx]" &amp; 'Load Shape Criteria'!$H$4 &amp; " 23'!$I$4") * $B$2</f>
        <v>44.799999999999976</v>
      </c>
      <c r="D187">
        <f>'Step 620-670'!$G$12-10000</f>
        <v>12</v>
      </c>
      <c r="E187" s="3">
        <f t="shared" ca="1" si="18"/>
        <v>2.6785714285714302E-2</v>
      </c>
      <c r="F187" s="3" t="s">
        <v>46</v>
      </c>
      <c r="G187" s="3" t="s">
        <v>40</v>
      </c>
      <c r="I187" s="31" t="str">
        <f t="shared" si="19"/>
        <v/>
      </c>
      <c r="J187" s="31" t="str">
        <f t="shared" si="20"/>
        <v xml:space="preserve">,
</v>
      </c>
      <c r="K187" s="10" t="str">
        <f t="shared" si="21"/>
        <v xml:space="preserve">                "sp": "&lt;effectivedate -4cd YYYY-MM-DDT19:30:00+00:00&gt;",</v>
      </c>
      <c r="L187" t="str">
        <f t="shared" ca="1" si="22"/>
        <v xml:space="preserve">                "v": "0.027",</v>
      </c>
      <c r="M187" t="str">
        <f t="shared" si="23"/>
        <v xml:space="preserve">                "q": "E6",</v>
      </c>
      <c r="N187" t="str">
        <f t="shared" si="24"/>
        <v xml:space="preserve">                "e": "&lt;receive&gt;",</v>
      </c>
      <c r="O187" t="str">
        <f t="shared" si="25"/>
        <v xml:space="preserve">                "arc": null</v>
      </c>
      <c r="P187" s="11" t="str">
        <f t="shared" ca="1" si="26"/>
        <v xml:space="preserve">              {
                "sp": "&lt;effectivedate -4cd YYYY-MM-DDT19:30:00+00:00&gt;",
                "v": "0.027",
                "q": "E6",
                "e": "&lt;receive&gt;",
                "arc": null
              },
</v>
      </c>
    </row>
    <row r="188" spans="1:16" x14ac:dyDescent="0.25">
      <c r="A188" t="s">
        <v>318</v>
      </c>
      <c r="B188" cm="1">
        <f t="array" aca="1" ref="B188" ca="1">INDIRECT("'[LoadShape.xlsx]" &amp; 'Load Shape Criteria'!$H$4 &amp; " 22'!$L43")</f>
        <v>0.1</v>
      </c>
      <c r="C188" cm="1">
        <f t="array" aca="1" ref="C188" ca="1">INDIRECT("'[LoadShape.xlsx]" &amp; 'Load Shape Criteria'!$H$4 &amp; " 23'!$I$4") * $B$2</f>
        <v>44.799999999999976</v>
      </c>
      <c r="D188">
        <f>'Step 620-670'!$G$12-10000</f>
        <v>12</v>
      </c>
      <c r="E188" s="3">
        <f t="shared" ca="1" si="18"/>
        <v>2.6785714285714302E-2</v>
      </c>
      <c r="F188" s="3" t="s">
        <v>46</v>
      </c>
      <c r="G188" s="3" t="s">
        <v>40</v>
      </c>
      <c r="I188" s="31" t="str">
        <f t="shared" si="19"/>
        <v/>
      </c>
      <c r="J188" s="31" t="str">
        <f t="shared" si="20"/>
        <v xml:space="preserve">,
</v>
      </c>
      <c r="K188" s="10" t="str">
        <f t="shared" si="21"/>
        <v xml:space="preserve">                "sp": "&lt;effectivedate -4cd YYYY-MM-DDT20:00:00+00:00&gt;",</v>
      </c>
      <c r="L188" t="str">
        <f t="shared" ca="1" si="22"/>
        <v xml:space="preserve">                "v": "0.027",</v>
      </c>
      <c r="M188" t="str">
        <f t="shared" si="23"/>
        <v xml:space="preserve">                "q": "E6",</v>
      </c>
      <c r="N188" t="str">
        <f t="shared" si="24"/>
        <v xml:space="preserve">                "e": "&lt;receive&gt;",</v>
      </c>
      <c r="O188" t="str">
        <f t="shared" si="25"/>
        <v xml:space="preserve">                "arc": null</v>
      </c>
      <c r="P188" s="11" t="str">
        <f t="shared" ca="1" si="26"/>
        <v xml:space="preserve">              {
                "sp": "&lt;effectivedate -4cd YYYY-MM-DDT20:00:00+00:00&gt;",
                "v": "0.027",
                "q": "E6",
                "e": "&lt;receive&gt;",
                "arc": null
              },
</v>
      </c>
    </row>
    <row r="189" spans="1:16" x14ac:dyDescent="0.25">
      <c r="A189" t="s">
        <v>319</v>
      </c>
      <c r="B189" cm="1">
        <f t="array" aca="1" ref="B189" ca="1">INDIRECT("'[LoadShape.xlsx]" &amp; 'Load Shape Criteria'!$H$4 &amp; " 22'!$L44")</f>
        <v>0.1</v>
      </c>
      <c r="C189" cm="1">
        <f t="array" aca="1" ref="C189" ca="1">INDIRECT("'[LoadShape.xlsx]" &amp; 'Load Shape Criteria'!$H$4 &amp; " 23'!$I$4") * $B$2</f>
        <v>44.799999999999976</v>
      </c>
      <c r="D189">
        <f>'Step 620-670'!$G$12-10000</f>
        <v>12</v>
      </c>
      <c r="E189" s="3">
        <f t="shared" ca="1" si="18"/>
        <v>2.6785714285714302E-2</v>
      </c>
      <c r="F189" s="3" t="s">
        <v>46</v>
      </c>
      <c r="G189" s="3" t="s">
        <v>40</v>
      </c>
      <c r="I189" s="31" t="str">
        <f t="shared" si="19"/>
        <v/>
      </c>
      <c r="J189" s="31" t="str">
        <f t="shared" si="20"/>
        <v xml:space="preserve">,
</v>
      </c>
      <c r="K189" s="10" t="str">
        <f t="shared" si="21"/>
        <v xml:space="preserve">                "sp": "&lt;effectivedate -4cd YYYY-MM-DDT20:30:00+00:00&gt;",</v>
      </c>
      <c r="L189" t="str">
        <f t="shared" ca="1" si="22"/>
        <v xml:space="preserve">                "v": "0.027",</v>
      </c>
      <c r="M189" t="str">
        <f t="shared" si="23"/>
        <v xml:space="preserve">                "q": "E6",</v>
      </c>
      <c r="N189" t="str">
        <f t="shared" si="24"/>
        <v xml:space="preserve">                "e": "&lt;receive&gt;",</v>
      </c>
      <c r="O189" t="str">
        <f t="shared" si="25"/>
        <v xml:space="preserve">                "arc": null</v>
      </c>
      <c r="P189" s="11" t="str">
        <f t="shared" ca="1" si="26"/>
        <v xml:space="preserve">              {
                "sp": "&lt;effectivedate -4cd YYYY-MM-DDT20:30:00+00:00&gt;",
                "v": "0.027",
                "q": "E6",
                "e": "&lt;receive&gt;",
                "arc": null
              },
</v>
      </c>
    </row>
    <row r="190" spans="1:16" x14ac:dyDescent="0.25">
      <c r="A190" t="s">
        <v>320</v>
      </c>
      <c r="B190" cm="1">
        <f t="array" aca="1" ref="B190" ca="1">INDIRECT("'[LoadShape.xlsx]" &amp; 'Load Shape Criteria'!$H$4 &amp; " 22'!$L45")</f>
        <v>0.1</v>
      </c>
      <c r="C190" cm="1">
        <f t="array" aca="1" ref="C190" ca="1">INDIRECT("'[LoadShape.xlsx]" &amp; 'Load Shape Criteria'!$H$4 &amp; " 23'!$I$4") * $B$2</f>
        <v>44.799999999999976</v>
      </c>
      <c r="D190">
        <f>'Step 620-670'!$G$12-10000</f>
        <v>12</v>
      </c>
      <c r="E190" s="3">
        <f t="shared" ca="1" si="18"/>
        <v>2.6785714285714302E-2</v>
      </c>
      <c r="F190" s="3" t="s">
        <v>46</v>
      </c>
      <c r="G190" s="3" t="s">
        <v>40</v>
      </c>
      <c r="I190" s="31" t="str">
        <f t="shared" si="19"/>
        <v/>
      </c>
      <c r="J190" s="31" t="str">
        <f t="shared" si="20"/>
        <v xml:space="preserve">,
</v>
      </c>
      <c r="K190" s="10" t="str">
        <f t="shared" si="21"/>
        <v xml:space="preserve">                "sp": "&lt;effectivedate -4cd YYYY-MM-DDT21:00:00+00:00&gt;",</v>
      </c>
      <c r="L190" t="str">
        <f t="shared" ca="1" si="22"/>
        <v xml:space="preserve">                "v": "0.027",</v>
      </c>
      <c r="M190" t="str">
        <f t="shared" si="23"/>
        <v xml:space="preserve">                "q": "E6",</v>
      </c>
      <c r="N190" t="str">
        <f t="shared" si="24"/>
        <v xml:space="preserve">                "e": "&lt;receive&gt;",</v>
      </c>
      <c r="O190" t="str">
        <f t="shared" si="25"/>
        <v xml:space="preserve">                "arc": null</v>
      </c>
      <c r="P190" s="11" t="str">
        <f t="shared" ca="1" si="26"/>
        <v xml:space="preserve">              {
                "sp": "&lt;effectivedate -4cd YYYY-MM-DDT21:00:00+00:00&gt;",
                "v": "0.027",
                "q": "E6",
                "e": "&lt;receive&gt;",
                "arc": null
              },
</v>
      </c>
    </row>
    <row r="191" spans="1:16" x14ac:dyDescent="0.25">
      <c r="A191" t="s">
        <v>321</v>
      </c>
      <c r="B191" cm="1">
        <f t="array" aca="1" ref="B191" ca="1">INDIRECT("'[LoadShape.xlsx]" &amp; 'Load Shape Criteria'!$H$4 &amp; " 22'!$L46")</f>
        <v>0.1</v>
      </c>
      <c r="C191" cm="1">
        <f t="array" aca="1" ref="C191" ca="1">INDIRECT("'[LoadShape.xlsx]" &amp; 'Load Shape Criteria'!$H$4 &amp; " 23'!$I$4") * $B$2</f>
        <v>44.799999999999976</v>
      </c>
      <c r="D191">
        <f>'Step 620-670'!$G$12-10000</f>
        <v>12</v>
      </c>
      <c r="E191" s="3">
        <f t="shared" ca="1" si="18"/>
        <v>2.6785714285714302E-2</v>
      </c>
      <c r="F191" s="3" t="s">
        <v>46</v>
      </c>
      <c r="G191" s="3" t="s">
        <v>40</v>
      </c>
      <c r="I191" s="31" t="str">
        <f t="shared" si="19"/>
        <v/>
      </c>
      <c r="J191" s="31" t="str">
        <f t="shared" si="20"/>
        <v xml:space="preserve">,
</v>
      </c>
      <c r="K191" s="10" t="str">
        <f t="shared" si="21"/>
        <v xml:space="preserve">                "sp": "&lt;effectivedate -4cd YYYY-MM-DDT21:30:00+00:00&gt;",</v>
      </c>
      <c r="L191" t="str">
        <f t="shared" ca="1" si="22"/>
        <v xml:space="preserve">                "v": "0.027",</v>
      </c>
      <c r="M191" t="str">
        <f t="shared" si="23"/>
        <v xml:space="preserve">                "q": "E6",</v>
      </c>
      <c r="N191" t="str">
        <f t="shared" si="24"/>
        <v xml:space="preserve">                "e": "&lt;receive&gt;",</v>
      </c>
      <c r="O191" t="str">
        <f t="shared" si="25"/>
        <v xml:space="preserve">                "arc": null</v>
      </c>
      <c r="P191" s="11" t="str">
        <f t="shared" ca="1" si="26"/>
        <v xml:space="preserve">              {
                "sp": "&lt;effectivedate -4cd YYYY-MM-DDT21:30:00+00:00&gt;",
                "v": "0.027",
                "q": "E6",
                "e": "&lt;receive&gt;",
                "arc": null
              },
</v>
      </c>
    </row>
    <row r="192" spans="1:16" x14ac:dyDescent="0.25">
      <c r="A192" t="s">
        <v>322</v>
      </c>
      <c r="B192" cm="1">
        <f t="array" aca="1" ref="B192" ca="1">INDIRECT("'[LoadShape.xlsx]" &amp; 'Load Shape Criteria'!$H$4 &amp; " 22'!$L47")</f>
        <v>0.1</v>
      </c>
      <c r="C192" cm="1">
        <f t="array" aca="1" ref="C192" ca="1">INDIRECT("'[LoadShape.xlsx]" &amp; 'Load Shape Criteria'!$H$4 &amp; " 23'!$I$4") * $B$2</f>
        <v>44.799999999999976</v>
      </c>
      <c r="D192">
        <f>'Step 620-670'!$G$12-10000</f>
        <v>12</v>
      </c>
      <c r="E192" s="3">
        <f t="shared" ca="1" si="18"/>
        <v>2.6785714285714302E-2</v>
      </c>
      <c r="F192" s="3" t="s">
        <v>46</v>
      </c>
      <c r="G192" s="3" t="s">
        <v>40</v>
      </c>
      <c r="I192" s="31" t="str">
        <f t="shared" si="19"/>
        <v/>
      </c>
      <c r="J192" s="31" t="str">
        <f t="shared" si="20"/>
        <v xml:space="preserve">,
</v>
      </c>
      <c r="K192" s="10" t="str">
        <f t="shared" si="21"/>
        <v xml:space="preserve">                "sp": "&lt;effectivedate -4cd YYYY-MM-DDT22:00:00+00:00&gt;",</v>
      </c>
      <c r="L192" t="str">
        <f t="shared" ca="1" si="22"/>
        <v xml:space="preserve">                "v": "0.027",</v>
      </c>
      <c r="M192" t="str">
        <f t="shared" si="23"/>
        <v xml:space="preserve">                "q": "E6",</v>
      </c>
      <c r="N192" t="str">
        <f t="shared" si="24"/>
        <v xml:space="preserve">                "e": "&lt;receive&gt;",</v>
      </c>
      <c r="O192" t="str">
        <f t="shared" si="25"/>
        <v xml:space="preserve">                "arc": null</v>
      </c>
      <c r="P192" s="11" t="str">
        <f t="shared" ca="1" si="26"/>
        <v xml:space="preserve">              {
                "sp": "&lt;effectivedate -4cd YYYY-MM-DDT22:00:00+00:00&gt;",
                "v": "0.027",
                "q": "E6",
                "e": "&lt;receive&gt;",
                "arc": null
              },
</v>
      </c>
    </row>
    <row r="193" spans="1:16" x14ac:dyDescent="0.25">
      <c r="A193" t="s">
        <v>323</v>
      </c>
      <c r="B193" cm="1">
        <f t="array" aca="1" ref="B193" ca="1">INDIRECT("'[LoadShape.xlsx]" &amp; 'Load Shape Criteria'!$H$4 &amp; " 22'!$L48")</f>
        <v>0.1</v>
      </c>
      <c r="C193" cm="1">
        <f t="array" aca="1" ref="C193" ca="1">INDIRECT("'[LoadShape.xlsx]" &amp; 'Load Shape Criteria'!$H$4 &amp; " 23'!$I$4") * $B$2</f>
        <v>44.799999999999976</v>
      </c>
      <c r="D193">
        <f>'Step 620-670'!$G$12-10000</f>
        <v>12</v>
      </c>
      <c r="E193" s="3">
        <f t="shared" ca="1" si="18"/>
        <v>2.6785714285714302E-2</v>
      </c>
      <c r="F193" s="3" t="s">
        <v>46</v>
      </c>
      <c r="G193" s="3" t="s">
        <v>40</v>
      </c>
      <c r="I193" s="31" t="str">
        <f t="shared" si="19"/>
        <v/>
      </c>
      <c r="J193" s="31" t="str">
        <f t="shared" si="20"/>
        <v xml:space="preserve">,
</v>
      </c>
      <c r="K193" s="10" t="str">
        <f t="shared" si="21"/>
        <v xml:space="preserve">                "sp": "&lt;effectivedate -4cd YYYY-MM-DDT22:30:00+00:00&gt;",</v>
      </c>
      <c r="L193" t="str">
        <f t="shared" ca="1" si="22"/>
        <v xml:space="preserve">                "v": "0.027",</v>
      </c>
      <c r="M193" t="str">
        <f t="shared" si="23"/>
        <v xml:space="preserve">                "q": "E6",</v>
      </c>
      <c r="N193" t="str">
        <f t="shared" si="24"/>
        <v xml:space="preserve">                "e": "&lt;receive&gt;",</v>
      </c>
      <c r="O193" t="str">
        <f t="shared" si="25"/>
        <v xml:space="preserve">                "arc": null</v>
      </c>
      <c r="P193" s="11" t="str">
        <f t="shared" ca="1" si="26"/>
        <v xml:space="preserve">              {
                "sp": "&lt;effectivedate -4cd YYYY-MM-DDT22:30:00+00:00&gt;",
                "v": "0.027",
                "q": "E6",
                "e": "&lt;receive&gt;",
                "arc": null
              },
</v>
      </c>
    </row>
    <row r="194" spans="1:16" x14ac:dyDescent="0.25">
      <c r="A194" t="s">
        <v>324</v>
      </c>
      <c r="B194" cm="1">
        <f t="array" aca="1" ref="B194" ca="1">INDIRECT("'[LoadShape.xlsx]" &amp; 'Load Shape Criteria'!$H$4 &amp; " 22'!$L49")</f>
        <v>0.1</v>
      </c>
      <c r="C194" cm="1">
        <f t="array" aca="1" ref="C194" ca="1">INDIRECT("'[LoadShape.xlsx]" &amp; 'Load Shape Criteria'!$H$4 &amp; " 23'!$I$4") * $B$2</f>
        <v>44.799999999999976</v>
      </c>
      <c r="D194">
        <f>'Step 620-670'!$G$12-10000</f>
        <v>12</v>
      </c>
      <c r="E194" s="3">
        <f t="shared" ca="1" si="18"/>
        <v>2.6785714285714302E-2</v>
      </c>
      <c r="F194" s="3" t="s">
        <v>46</v>
      </c>
      <c r="G194" s="3" t="s">
        <v>40</v>
      </c>
      <c r="I194" s="31" t="str">
        <f t="shared" si="19"/>
        <v/>
      </c>
      <c r="J194" s="31" t="str">
        <f t="shared" si="20"/>
        <v xml:space="preserve">,
</v>
      </c>
      <c r="K194" s="10" t="str">
        <f t="shared" si="21"/>
        <v xml:space="preserve">                "sp": "&lt;effectivedate -4cd YYYY-MM-DDT23:00:00+00:00&gt;",</v>
      </c>
      <c r="L194" t="str">
        <f t="shared" ca="1" si="22"/>
        <v xml:space="preserve">                "v": "0.027",</v>
      </c>
      <c r="M194" t="str">
        <f t="shared" si="23"/>
        <v xml:space="preserve">                "q": "E6",</v>
      </c>
      <c r="N194" t="str">
        <f t="shared" si="24"/>
        <v xml:space="preserve">                "e": "&lt;receive&gt;",</v>
      </c>
      <c r="O194" t="str">
        <f t="shared" si="25"/>
        <v xml:space="preserve">                "arc": null</v>
      </c>
      <c r="P194" s="11" t="str">
        <f t="shared" ca="1" si="26"/>
        <v xml:space="preserve">              {
                "sp": "&lt;effectivedate -4cd YYYY-MM-DDT23:00:00+00:00&gt;",
                "v": "0.027",
                "q": "E6",
                "e": "&lt;receive&gt;",
                "arc": null
              },
</v>
      </c>
    </row>
    <row r="195" spans="1:16" x14ac:dyDescent="0.25">
      <c r="A195" t="s">
        <v>325</v>
      </c>
      <c r="B195" cm="1">
        <f t="array" aca="1" ref="B195" ca="1">INDIRECT("'[LoadShape.xlsx]" &amp; 'Load Shape Criteria'!$H$4 &amp; " 22'!$L50")</f>
        <v>0.1</v>
      </c>
      <c r="C195" cm="1">
        <f t="array" aca="1" ref="C195" ca="1">INDIRECT("'[LoadShape.xlsx]" &amp; 'Load Shape Criteria'!$H$4 &amp; " 23'!$I$4") * $B$2</f>
        <v>44.799999999999976</v>
      </c>
      <c r="D195">
        <f>'Step 620-670'!$G$12-10000</f>
        <v>12</v>
      </c>
      <c r="E195" s="3">
        <f t="shared" ca="1" si="18"/>
        <v>2.6785714285714302E-2</v>
      </c>
      <c r="F195" s="3" t="s">
        <v>46</v>
      </c>
      <c r="G195" s="3" t="s">
        <v>40</v>
      </c>
      <c r="I195" s="31" t="str">
        <f t="shared" si="19"/>
        <v/>
      </c>
      <c r="J195" s="31" t="str">
        <f t="shared" si="20"/>
        <v xml:space="preserve">,
</v>
      </c>
      <c r="K195" s="10" t="str">
        <f t="shared" si="21"/>
        <v xml:space="preserve">                "sp": "&lt;effectivedate -4cd YYYY-MM-DDT23:30:00+00:00&gt;",</v>
      </c>
      <c r="L195" t="str">
        <f t="shared" ca="1" si="22"/>
        <v xml:space="preserve">                "v": "0.027",</v>
      </c>
      <c r="M195" t="str">
        <f t="shared" si="23"/>
        <v xml:space="preserve">                "q": "E6",</v>
      </c>
      <c r="N195" t="str">
        <f t="shared" si="24"/>
        <v xml:space="preserve">                "e": "&lt;receive&gt;",</v>
      </c>
      <c r="O195" t="str">
        <f t="shared" si="25"/>
        <v xml:space="preserve">                "arc": null</v>
      </c>
      <c r="P195" s="11" t="str">
        <f t="shared" ca="1" si="26"/>
        <v xml:space="preserve">              {
                "sp": "&lt;effectivedate -4cd YYYY-MM-DDT23:30:00+00:00&gt;",
                "v": "0.027",
                "q": "E6",
                "e": "&lt;receive&gt;",
                "arc": null
              },
</v>
      </c>
    </row>
    <row r="196" spans="1:16" x14ac:dyDescent="0.25">
      <c r="A196" t="s">
        <v>230</v>
      </c>
      <c r="B196" cm="1">
        <f t="array" aca="1" ref="B196" ca="1">INDIRECT("'[LoadShape.xlsx]" &amp; 'Load Shape Criteria'!$H$4 &amp; " 22'!$L51")</f>
        <v>0.1</v>
      </c>
      <c r="C196" cm="1">
        <f t="array" aca="1" ref="C196" ca="1">INDIRECT("'[LoadShape.xlsx]" &amp; 'Load Shape Criteria'!$H$4 &amp; " 23'!$I$4") * $B$2</f>
        <v>44.799999999999976</v>
      </c>
      <c r="D196">
        <f>'Step 620-670'!$G$12-10000</f>
        <v>12</v>
      </c>
      <c r="E196" s="3">
        <f t="shared" ca="1" si="18"/>
        <v>2.6785714285714302E-2</v>
      </c>
      <c r="F196" s="3" t="s">
        <v>46</v>
      </c>
      <c r="G196" s="3" t="s">
        <v>40</v>
      </c>
      <c r="I196" s="31" t="str">
        <f t="shared" si="19"/>
        <v/>
      </c>
      <c r="J196" s="31" t="str">
        <f t="shared" si="20"/>
        <v xml:space="preserve">
           ]
          },
</v>
      </c>
      <c r="K196" s="10" t="str">
        <f t="shared" si="21"/>
        <v xml:space="preserve">                "sp": "&lt;effectivedate -3cd YYYY-MM-DDT00:00:00+00:00&gt;",</v>
      </c>
      <c r="L196" t="str">
        <f t="shared" ca="1" si="22"/>
        <v xml:space="preserve">                "v": "0.027",</v>
      </c>
      <c r="M196" t="str">
        <f t="shared" si="23"/>
        <v xml:space="preserve">                "q": "E6",</v>
      </c>
      <c r="N196" t="str">
        <f t="shared" si="24"/>
        <v xml:space="preserve">                "e": "&lt;receive&gt;",</v>
      </c>
      <c r="O196" t="str">
        <f t="shared" si="25"/>
        <v xml:space="preserve">                "arc": null</v>
      </c>
      <c r="P196" s="11" t="str">
        <f t="shared" ca="1" si="26"/>
        <v xml:space="preserve">              {
                "sp": "&lt;effectivedate -3cd YYYY-MM-DDT00:00:00+00:00&gt;",
                "v": "0.027",
                "q": "E6",
                "e": "&lt;receive&gt;",
                "arc": null
              }
           ]
          },
</v>
      </c>
    </row>
    <row r="197" spans="1:16" x14ac:dyDescent="0.25">
      <c r="A197" t="s">
        <v>231</v>
      </c>
      <c r="B197" cm="1">
        <f t="array" aca="1" ref="B197" ca="1">INDIRECT("'[LoadShape.xlsx]" &amp; 'Load Shape Criteria'!$H$4 &amp; " 22'!$L4")</f>
        <v>0.1</v>
      </c>
      <c r="C197" cm="1">
        <f t="array" aca="1" ref="C197" ca="1">INDIRECT("'[LoadShape.xlsx]" &amp; 'Load Shape Criteria'!$H$4 &amp; " 23'!$I$4") * $B$2</f>
        <v>44.799999999999976</v>
      </c>
      <c r="D197">
        <f>'Step 620-670'!$G$12-10000</f>
        <v>12</v>
      </c>
      <c r="E197" s="3">
        <f t="shared" ca="1" si="18"/>
        <v>2.6785714285714302E-2</v>
      </c>
      <c r="F197" s="3" t="s">
        <v>46</v>
      </c>
      <c r="G197" s="3" t="s">
        <v>40</v>
      </c>
      <c r="I197" s="31" t="str">
        <f t="shared" si="19"/>
        <v xml:space="preserve">          {
            "settlementDay": {
              "settlementDayDate": "&lt;effectivedate -3cd YYYY-MM-DDT00:00:00+00:00&gt;",
              "periodDuration": 30
            },
            "consumptionPeriods": [
</v>
      </c>
      <c r="J197" s="31" t="str">
        <f t="shared" si="20"/>
        <v xml:space="preserve">,
</v>
      </c>
      <c r="K197" s="10" t="str">
        <f t="shared" si="21"/>
        <v xml:space="preserve">                "sp": "&lt;effectivedate -3cd YYYY-MM-DDT00:30:00+00:00&gt;",</v>
      </c>
      <c r="L197" t="str">
        <f t="shared" ca="1" si="22"/>
        <v xml:space="preserve">                "v": "0.027",</v>
      </c>
      <c r="M197" t="str">
        <f t="shared" si="23"/>
        <v xml:space="preserve">                "q": "E6",</v>
      </c>
      <c r="N197" t="str">
        <f t="shared" si="24"/>
        <v xml:space="preserve">                "e": "&lt;receive&gt;",</v>
      </c>
      <c r="O197" t="str">
        <f t="shared" si="25"/>
        <v xml:space="preserve">                "arc": null</v>
      </c>
      <c r="P197" s="11" t="str">
        <f t="shared" ca="1" si="26"/>
        <v xml:space="preserve">          {
            "settlementDay": {
              "settlementDayDate": "&lt;effectivedate -3cd YYYY-MM-DDT00:00:00+00:00&gt;",
              "periodDuration": 30
            },
            "consumptionPeriods": [
              {
                "sp": "&lt;effectivedate -3cd YYYY-MM-DDT00:30:00+00:00&gt;",
                "v": "0.027",
                "q": "E6",
                "e": "&lt;receive&gt;",
                "arc": null
              },
</v>
      </c>
    </row>
    <row r="198" spans="1:16" x14ac:dyDescent="0.25">
      <c r="A198" t="s">
        <v>232</v>
      </c>
      <c r="B198" cm="1">
        <f t="array" aca="1" ref="B198" ca="1">INDIRECT("'[LoadShape.xlsx]" &amp; 'Load Shape Criteria'!$H$4 &amp; " 22'!$L5")</f>
        <v>0.1</v>
      </c>
      <c r="C198" cm="1">
        <f t="array" aca="1" ref="C198" ca="1">INDIRECT("'[LoadShape.xlsx]" &amp; 'Load Shape Criteria'!$H$4 &amp; " 23'!$I$4") * $B$2</f>
        <v>44.799999999999976</v>
      </c>
      <c r="D198">
        <f>'Step 620-670'!$G$12-10000</f>
        <v>12</v>
      </c>
      <c r="E198" s="3">
        <f t="shared" ref="E198:E261" ca="1" si="27">(B198/C198)*D198</f>
        <v>2.6785714285714302E-2</v>
      </c>
      <c r="F198" s="3" t="s">
        <v>46</v>
      </c>
      <c r="G198" s="3" t="s">
        <v>40</v>
      </c>
      <c r="I198" s="31" t="str">
        <f t="shared" ref="I198:I261" si="28">IF(ISERROR(FIND("T00:30:00",$A198)),"","          {
            ""settlementDay"": {
              ""settlementDayDate"": """&amp;SUBSTITUTE($A198,"00:30","00:00")&amp;""",
              ""periodDuration"": 30
            },
            ""consumptionPeriods"": [
")</f>
        <v/>
      </c>
      <c r="J198" s="31" t="str">
        <f t="shared" ref="J198:J261" si="29">IF(ISERROR(FIND("T00:00:00",$A198)),",
","
           ]
          }"&amp;IF(LEN($A199)&gt;0,",
",""))</f>
        <v xml:space="preserve">,
</v>
      </c>
      <c r="K198" s="10" t="str">
        <f t="shared" ref="K198:K261" si="30">"                ""sp"": """&amp;$A198&amp;""","</f>
        <v xml:space="preserve">                "sp": "&lt;effectivedate -3cd YYYY-MM-DDT01:00:00+00:00&gt;",</v>
      </c>
      <c r="L198" t="str">
        <f t="shared" ref="L198:L261" ca="1" si="31">"                ""v"": """&amp;TEXT(E198,"0.000")&amp;""","</f>
        <v xml:space="preserve">                "v": "0.027",</v>
      </c>
      <c r="M198" t="str">
        <f t="shared" ref="M198:M261" si="32">"                ""q"": """&amp;F198&amp;""","</f>
        <v xml:space="preserve">                "q": "E6",</v>
      </c>
      <c r="N198" t="str">
        <f t="shared" ref="N198:N261" si="33">IF(LEN(TRIM(G198))=0,"                ""e"": null,","                ""e"": """&amp;G198&amp;""",")</f>
        <v xml:space="preserve">                "e": "&lt;receive&gt;",</v>
      </c>
      <c r="O198" t="str">
        <f t="shared" ref="O198:O261" si="34">IF(LEN(TRIM(H198))=0,"                ""arc"": null","                ""arc"": """&amp;H198&amp;"""")</f>
        <v xml:space="preserve">                "arc": null</v>
      </c>
      <c r="P198" s="11" t="str">
        <f t="shared" ref="P198:P261" ca="1" si="35">I198&amp;"              {
"&amp;K198&amp;"
"&amp;L198&amp;"
"&amp;M198&amp;"
"&amp;N198&amp;"
"&amp;O198&amp;"
              }"&amp;J198</f>
        <v xml:space="preserve">              {
                "sp": "&lt;effectivedate -3cd YYYY-MM-DDT01:00:00+00:00&gt;",
                "v": "0.027",
                "q": "E6",
                "e": "&lt;receive&gt;",
                "arc": null
              },
</v>
      </c>
    </row>
    <row r="199" spans="1:16" x14ac:dyDescent="0.25">
      <c r="A199" t="s">
        <v>233</v>
      </c>
      <c r="B199" cm="1">
        <f t="array" aca="1" ref="B199" ca="1">INDIRECT("'[LoadShape.xlsx]" &amp; 'Load Shape Criteria'!$H$4 &amp; " 22'!$L6")</f>
        <v>0.1</v>
      </c>
      <c r="C199" cm="1">
        <f t="array" aca="1" ref="C199" ca="1">INDIRECT("'[LoadShape.xlsx]" &amp; 'Load Shape Criteria'!$H$4 &amp; " 23'!$I$4") * $B$2</f>
        <v>44.799999999999976</v>
      </c>
      <c r="D199">
        <f>'Step 620-670'!$G$12-10000</f>
        <v>12</v>
      </c>
      <c r="E199" s="3">
        <f t="shared" ca="1" si="27"/>
        <v>2.6785714285714302E-2</v>
      </c>
      <c r="F199" s="3" t="s">
        <v>46</v>
      </c>
      <c r="G199" s="3" t="s">
        <v>40</v>
      </c>
      <c r="I199" s="31" t="str">
        <f t="shared" si="28"/>
        <v/>
      </c>
      <c r="J199" s="31" t="str">
        <f t="shared" si="29"/>
        <v xml:space="preserve">,
</v>
      </c>
      <c r="K199" s="10" t="str">
        <f t="shared" si="30"/>
        <v xml:space="preserve">                "sp": "&lt;effectivedate -3cd YYYY-MM-DDT01:30:00+00:00&gt;",</v>
      </c>
      <c r="L199" t="str">
        <f t="shared" ca="1" si="31"/>
        <v xml:space="preserve">                "v": "0.027",</v>
      </c>
      <c r="M199" t="str">
        <f t="shared" si="32"/>
        <v xml:space="preserve">                "q": "E6",</v>
      </c>
      <c r="N199" t="str">
        <f t="shared" si="33"/>
        <v xml:space="preserve">                "e": "&lt;receive&gt;",</v>
      </c>
      <c r="O199" t="str">
        <f t="shared" si="34"/>
        <v xml:space="preserve">                "arc": null</v>
      </c>
      <c r="P199" s="11" t="str">
        <f t="shared" ca="1" si="35"/>
        <v xml:space="preserve">              {
                "sp": "&lt;effectivedate -3cd YYYY-MM-DDT01:30:00+00:00&gt;",
                "v": "0.027",
                "q": "E6",
                "e": "&lt;receive&gt;",
                "arc": null
              },
</v>
      </c>
    </row>
    <row r="200" spans="1:16" x14ac:dyDescent="0.25">
      <c r="A200" t="s">
        <v>234</v>
      </c>
      <c r="B200" cm="1">
        <f t="array" aca="1" ref="B200" ca="1">INDIRECT("'[LoadShape.xlsx]" &amp; 'Load Shape Criteria'!$H$4 &amp; " 22'!$L7")</f>
        <v>0.1</v>
      </c>
      <c r="C200" cm="1">
        <f t="array" aca="1" ref="C200" ca="1">INDIRECT("'[LoadShape.xlsx]" &amp; 'Load Shape Criteria'!$H$4 &amp; " 23'!$I$4") * $B$2</f>
        <v>44.799999999999976</v>
      </c>
      <c r="D200">
        <f>'Step 620-670'!$G$12-10000</f>
        <v>12</v>
      </c>
      <c r="E200" s="3">
        <f t="shared" ca="1" si="27"/>
        <v>2.6785714285714302E-2</v>
      </c>
      <c r="F200" s="3" t="s">
        <v>46</v>
      </c>
      <c r="G200" s="3" t="s">
        <v>40</v>
      </c>
      <c r="I200" s="31" t="str">
        <f t="shared" si="28"/>
        <v/>
      </c>
      <c r="J200" s="31" t="str">
        <f t="shared" si="29"/>
        <v xml:space="preserve">,
</v>
      </c>
      <c r="K200" s="10" t="str">
        <f t="shared" si="30"/>
        <v xml:space="preserve">                "sp": "&lt;effectivedate -3cd YYYY-MM-DDT02:00:00+00:00&gt;",</v>
      </c>
      <c r="L200" t="str">
        <f t="shared" ca="1" si="31"/>
        <v xml:space="preserve">                "v": "0.027",</v>
      </c>
      <c r="M200" t="str">
        <f t="shared" si="32"/>
        <v xml:space="preserve">                "q": "E6",</v>
      </c>
      <c r="N200" t="str">
        <f t="shared" si="33"/>
        <v xml:space="preserve">                "e": "&lt;receive&gt;",</v>
      </c>
      <c r="O200" t="str">
        <f t="shared" si="34"/>
        <v xml:space="preserve">                "arc": null</v>
      </c>
      <c r="P200" s="11" t="str">
        <f t="shared" ca="1" si="35"/>
        <v xml:space="preserve">              {
                "sp": "&lt;effectivedate -3cd YYYY-MM-DDT02:00:00+00:00&gt;",
                "v": "0.027",
                "q": "E6",
                "e": "&lt;receive&gt;",
                "arc": null
              },
</v>
      </c>
    </row>
    <row r="201" spans="1:16" x14ac:dyDescent="0.25">
      <c r="A201" t="s">
        <v>235</v>
      </c>
      <c r="B201" cm="1">
        <f t="array" aca="1" ref="B201" ca="1">INDIRECT("'[LoadShape.xlsx]" &amp; 'Load Shape Criteria'!$H$4 &amp; " 22'!$L8")</f>
        <v>0.1</v>
      </c>
      <c r="C201" cm="1">
        <f t="array" aca="1" ref="C201" ca="1">INDIRECT("'[LoadShape.xlsx]" &amp; 'Load Shape Criteria'!$H$4 &amp; " 23'!$I$4") * $B$2</f>
        <v>44.799999999999976</v>
      </c>
      <c r="D201">
        <f>'Step 620-670'!$G$12-10000</f>
        <v>12</v>
      </c>
      <c r="E201" s="3">
        <f t="shared" ca="1" si="27"/>
        <v>2.6785714285714302E-2</v>
      </c>
      <c r="F201" s="3" t="s">
        <v>46</v>
      </c>
      <c r="G201" s="3" t="s">
        <v>40</v>
      </c>
      <c r="I201" s="31" t="str">
        <f t="shared" si="28"/>
        <v/>
      </c>
      <c r="J201" s="31" t="str">
        <f t="shared" si="29"/>
        <v xml:space="preserve">,
</v>
      </c>
      <c r="K201" s="10" t="str">
        <f t="shared" si="30"/>
        <v xml:space="preserve">                "sp": "&lt;effectivedate -3cd YYYY-MM-DDT02:30:00+00:00&gt;",</v>
      </c>
      <c r="L201" t="str">
        <f t="shared" ca="1" si="31"/>
        <v xml:space="preserve">                "v": "0.027",</v>
      </c>
      <c r="M201" t="str">
        <f t="shared" si="32"/>
        <v xml:space="preserve">                "q": "E6",</v>
      </c>
      <c r="N201" t="str">
        <f t="shared" si="33"/>
        <v xml:space="preserve">                "e": "&lt;receive&gt;",</v>
      </c>
      <c r="O201" t="str">
        <f t="shared" si="34"/>
        <v xml:space="preserve">                "arc": null</v>
      </c>
      <c r="P201" s="11" t="str">
        <f t="shared" ca="1" si="35"/>
        <v xml:space="preserve">              {
                "sp": "&lt;effectivedate -3cd YYYY-MM-DDT02:30:00+00:00&gt;",
                "v": "0.027",
                "q": "E6",
                "e": "&lt;receive&gt;",
                "arc": null
              },
</v>
      </c>
    </row>
    <row r="202" spans="1:16" x14ac:dyDescent="0.25">
      <c r="A202" t="s">
        <v>236</v>
      </c>
      <c r="B202" cm="1">
        <f t="array" aca="1" ref="B202" ca="1">INDIRECT("'[LoadShape.xlsx]" &amp; 'Load Shape Criteria'!$H$4 &amp; " 22'!$L9")</f>
        <v>0.1</v>
      </c>
      <c r="C202" cm="1">
        <f t="array" aca="1" ref="C202" ca="1">INDIRECT("'[LoadShape.xlsx]" &amp; 'Load Shape Criteria'!$H$4 &amp; " 23'!$I$4") * $B$2</f>
        <v>44.799999999999976</v>
      </c>
      <c r="D202">
        <f>'Step 620-670'!$G$12-10000</f>
        <v>12</v>
      </c>
      <c r="E202" s="3">
        <f t="shared" ca="1" si="27"/>
        <v>2.6785714285714302E-2</v>
      </c>
      <c r="F202" s="3" t="s">
        <v>46</v>
      </c>
      <c r="G202" s="3" t="s">
        <v>40</v>
      </c>
      <c r="I202" s="31" t="str">
        <f t="shared" si="28"/>
        <v/>
      </c>
      <c r="J202" s="31" t="str">
        <f t="shared" si="29"/>
        <v xml:space="preserve">,
</v>
      </c>
      <c r="K202" s="10" t="str">
        <f t="shared" si="30"/>
        <v xml:space="preserve">                "sp": "&lt;effectivedate -3cd YYYY-MM-DDT03:00:00+00:00&gt;",</v>
      </c>
      <c r="L202" t="str">
        <f t="shared" ca="1" si="31"/>
        <v xml:space="preserve">                "v": "0.027",</v>
      </c>
      <c r="M202" t="str">
        <f t="shared" si="32"/>
        <v xml:space="preserve">                "q": "E6",</v>
      </c>
      <c r="N202" t="str">
        <f t="shared" si="33"/>
        <v xml:space="preserve">                "e": "&lt;receive&gt;",</v>
      </c>
      <c r="O202" t="str">
        <f t="shared" si="34"/>
        <v xml:space="preserve">                "arc": null</v>
      </c>
      <c r="P202" s="11" t="str">
        <f t="shared" ca="1" si="35"/>
        <v xml:space="preserve">              {
                "sp": "&lt;effectivedate -3cd YYYY-MM-DDT03:00:00+00:00&gt;",
                "v": "0.027",
                "q": "E6",
                "e": "&lt;receive&gt;",
                "arc": null
              },
</v>
      </c>
    </row>
    <row r="203" spans="1:16" x14ac:dyDescent="0.25">
      <c r="A203" t="s">
        <v>237</v>
      </c>
      <c r="B203" cm="1">
        <f t="array" aca="1" ref="B203" ca="1">INDIRECT("'[LoadShape.xlsx]" &amp; 'Load Shape Criteria'!$H$4 &amp; " 22'!$L10")</f>
        <v>0.1</v>
      </c>
      <c r="C203" cm="1">
        <f t="array" aca="1" ref="C203" ca="1">INDIRECT("'[LoadShape.xlsx]" &amp; 'Load Shape Criteria'!$H$4 &amp; " 23'!$I$4") * $B$2</f>
        <v>44.799999999999976</v>
      </c>
      <c r="D203">
        <f>'Step 620-670'!$G$12-10000</f>
        <v>12</v>
      </c>
      <c r="E203" s="3">
        <f t="shared" ca="1" si="27"/>
        <v>2.6785714285714302E-2</v>
      </c>
      <c r="F203" s="3" t="s">
        <v>46</v>
      </c>
      <c r="G203" s="3" t="s">
        <v>40</v>
      </c>
      <c r="I203" s="31" t="str">
        <f t="shared" si="28"/>
        <v/>
      </c>
      <c r="J203" s="31" t="str">
        <f t="shared" si="29"/>
        <v xml:space="preserve">,
</v>
      </c>
      <c r="K203" s="10" t="str">
        <f t="shared" si="30"/>
        <v xml:space="preserve">                "sp": "&lt;effectivedate -3cd YYYY-MM-DDT03:30:00+00:00&gt;",</v>
      </c>
      <c r="L203" t="str">
        <f t="shared" ca="1" si="31"/>
        <v xml:space="preserve">                "v": "0.027",</v>
      </c>
      <c r="M203" t="str">
        <f t="shared" si="32"/>
        <v xml:space="preserve">                "q": "E6",</v>
      </c>
      <c r="N203" t="str">
        <f t="shared" si="33"/>
        <v xml:space="preserve">                "e": "&lt;receive&gt;",</v>
      </c>
      <c r="O203" t="str">
        <f t="shared" si="34"/>
        <v xml:space="preserve">                "arc": null</v>
      </c>
      <c r="P203" s="11" t="str">
        <f t="shared" ca="1" si="35"/>
        <v xml:space="preserve">              {
                "sp": "&lt;effectivedate -3cd YYYY-MM-DDT03:30:00+00:00&gt;",
                "v": "0.027",
                "q": "E6",
                "e": "&lt;receive&gt;",
                "arc": null
              },
</v>
      </c>
    </row>
    <row r="204" spans="1:16" x14ac:dyDescent="0.25">
      <c r="A204" t="s">
        <v>238</v>
      </c>
      <c r="B204" cm="1">
        <f t="array" aca="1" ref="B204" ca="1">INDIRECT("'[LoadShape.xlsx]" &amp; 'Load Shape Criteria'!$H$4 &amp; " 22'!$L11")</f>
        <v>0.1</v>
      </c>
      <c r="C204" cm="1">
        <f t="array" aca="1" ref="C204" ca="1">INDIRECT("'[LoadShape.xlsx]" &amp; 'Load Shape Criteria'!$H$4 &amp; " 23'!$I$4") * $B$2</f>
        <v>44.799999999999976</v>
      </c>
      <c r="D204">
        <f>'Step 620-670'!$G$12-10000</f>
        <v>12</v>
      </c>
      <c r="E204" s="3">
        <f t="shared" ca="1" si="27"/>
        <v>2.6785714285714302E-2</v>
      </c>
      <c r="F204" s="3" t="s">
        <v>46</v>
      </c>
      <c r="G204" s="3" t="s">
        <v>40</v>
      </c>
      <c r="I204" s="31" t="str">
        <f t="shared" si="28"/>
        <v/>
      </c>
      <c r="J204" s="31" t="str">
        <f t="shared" si="29"/>
        <v xml:space="preserve">,
</v>
      </c>
      <c r="K204" s="10" t="str">
        <f t="shared" si="30"/>
        <v xml:space="preserve">                "sp": "&lt;effectivedate -3cd YYYY-MM-DDT04:00:00+00:00&gt;",</v>
      </c>
      <c r="L204" t="str">
        <f t="shared" ca="1" si="31"/>
        <v xml:space="preserve">                "v": "0.027",</v>
      </c>
      <c r="M204" t="str">
        <f t="shared" si="32"/>
        <v xml:space="preserve">                "q": "E6",</v>
      </c>
      <c r="N204" t="str">
        <f t="shared" si="33"/>
        <v xml:space="preserve">                "e": "&lt;receive&gt;",</v>
      </c>
      <c r="O204" t="str">
        <f t="shared" si="34"/>
        <v xml:space="preserve">                "arc": null</v>
      </c>
      <c r="P204" s="11" t="str">
        <f t="shared" ca="1" si="35"/>
        <v xml:space="preserve">              {
                "sp": "&lt;effectivedate -3cd YYYY-MM-DDT04:00:00+00:00&gt;",
                "v": "0.027",
                "q": "E6",
                "e": "&lt;receive&gt;",
                "arc": null
              },
</v>
      </c>
    </row>
    <row r="205" spans="1:16" x14ac:dyDescent="0.25">
      <c r="A205" t="s">
        <v>239</v>
      </c>
      <c r="B205" cm="1">
        <f t="array" aca="1" ref="B205" ca="1">INDIRECT("'[LoadShape.xlsx]" &amp; 'Load Shape Criteria'!$H$4 &amp; " 22'!$L12")</f>
        <v>0.1</v>
      </c>
      <c r="C205" cm="1">
        <f t="array" aca="1" ref="C205" ca="1">INDIRECT("'[LoadShape.xlsx]" &amp; 'Load Shape Criteria'!$H$4 &amp; " 23'!$I$4") * $B$2</f>
        <v>44.799999999999976</v>
      </c>
      <c r="D205">
        <f>'Step 620-670'!$G$12-10000</f>
        <v>12</v>
      </c>
      <c r="E205" s="3">
        <f t="shared" ca="1" si="27"/>
        <v>2.6785714285714302E-2</v>
      </c>
      <c r="F205" s="3" t="s">
        <v>46</v>
      </c>
      <c r="G205" s="3" t="s">
        <v>40</v>
      </c>
      <c r="I205" s="31" t="str">
        <f t="shared" si="28"/>
        <v/>
      </c>
      <c r="J205" s="31" t="str">
        <f t="shared" si="29"/>
        <v xml:space="preserve">,
</v>
      </c>
      <c r="K205" s="10" t="str">
        <f t="shared" si="30"/>
        <v xml:space="preserve">                "sp": "&lt;effectivedate -3cd YYYY-MM-DDT04:30:00+00:00&gt;",</v>
      </c>
      <c r="L205" t="str">
        <f t="shared" ca="1" si="31"/>
        <v xml:space="preserve">                "v": "0.027",</v>
      </c>
      <c r="M205" t="str">
        <f t="shared" si="32"/>
        <v xml:space="preserve">                "q": "E6",</v>
      </c>
      <c r="N205" t="str">
        <f t="shared" si="33"/>
        <v xml:space="preserve">                "e": "&lt;receive&gt;",</v>
      </c>
      <c r="O205" t="str">
        <f t="shared" si="34"/>
        <v xml:space="preserve">                "arc": null</v>
      </c>
      <c r="P205" s="11" t="str">
        <f t="shared" ca="1" si="35"/>
        <v xml:space="preserve">              {
                "sp": "&lt;effectivedate -3cd YYYY-MM-DDT04:30:00+00:00&gt;",
                "v": "0.027",
                "q": "E6",
                "e": "&lt;receive&gt;",
                "arc": null
              },
</v>
      </c>
    </row>
    <row r="206" spans="1:16" x14ac:dyDescent="0.25">
      <c r="A206" t="s">
        <v>240</v>
      </c>
      <c r="B206" cm="1">
        <f t="array" aca="1" ref="B206" ca="1">INDIRECT("'[LoadShape.xlsx]" &amp; 'Load Shape Criteria'!$H$4 &amp; " 22'!$L13")</f>
        <v>0.1</v>
      </c>
      <c r="C206" cm="1">
        <f t="array" aca="1" ref="C206" ca="1">INDIRECT("'[LoadShape.xlsx]" &amp; 'Load Shape Criteria'!$H$4 &amp; " 23'!$I$4") * $B$2</f>
        <v>44.799999999999976</v>
      </c>
      <c r="D206">
        <f>'Step 620-670'!$G$12-10000</f>
        <v>12</v>
      </c>
      <c r="E206" s="3">
        <f t="shared" ca="1" si="27"/>
        <v>2.6785714285714302E-2</v>
      </c>
      <c r="F206" s="3" t="s">
        <v>46</v>
      </c>
      <c r="G206" s="3" t="s">
        <v>40</v>
      </c>
      <c r="I206" s="31" t="str">
        <f t="shared" si="28"/>
        <v/>
      </c>
      <c r="J206" s="31" t="str">
        <f t="shared" si="29"/>
        <v xml:space="preserve">,
</v>
      </c>
      <c r="K206" s="10" t="str">
        <f t="shared" si="30"/>
        <v xml:space="preserve">                "sp": "&lt;effectivedate -3cd YYYY-MM-DDT05:00:00+00:00&gt;",</v>
      </c>
      <c r="L206" t="str">
        <f t="shared" ca="1" si="31"/>
        <v xml:space="preserve">                "v": "0.027",</v>
      </c>
      <c r="M206" t="str">
        <f t="shared" si="32"/>
        <v xml:space="preserve">                "q": "E6",</v>
      </c>
      <c r="N206" t="str">
        <f t="shared" si="33"/>
        <v xml:space="preserve">                "e": "&lt;receive&gt;",</v>
      </c>
      <c r="O206" t="str">
        <f t="shared" si="34"/>
        <v xml:space="preserve">                "arc": null</v>
      </c>
      <c r="P206" s="11" t="str">
        <f t="shared" ca="1" si="35"/>
        <v xml:space="preserve">              {
                "sp": "&lt;effectivedate -3cd YYYY-MM-DDT05:00:00+00:00&gt;",
                "v": "0.027",
                "q": "E6",
                "e": "&lt;receive&gt;",
                "arc": null
              },
</v>
      </c>
    </row>
    <row r="207" spans="1:16" x14ac:dyDescent="0.25">
      <c r="A207" t="s">
        <v>241</v>
      </c>
      <c r="B207" cm="1">
        <f t="array" aca="1" ref="B207" ca="1">INDIRECT("'[LoadShape.xlsx]" &amp; 'Load Shape Criteria'!$H$4 &amp; " 22'!$L14")</f>
        <v>0.1</v>
      </c>
      <c r="C207" cm="1">
        <f t="array" aca="1" ref="C207" ca="1">INDIRECT("'[LoadShape.xlsx]" &amp; 'Load Shape Criteria'!$H$4 &amp; " 23'!$I$4") * $B$2</f>
        <v>44.799999999999976</v>
      </c>
      <c r="D207">
        <f>'Step 620-670'!$G$12-10000</f>
        <v>12</v>
      </c>
      <c r="E207" s="3">
        <f t="shared" ca="1" si="27"/>
        <v>2.6785714285714302E-2</v>
      </c>
      <c r="F207" s="3" t="s">
        <v>46</v>
      </c>
      <c r="G207" s="3" t="s">
        <v>40</v>
      </c>
      <c r="I207" s="31" t="str">
        <f t="shared" si="28"/>
        <v/>
      </c>
      <c r="J207" s="31" t="str">
        <f t="shared" si="29"/>
        <v xml:space="preserve">,
</v>
      </c>
      <c r="K207" s="10" t="str">
        <f t="shared" si="30"/>
        <v xml:space="preserve">                "sp": "&lt;effectivedate -3cd YYYY-MM-DDT05:30:00+00:00&gt;",</v>
      </c>
      <c r="L207" t="str">
        <f t="shared" ca="1" si="31"/>
        <v xml:space="preserve">                "v": "0.027",</v>
      </c>
      <c r="M207" t="str">
        <f t="shared" si="32"/>
        <v xml:space="preserve">                "q": "E6",</v>
      </c>
      <c r="N207" t="str">
        <f t="shared" si="33"/>
        <v xml:space="preserve">                "e": "&lt;receive&gt;",</v>
      </c>
      <c r="O207" t="str">
        <f t="shared" si="34"/>
        <v xml:space="preserve">                "arc": null</v>
      </c>
      <c r="P207" s="11" t="str">
        <f t="shared" ca="1" si="35"/>
        <v xml:space="preserve">              {
                "sp": "&lt;effectivedate -3cd YYYY-MM-DDT05:30:00+00:00&gt;",
                "v": "0.027",
                "q": "E6",
                "e": "&lt;receive&gt;",
                "arc": null
              },
</v>
      </c>
    </row>
    <row r="208" spans="1:16" x14ac:dyDescent="0.25">
      <c r="A208" t="s">
        <v>242</v>
      </c>
      <c r="B208" cm="1">
        <f t="array" aca="1" ref="B208" ca="1">INDIRECT("'[LoadShape.xlsx]" &amp; 'Load Shape Criteria'!$H$4 &amp; " 22'!$L15")</f>
        <v>0.1</v>
      </c>
      <c r="C208" cm="1">
        <f t="array" aca="1" ref="C208" ca="1">INDIRECT("'[LoadShape.xlsx]" &amp; 'Load Shape Criteria'!$H$4 &amp; " 23'!$I$4") * $B$2</f>
        <v>44.799999999999976</v>
      </c>
      <c r="D208">
        <f>'Step 620-670'!$G$12-10000</f>
        <v>12</v>
      </c>
      <c r="E208" s="3">
        <f t="shared" ca="1" si="27"/>
        <v>2.6785714285714302E-2</v>
      </c>
      <c r="F208" s="3" t="s">
        <v>46</v>
      </c>
      <c r="G208" s="3" t="s">
        <v>40</v>
      </c>
      <c r="I208" s="31" t="str">
        <f t="shared" si="28"/>
        <v/>
      </c>
      <c r="J208" s="31" t="str">
        <f t="shared" si="29"/>
        <v xml:space="preserve">,
</v>
      </c>
      <c r="K208" s="10" t="str">
        <f t="shared" si="30"/>
        <v xml:space="preserve">                "sp": "&lt;effectivedate -3cd YYYY-MM-DDT06:00:00+00:00&gt;",</v>
      </c>
      <c r="L208" t="str">
        <f t="shared" ca="1" si="31"/>
        <v xml:space="preserve">                "v": "0.027",</v>
      </c>
      <c r="M208" t="str">
        <f t="shared" si="32"/>
        <v xml:space="preserve">                "q": "E6",</v>
      </c>
      <c r="N208" t="str">
        <f t="shared" si="33"/>
        <v xml:space="preserve">                "e": "&lt;receive&gt;",</v>
      </c>
      <c r="O208" t="str">
        <f t="shared" si="34"/>
        <v xml:space="preserve">                "arc": null</v>
      </c>
      <c r="P208" s="11" t="str">
        <f t="shared" ca="1" si="35"/>
        <v xml:space="preserve">              {
                "sp": "&lt;effectivedate -3cd YYYY-MM-DDT06:00:00+00:00&gt;",
                "v": "0.027",
                "q": "E6",
                "e": "&lt;receive&gt;",
                "arc": null
              },
</v>
      </c>
    </row>
    <row r="209" spans="1:16" x14ac:dyDescent="0.25">
      <c r="A209" t="s">
        <v>243</v>
      </c>
      <c r="B209" cm="1">
        <f t="array" aca="1" ref="B209" ca="1">INDIRECT("'[LoadShape.xlsx]" &amp; 'Load Shape Criteria'!$H$4 &amp; " 22'!$L16")</f>
        <v>0.1</v>
      </c>
      <c r="C209" cm="1">
        <f t="array" aca="1" ref="C209" ca="1">INDIRECT("'[LoadShape.xlsx]" &amp; 'Load Shape Criteria'!$H$4 &amp; " 23'!$I$4") * $B$2</f>
        <v>44.799999999999976</v>
      </c>
      <c r="D209">
        <f>'Step 620-670'!$G$12-10000</f>
        <v>12</v>
      </c>
      <c r="E209" s="3">
        <f t="shared" ca="1" si="27"/>
        <v>2.6785714285714302E-2</v>
      </c>
      <c r="F209" s="3" t="s">
        <v>46</v>
      </c>
      <c r="G209" s="3" t="s">
        <v>40</v>
      </c>
      <c r="I209" s="31" t="str">
        <f t="shared" si="28"/>
        <v/>
      </c>
      <c r="J209" s="31" t="str">
        <f t="shared" si="29"/>
        <v xml:space="preserve">,
</v>
      </c>
      <c r="K209" s="10" t="str">
        <f t="shared" si="30"/>
        <v xml:space="preserve">                "sp": "&lt;effectivedate -3cd YYYY-MM-DDT06:30:00+00:00&gt;",</v>
      </c>
      <c r="L209" t="str">
        <f t="shared" ca="1" si="31"/>
        <v xml:space="preserve">                "v": "0.027",</v>
      </c>
      <c r="M209" t="str">
        <f t="shared" si="32"/>
        <v xml:space="preserve">                "q": "E6",</v>
      </c>
      <c r="N209" t="str">
        <f t="shared" si="33"/>
        <v xml:space="preserve">                "e": "&lt;receive&gt;",</v>
      </c>
      <c r="O209" t="str">
        <f t="shared" si="34"/>
        <v xml:space="preserve">                "arc": null</v>
      </c>
      <c r="P209" s="11" t="str">
        <f t="shared" ca="1" si="35"/>
        <v xml:space="preserve">              {
                "sp": "&lt;effectivedate -3cd YYYY-MM-DDT06:30:00+00:00&gt;",
                "v": "0.027",
                "q": "E6",
                "e": "&lt;receive&gt;",
                "arc": null
              },
</v>
      </c>
    </row>
    <row r="210" spans="1:16" x14ac:dyDescent="0.25">
      <c r="A210" t="s">
        <v>244</v>
      </c>
      <c r="B210" cm="1">
        <f t="array" aca="1" ref="B210" ca="1">INDIRECT("'[LoadShape.xlsx]" &amp; 'Load Shape Criteria'!$H$4 &amp; " 22'!$L17")</f>
        <v>0.1</v>
      </c>
      <c r="C210" cm="1">
        <f t="array" aca="1" ref="C210" ca="1">INDIRECT("'[LoadShape.xlsx]" &amp; 'Load Shape Criteria'!$H$4 &amp; " 23'!$I$4") * $B$2</f>
        <v>44.799999999999976</v>
      </c>
      <c r="D210">
        <f>'Step 620-670'!$G$12-10000</f>
        <v>12</v>
      </c>
      <c r="E210" s="3">
        <f t="shared" ca="1" si="27"/>
        <v>2.6785714285714302E-2</v>
      </c>
      <c r="F210" s="3" t="s">
        <v>46</v>
      </c>
      <c r="G210" s="3" t="s">
        <v>40</v>
      </c>
      <c r="I210" s="31" t="str">
        <f t="shared" si="28"/>
        <v/>
      </c>
      <c r="J210" s="31" t="str">
        <f t="shared" si="29"/>
        <v xml:space="preserve">,
</v>
      </c>
      <c r="K210" s="10" t="str">
        <f t="shared" si="30"/>
        <v xml:space="preserve">                "sp": "&lt;effectivedate -3cd YYYY-MM-DDT07:00:00+00:00&gt;",</v>
      </c>
      <c r="L210" t="str">
        <f t="shared" ca="1" si="31"/>
        <v xml:space="preserve">                "v": "0.027",</v>
      </c>
      <c r="M210" t="str">
        <f t="shared" si="32"/>
        <v xml:space="preserve">                "q": "E6",</v>
      </c>
      <c r="N210" t="str">
        <f t="shared" si="33"/>
        <v xml:space="preserve">                "e": "&lt;receive&gt;",</v>
      </c>
      <c r="O210" t="str">
        <f t="shared" si="34"/>
        <v xml:space="preserve">                "arc": null</v>
      </c>
      <c r="P210" s="11" t="str">
        <f t="shared" ca="1" si="35"/>
        <v xml:space="preserve">              {
                "sp": "&lt;effectivedate -3cd YYYY-MM-DDT07:00:00+00:00&gt;",
                "v": "0.027",
                "q": "E6",
                "e": "&lt;receive&gt;",
                "arc": null
              },
</v>
      </c>
    </row>
    <row r="211" spans="1:16" x14ac:dyDescent="0.25">
      <c r="A211" t="s">
        <v>245</v>
      </c>
      <c r="B211" cm="1">
        <f t="array" aca="1" ref="B211" ca="1">INDIRECT("'[LoadShape.xlsx]" &amp; 'Load Shape Criteria'!$H$4 &amp; " 22'!$L18")</f>
        <v>0.1</v>
      </c>
      <c r="C211" cm="1">
        <f t="array" aca="1" ref="C211" ca="1">INDIRECT("'[LoadShape.xlsx]" &amp; 'Load Shape Criteria'!$H$4 &amp; " 23'!$I$4") * $B$2</f>
        <v>44.799999999999976</v>
      </c>
      <c r="D211">
        <f>'Step 620-670'!$G$12-10000</f>
        <v>12</v>
      </c>
      <c r="E211" s="3">
        <f t="shared" ca="1" si="27"/>
        <v>2.6785714285714302E-2</v>
      </c>
      <c r="F211" s="3" t="s">
        <v>46</v>
      </c>
      <c r="G211" s="3" t="s">
        <v>40</v>
      </c>
      <c r="I211" s="31" t="str">
        <f t="shared" si="28"/>
        <v/>
      </c>
      <c r="J211" s="31" t="str">
        <f t="shared" si="29"/>
        <v xml:space="preserve">,
</v>
      </c>
      <c r="K211" s="10" t="str">
        <f t="shared" si="30"/>
        <v xml:space="preserve">                "sp": "&lt;effectivedate -3cd YYYY-MM-DDT07:30:00+00:00&gt;",</v>
      </c>
      <c r="L211" t="str">
        <f t="shared" ca="1" si="31"/>
        <v xml:space="preserve">                "v": "0.027",</v>
      </c>
      <c r="M211" t="str">
        <f t="shared" si="32"/>
        <v xml:space="preserve">                "q": "E6",</v>
      </c>
      <c r="N211" t="str">
        <f t="shared" si="33"/>
        <v xml:space="preserve">                "e": "&lt;receive&gt;",</v>
      </c>
      <c r="O211" t="str">
        <f t="shared" si="34"/>
        <v xml:space="preserve">                "arc": null</v>
      </c>
      <c r="P211" s="11" t="str">
        <f t="shared" ca="1" si="35"/>
        <v xml:space="preserve">              {
                "sp": "&lt;effectivedate -3cd YYYY-MM-DDT07:30:00+00:00&gt;",
                "v": "0.027",
                "q": "E6",
                "e": "&lt;receive&gt;",
                "arc": null
              },
</v>
      </c>
    </row>
    <row r="212" spans="1:16" x14ac:dyDescent="0.25">
      <c r="A212" t="s">
        <v>246</v>
      </c>
      <c r="B212" cm="1">
        <f t="array" aca="1" ref="B212" ca="1">INDIRECT("'[LoadShape.xlsx]" &amp; 'Load Shape Criteria'!$H$4 &amp; " 22'!$L19")</f>
        <v>0.1</v>
      </c>
      <c r="C212" cm="1">
        <f t="array" aca="1" ref="C212" ca="1">INDIRECT("'[LoadShape.xlsx]" &amp; 'Load Shape Criteria'!$H$4 &amp; " 23'!$I$4") * $B$2</f>
        <v>44.799999999999976</v>
      </c>
      <c r="D212">
        <f>'Step 620-670'!$G$12-10000</f>
        <v>12</v>
      </c>
      <c r="E212" s="3">
        <f t="shared" ca="1" si="27"/>
        <v>2.6785714285714302E-2</v>
      </c>
      <c r="F212" s="3" t="s">
        <v>46</v>
      </c>
      <c r="G212" s="3" t="s">
        <v>40</v>
      </c>
      <c r="I212" s="31" t="str">
        <f t="shared" si="28"/>
        <v/>
      </c>
      <c r="J212" s="31" t="str">
        <f t="shared" si="29"/>
        <v xml:space="preserve">,
</v>
      </c>
      <c r="K212" s="10" t="str">
        <f t="shared" si="30"/>
        <v xml:space="preserve">                "sp": "&lt;effectivedate -3cd YYYY-MM-DDT08:00:00+00:00&gt;",</v>
      </c>
      <c r="L212" t="str">
        <f t="shared" ca="1" si="31"/>
        <v xml:space="preserve">                "v": "0.027",</v>
      </c>
      <c r="M212" t="str">
        <f t="shared" si="32"/>
        <v xml:space="preserve">                "q": "E6",</v>
      </c>
      <c r="N212" t="str">
        <f t="shared" si="33"/>
        <v xml:space="preserve">                "e": "&lt;receive&gt;",</v>
      </c>
      <c r="O212" t="str">
        <f t="shared" si="34"/>
        <v xml:space="preserve">                "arc": null</v>
      </c>
      <c r="P212" s="11" t="str">
        <f t="shared" ca="1" si="35"/>
        <v xml:space="preserve">              {
                "sp": "&lt;effectivedate -3cd YYYY-MM-DDT08:00:00+00:00&gt;",
                "v": "0.027",
                "q": "E6",
                "e": "&lt;receive&gt;",
                "arc": null
              },
</v>
      </c>
    </row>
    <row r="213" spans="1:16" x14ac:dyDescent="0.25">
      <c r="A213" t="s">
        <v>247</v>
      </c>
      <c r="B213" cm="1">
        <f t="array" aca="1" ref="B213" ca="1">INDIRECT("'[LoadShape.xlsx]" &amp; 'Load Shape Criteria'!$H$4 &amp; " 22'!$L20")</f>
        <v>0.2</v>
      </c>
      <c r="C213" cm="1">
        <f t="array" aca="1" ref="C213" ca="1">INDIRECT("'[LoadShape.xlsx]" &amp; 'Load Shape Criteria'!$H$4 &amp; " 23'!$I$4") * $B$2</f>
        <v>44.799999999999976</v>
      </c>
      <c r="D213">
        <f>'Step 620-670'!$G$12-10000</f>
        <v>12</v>
      </c>
      <c r="E213" s="3">
        <f t="shared" ca="1" si="27"/>
        <v>5.3571428571428603E-2</v>
      </c>
      <c r="F213" s="3" t="s">
        <v>46</v>
      </c>
      <c r="G213" s="3" t="s">
        <v>40</v>
      </c>
      <c r="I213" s="31" t="str">
        <f t="shared" si="28"/>
        <v/>
      </c>
      <c r="J213" s="31" t="str">
        <f t="shared" si="29"/>
        <v xml:space="preserve">,
</v>
      </c>
      <c r="K213" s="10" t="str">
        <f t="shared" si="30"/>
        <v xml:space="preserve">                "sp": "&lt;effectivedate -3cd YYYY-MM-DDT08:30:00+00:00&gt;",</v>
      </c>
      <c r="L213" t="str">
        <f t="shared" ca="1" si="31"/>
        <v xml:space="preserve">                "v": "0.054",</v>
      </c>
      <c r="M213" t="str">
        <f t="shared" si="32"/>
        <v xml:space="preserve">                "q": "E6",</v>
      </c>
      <c r="N213" t="str">
        <f t="shared" si="33"/>
        <v xml:space="preserve">                "e": "&lt;receive&gt;",</v>
      </c>
      <c r="O213" t="str">
        <f t="shared" si="34"/>
        <v xml:space="preserve">                "arc": null</v>
      </c>
      <c r="P213" s="11" t="str">
        <f t="shared" ca="1" si="35"/>
        <v xml:space="preserve">              {
                "sp": "&lt;effectivedate -3cd YYYY-MM-DDT08:30:00+00:00&gt;",
                "v": "0.054",
                "q": "E6",
                "e": "&lt;receive&gt;",
                "arc": null
              },
</v>
      </c>
    </row>
    <row r="214" spans="1:16" x14ac:dyDescent="0.25">
      <c r="A214" t="s">
        <v>248</v>
      </c>
      <c r="B214" cm="1">
        <f t="array" aca="1" ref="B214" ca="1">INDIRECT("'[LoadShape.xlsx]" &amp; 'Load Shape Criteria'!$H$4 &amp; " 22'!$L21")</f>
        <v>0.2</v>
      </c>
      <c r="C214" cm="1">
        <f t="array" aca="1" ref="C214" ca="1">INDIRECT("'[LoadShape.xlsx]" &amp; 'Load Shape Criteria'!$H$4 &amp; " 23'!$I$4") * $B$2</f>
        <v>44.799999999999976</v>
      </c>
      <c r="D214">
        <f>'Step 620-670'!$G$12-10000</f>
        <v>12</v>
      </c>
      <c r="E214" s="3">
        <f t="shared" ca="1" si="27"/>
        <v>5.3571428571428603E-2</v>
      </c>
      <c r="F214" s="3" t="s">
        <v>46</v>
      </c>
      <c r="G214" s="3" t="s">
        <v>40</v>
      </c>
      <c r="I214" s="31" t="str">
        <f t="shared" si="28"/>
        <v/>
      </c>
      <c r="J214" s="31" t="str">
        <f t="shared" si="29"/>
        <v xml:space="preserve">,
</v>
      </c>
      <c r="K214" s="10" t="str">
        <f t="shared" si="30"/>
        <v xml:space="preserve">                "sp": "&lt;effectivedate -3cd YYYY-MM-DDT09:00:00+00:00&gt;",</v>
      </c>
      <c r="L214" t="str">
        <f t="shared" ca="1" si="31"/>
        <v xml:space="preserve">                "v": "0.054",</v>
      </c>
      <c r="M214" t="str">
        <f t="shared" si="32"/>
        <v xml:space="preserve">                "q": "E6",</v>
      </c>
      <c r="N214" t="str">
        <f t="shared" si="33"/>
        <v xml:space="preserve">                "e": "&lt;receive&gt;",</v>
      </c>
      <c r="O214" t="str">
        <f t="shared" si="34"/>
        <v xml:space="preserve">                "arc": null</v>
      </c>
      <c r="P214" s="11" t="str">
        <f t="shared" ca="1" si="35"/>
        <v xml:space="preserve">              {
                "sp": "&lt;effectivedate -3cd YYYY-MM-DDT09:00:00+00:00&gt;",
                "v": "0.054",
                "q": "E6",
                "e": "&lt;receive&gt;",
                "arc": null
              },
</v>
      </c>
    </row>
    <row r="215" spans="1:16" x14ac:dyDescent="0.25">
      <c r="A215" t="s">
        <v>249</v>
      </c>
      <c r="B215" cm="1">
        <f t="array" aca="1" ref="B215" ca="1">INDIRECT("'[LoadShape.xlsx]" &amp; 'Load Shape Criteria'!$H$4 &amp; " 22'!$L22")</f>
        <v>0.2</v>
      </c>
      <c r="C215" cm="1">
        <f t="array" aca="1" ref="C215" ca="1">INDIRECT("'[LoadShape.xlsx]" &amp; 'Load Shape Criteria'!$H$4 &amp; " 23'!$I$4") * $B$2</f>
        <v>44.799999999999976</v>
      </c>
      <c r="D215">
        <f>'Step 620-670'!$G$12-10000</f>
        <v>12</v>
      </c>
      <c r="E215" s="3">
        <f t="shared" ca="1" si="27"/>
        <v>5.3571428571428603E-2</v>
      </c>
      <c r="F215" s="3" t="s">
        <v>46</v>
      </c>
      <c r="G215" s="3" t="s">
        <v>40</v>
      </c>
      <c r="I215" s="31" t="str">
        <f t="shared" si="28"/>
        <v/>
      </c>
      <c r="J215" s="31" t="str">
        <f t="shared" si="29"/>
        <v xml:space="preserve">,
</v>
      </c>
      <c r="K215" s="10" t="str">
        <f t="shared" si="30"/>
        <v xml:space="preserve">                "sp": "&lt;effectivedate -3cd YYYY-MM-DDT09:30:00+00:00&gt;",</v>
      </c>
      <c r="L215" t="str">
        <f t="shared" ca="1" si="31"/>
        <v xml:space="preserve">                "v": "0.054",</v>
      </c>
      <c r="M215" t="str">
        <f t="shared" si="32"/>
        <v xml:space="preserve">                "q": "E6",</v>
      </c>
      <c r="N215" t="str">
        <f t="shared" si="33"/>
        <v xml:space="preserve">                "e": "&lt;receive&gt;",</v>
      </c>
      <c r="O215" t="str">
        <f t="shared" si="34"/>
        <v xml:space="preserve">                "arc": null</v>
      </c>
      <c r="P215" s="11" t="str">
        <f t="shared" ca="1" si="35"/>
        <v xml:space="preserve">              {
                "sp": "&lt;effectivedate -3cd YYYY-MM-DDT09:30:00+00:00&gt;",
                "v": "0.054",
                "q": "E6",
                "e": "&lt;receive&gt;",
                "arc": null
              },
</v>
      </c>
    </row>
    <row r="216" spans="1:16" x14ac:dyDescent="0.25">
      <c r="A216" t="s">
        <v>250</v>
      </c>
      <c r="B216" cm="1">
        <f t="array" aca="1" ref="B216" ca="1">INDIRECT("'[LoadShape.xlsx]" &amp; 'Load Shape Criteria'!$H$4 &amp; " 22'!$L23")</f>
        <v>0.2</v>
      </c>
      <c r="C216" cm="1">
        <f t="array" aca="1" ref="C216" ca="1">INDIRECT("'[LoadShape.xlsx]" &amp; 'Load Shape Criteria'!$H$4 &amp; " 23'!$I$4") * $B$2</f>
        <v>44.799999999999976</v>
      </c>
      <c r="D216">
        <f>'Step 620-670'!$G$12-10000</f>
        <v>12</v>
      </c>
      <c r="E216" s="3">
        <f t="shared" ca="1" si="27"/>
        <v>5.3571428571428603E-2</v>
      </c>
      <c r="F216" s="3" t="s">
        <v>46</v>
      </c>
      <c r="G216" s="3" t="s">
        <v>40</v>
      </c>
      <c r="I216" s="31" t="str">
        <f t="shared" si="28"/>
        <v/>
      </c>
      <c r="J216" s="31" t="str">
        <f t="shared" si="29"/>
        <v xml:space="preserve">,
</v>
      </c>
      <c r="K216" s="10" t="str">
        <f t="shared" si="30"/>
        <v xml:space="preserve">                "sp": "&lt;effectivedate -3cd YYYY-MM-DDT10:00:00+00:00&gt;",</v>
      </c>
      <c r="L216" t="str">
        <f t="shared" ca="1" si="31"/>
        <v xml:space="preserve">                "v": "0.054",</v>
      </c>
      <c r="M216" t="str">
        <f t="shared" si="32"/>
        <v xml:space="preserve">                "q": "E6",</v>
      </c>
      <c r="N216" t="str">
        <f t="shared" si="33"/>
        <v xml:space="preserve">                "e": "&lt;receive&gt;",</v>
      </c>
      <c r="O216" t="str">
        <f t="shared" si="34"/>
        <v xml:space="preserve">                "arc": null</v>
      </c>
      <c r="P216" s="11" t="str">
        <f t="shared" ca="1" si="35"/>
        <v xml:space="preserve">              {
                "sp": "&lt;effectivedate -3cd YYYY-MM-DDT10:00:00+00:00&gt;",
                "v": "0.054",
                "q": "E6",
                "e": "&lt;receive&gt;",
                "arc": null
              },
</v>
      </c>
    </row>
    <row r="217" spans="1:16" x14ac:dyDescent="0.25">
      <c r="A217" t="s">
        <v>251</v>
      </c>
      <c r="B217" cm="1">
        <f t="array" aca="1" ref="B217" ca="1">INDIRECT("'[LoadShape.xlsx]" &amp; 'Load Shape Criteria'!$H$4 &amp; " 22'!$L24")</f>
        <v>0.2</v>
      </c>
      <c r="C217" cm="1">
        <f t="array" aca="1" ref="C217" ca="1">INDIRECT("'[LoadShape.xlsx]" &amp; 'Load Shape Criteria'!$H$4 &amp; " 23'!$I$4") * $B$2</f>
        <v>44.799999999999976</v>
      </c>
      <c r="D217">
        <f>'Step 620-670'!$G$12-10000</f>
        <v>12</v>
      </c>
      <c r="E217" s="3">
        <f t="shared" ca="1" si="27"/>
        <v>5.3571428571428603E-2</v>
      </c>
      <c r="F217" s="3" t="s">
        <v>46</v>
      </c>
      <c r="G217" s="3" t="s">
        <v>40</v>
      </c>
      <c r="I217" s="31" t="str">
        <f t="shared" si="28"/>
        <v/>
      </c>
      <c r="J217" s="31" t="str">
        <f t="shared" si="29"/>
        <v xml:space="preserve">,
</v>
      </c>
      <c r="K217" s="10" t="str">
        <f t="shared" si="30"/>
        <v xml:space="preserve">                "sp": "&lt;effectivedate -3cd YYYY-MM-DDT10:30:00+00:00&gt;",</v>
      </c>
      <c r="L217" t="str">
        <f t="shared" ca="1" si="31"/>
        <v xml:space="preserve">                "v": "0.054",</v>
      </c>
      <c r="M217" t="str">
        <f t="shared" si="32"/>
        <v xml:space="preserve">                "q": "E6",</v>
      </c>
      <c r="N217" t="str">
        <f t="shared" si="33"/>
        <v xml:space="preserve">                "e": "&lt;receive&gt;",</v>
      </c>
      <c r="O217" t="str">
        <f t="shared" si="34"/>
        <v xml:space="preserve">                "arc": null</v>
      </c>
      <c r="P217" s="11" t="str">
        <f t="shared" ca="1" si="35"/>
        <v xml:space="preserve">              {
                "sp": "&lt;effectivedate -3cd YYYY-MM-DDT10:30:00+00:00&gt;",
                "v": "0.054",
                "q": "E6",
                "e": "&lt;receive&gt;",
                "arc": null
              },
</v>
      </c>
    </row>
    <row r="218" spans="1:16" x14ac:dyDescent="0.25">
      <c r="A218" t="s">
        <v>252</v>
      </c>
      <c r="B218" cm="1">
        <f t="array" aca="1" ref="B218" ca="1">INDIRECT("'[LoadShape.xlsx]" &amp; 'Load Shape Criteria'!$H$4 &amp; " 22'!$L25")</f>
        <v>0.2</v>
      </c>
      <c r="C218" cm="1">
        <f t="array" aca="1" ref="C218" ca="1">INDIRECT("'[LoadShape.xlsx]" &amp; 'Load Shape Criteria'!$H$4 &amp; " 23'!$I$4") * $B$2</f>
        <v>44.799999999999976</v>
      </c>
      <c r="D218">
        <f>'Step 620-670'!$G$12-10000</f>
        <v>12</v>
      </c>
      <c r="E218" s="3">
        <f t="shared" ca="1" si="27"/>
        <v>5.3571428571428603E-2</v>
      </c>
      <c r="F218" s="3" t="s">
        <v>46</v>
      </c>
      <c r="G218" s="3" t="s">
        <v>40</v>
      </c>
      <c r="I218" s="31" t="str">
        <f t="shared" si="28"/>
        <v/>
      </c>
      <c r="J218" s="31" t="str">
        <f t="shared" si="29"/>
        <v xml:space="preserve">,
</v>
      </c>
      <c r="K218" s="10" t="str">
        <f t="shared" si="30"/>
        <v xml:space="preserve">                "sp": "&lt;effectivedate -3cd YYYY-MM-DDT11:00:00+00:00&gt;",</v>
      </c>
      <c r="L218" t="str">
        <f t="shared" ca="1" si="31"/>
        <v xml:space="preserve">                "v": "0.054",</v>
      </c>
      <c r="M218" t="str">
        <f t="shared" si="32"/>
        <v xml:space="preserve">                "q": "E6",</v>
      </c>
      <c r="N218" t="str">
        <f t="shared" si="33"/>
        <v xml:space="preserve">                "e": "&lt;receive&gt;",</v>
      </c>
      <c r="O218" t="str">
        <f t="shared" si="34"/>
        <v xml:space="preserve">                "arc": null</v>
      </c>
      <c r="P218" s="11" t="str">
        <f t="shared" ca="1" si="35"/>
        <v xml:space="preserve">              {
                "sp": "&lt;effectivedate -3cd YYYY-MM-DDT11:00:00+00:00&gt;",
                "v": "0.054",
                "q": "E6",
                "e": "&lt;receive&gt;",
                "arc": null
              },
</v>
      </c>
    </row>
    <row r="219" spans="1:16" x14ac:dyDescent="0.25">
      <c r="A219" t="s">
        <v>253</v>
      </c>
      <c r="B219" cm="1">
        <f t="array" aca="1" ref="B219" ca="1">INDIRECT("'[LoadShape.xlsx]" &amp; 'Load Shape Criteria'!$H$4 &amp; " 22'!$L26")</f>
        <v>0.2</v>
      </c>
      <c r="C219" cm="1">
        <f t="array" aca="1" ref="C219" ca="1">INDIRECT("'[LoadShape.xlsx]" &amp; 'Load Shape Criteria'!$H$4 &amp; " 23'!$I$4") * $B$2</f>
        <v>44.799999999999976</v>
      </c>
      <c r="D219">
        <f>'Step 620-670'!$G$12-10000</f>
        <v>12</v>
      </c>
      <c r="E219" s="3">
        <f t="shared" ca="1" si="27"/>
        <v>5.3571428571428603E-2</v>
      </c>
      <c r="F219" s="3" t="s">
        <v>46</v>
      </c>
      <c r="G219" s="3" t="s">
        <v>40</v>
      </c>
      <c r="I219" s="31" t="str">
        <f t="shared" si="28"/>
        <v/>
      </c>
      <c r="J219" s="31" t="str">
        <f t="shared" si="29"/>
        <v xml:space="preserve">,
</v>
      </c>
      <c r="K219" s="10" t="str">
        <f t="shared" si="30"/>
        <v xml:space="preserve">                "sp": "&lt;effectivedate -3cd YYYY-MM-DDT11:30:00+00:00&gt;",</v>
      </c>
      <c r="L219" t="str">
        <f t="shared" ca="1" si="31"/>
        <v xml:space="preserve">                "v": "0.054",</v>
      </c>
      <c r="M219" t="str">
        <f t="shared" si="32"/>
        <v xml:space="preserve">                "q": "E6",</v>
      </c>
      <c r="N219" t="str">
        <f t="shared" si="33"/>
        <v xml:space="preserve">                "e": "&lt;receive&gt;",</v>
      </c>
      <c r="O219" t="str">
        <f t="shared" si="34"/>
        <v xml:space="preserve">                "arc": null</v>
      </c>
      <c r="P219" s="11" t="str">
        <f t="shared" ca="1" si="35"/>
        <v xml:space="preserve">              {
                "sp": "&lt;effectivedate -3cd YYYY-MM-DDT11:30:00+00:00&gt;",
                "v": "0.054",
                "q": "E6",
                "e": "&lt;receive&gt;",
                "arc": null
              },
</v>
      </c>
    </row>
    <row r="220" spans="1:16" x14ac:dyDescent="0.25">
      <c r="A220" t="s">
        <v>254</v>
      </c>
      <c r="B220" cm="1">
        <f t="array" aca="1" ref="B220" ca="1">INDIRECT("'[LoadShape.xlsx]" &amp; 'Load Shape Criteria'!$H$4 &amp; " 22'!$L27")</f>
        <v>0.2</v>
      </c>
      <c r="C220" cm="1">
        <f t="array" aca="1" ref="C220" ca="1">INDIRECT("'[LoadShape.xlsx]" &amp; 'Load Shape Criteria'!$H$4 &amp; " 23'!$I$4") * $B$2</f>
        <v>44.799999999999976</v>
      </c>
      <c r="D220">
        <f>'Step 620-670'!$G$12-10000</f>
        <v>12</v>
      </c>
      <c r="E220" s="3">
        <f t="shared" ca="1" si="27"/>
        <v>5.3571428571428603E-2</v>
      </c>
      <c r="F220" s="3" t="s">
        <v>46</v>
      </c>
      <c r="G220" s="3" t="s">
        <v>40</v>
      </c>
      <c r="I220" s="31" t="str">
        <f t="shared" si="28"/>
        <v/>
      </c>
      <c r="J220" s="31" t="str">
        <f t="shared" si="29"/>
        <v xml:space="preserve">,
</v>
      </c>
      <c r="K220" s="10" t="str">
        <f t="shared" si="30"/>
        <v xml:space="preserve">                "sp": "&lt;effectivedate -3cd YYYY-MM-DDT12:00:00+00:00&gt;",</v>
      </c>
      <c r="L220" t="str">
        <f t="shared" ca="1" si="31"/>
        <v xml:space="preserve">                "v": "0.054",</v>
      </c>
      <c r="M220" t="str">
        <f t="shared" si="32"/>
        <v xml:space="preserve">                "q": "E6",</v>
      </c>
      <c r="N220" t="str">
        <f t="shared" si="33"/>
        <v xml:space="preserve">                "e": "&lt;receive&gt;",</v>
      </c>
      <c r="O220" t="str">
        <f t="shared" si="34"/>
        <v xml:space="preserve">                "arc": null</v>
      </c>
      <c r="P220" s="11" t="str">
        <f t="shared" ca="1" si="35"/>
        <v xml:space="preserve">              {
                "sp": "&lt;effectivedate -3cd YYYY-MM-DDT12:00:00+00:00&gt;",
                "v": "0.054",
                "q": "E6",
                "e": "&lt;receive&gt;",
                "arc": null
              },
</v>
      </c>
    </row>
    <row r="221" spans="1:16" x14ac:dyDescent="0.25">
      <c r="A221" t="s">
        <v>255</v>
      </c>
      <c r="B221" cm="1">
        <f t="array" aca="1" ref="B221" ca="1">INDIRECT("'[LoadShape.xlsx]" &amp; 'Load Shape Criteria'!$H$4 &amp; " 22'!$L28")</f>
        <v>0.2</v>
      </c>
      <c r="C221" cm="1">
        <f t="array" aca="1" ref="C221" ca="1">INDIRECT("'[LoadShape.xlsx]" &amp; 'Load Shape Criteria'!$H$4 &amp; " 23'!$I$4") * $B$2</f>
        <v>44.799999999999976</v>
      </c>
      <c r="D221">
        <f>'Step 620-670'!$G$12-10000</f>
        <v>12</v>
      </c>
      <c r="E221" s="3">
        <f t="shared" ca="1" si="27"/>
        <v>5.3571428571428603E-2</v>
      </c>
      <c r="F221" s="3" t="s">
        <v>46</v>
      </c>
      <c r="G221" s="3" t="s">
        <v>40</v>
      </c>
      <c r="I221" s="31" t="str">
        <f t="shared" si="28"/>
        <v/>
      </c>
      <c r="J221" s="31" t="str">
        <f t="shared" si="29"/>
        <v xml:space="preserve">,
</v>
      </c>
      <c r="K221" s="10" t="str">
        <f t="shared" si="30"/>
        <v xml:space="preserve">                "sp": "&lt;effectivedate -3cd YYYY-MM-DDT12:30:00+00:00&gt;",</v>
      </c>
      <c r="L221" t="str">
        <f t="shared" ca="1" si="31"/>
        <v xml:space="preserve">                "v": "0.054",</v>
      </c>
      <c r="M221" t="str">
        <f t="shared" si="32"/>
        <v xml:space="preserve">                "q": "E6",</v>
      </c>
      <c r="N221" t="str">
        <f t="shared" si="33"/>
        <v xml:space="preserve">                "e": "&lt;receive&gt;",</v>
      </c>
      <c r="O221" t="str">
        <f t="shared" si="34"/>
        <v xml:space="preserve">                "arc": null</v>
      </c>
      <c r="P221" s="11" t="str">
        <f t="shared" ca="1" si="35"/>
        <v xml:space="preserve">              {
                "sp": "&lt;effectivedate -3cd YYYY-MM-DDT12:30:00+00:00&gt;",
                "v": "0.054",
                "q": "E6",
                "e": "&lt;receive&gt;",
                "arc": null
              },
</v>
      </c>
    </row>
    <row r="222" spans="1:16" x14ac:dyDescent="0.25">
      <c r="A222" t="s">
        <v>256</v>
      </c>
      <c r="B222" cm="1">
        <f t="array" aca="1" ref="B222" ca="1">INDIRECT("'[LoadShape.xlsx]" &amp; 'Load Shape Criteria'!$H$4 &amp; " 22'!$L29")</f>
        <v>0.2</v>
      </c>
      <c r="C222" cm="1">
        <f t="array" aca="1" ref="C222" ca="1">INDIRECT("'[LoadShape.xlsx]" &amp; 'Load Shape Criteria'!$H$4 &amp; " 23'!$I$4") * $B$2</f>
        <v>44.799999999999976</v>
      </c>
      <c r="D222">
        <f>'Step 620-670'!$G$12-10000</f>
        <v>12</v>
      </c>
      <c r="E222" s="3">
        <f t="shared" ca="1" si="27"/>
        <v>5.3571428571428603E-2</v>
      </c>
      <c r="F222" s="3" t="s">
        <v>46</v>
      </c>
      <c r="G222" s="3" t="s">
        <v>40</v>
      </c>
      <c r="I222" s="31" t="str">
        <f t="shared" si="28"/>
        <v/>
      </c>
      <c r="J222" s="31" t="str">
        <f t="shared" si="29"/>
        <v xml:space="preserve">,
</v>
      </c>
      <c r="K222" s="10" t="str">
        <f t="shared" si="30"/>
        <v xml:space="preserve">                "sp": "&lt;effectivedate -3cd YYYY-MM-DDT13:00:00+00:00&gt;",</v>
      </c>
      <c r="L222" t="str">
        <f t="shared" ca="1" si="31"/>
        <v xml:space="preserve">                "v": "0.054",</v>
      </c>
      <c r="M222" t="str">
        <f t="shared" si="32"/>
        <v xml:space="preserve">                "q": "E6",</v>
      </c>
      <c r="N222" t="str">
        <f t="shared" si="33"/>
        <v xml:space="preserve">                "e": "&lt;receive&gt;",</v>
      </c>
      <c r="O222" t="str">
        <f t="shared" si="34"/>
        <v xml:space="preserve">                "arc": null</v>
      </c>
      <c r="P222" s="11" t="str">
        <f t="shared" ca="1" si="35"/>
        <v xml:space="preserve">              {
                "sp": "&lt;effectivedate -3cd YYYY-MM-DDT13:00:00+00:00&gt;",
                "v": "0.054",
                "q": "E6",
                "e": "&lt;receive&gt;",
                "arc": null
              },
</v>
      </c>
    </row>
    <row r="223" spans="1:16" x14ac:dyDescent="0.25">
      <c r="A223" t="s">
        <v>257</v>
      </c>
      <c r="B223" cm="1">
        <f t="array" aca="1" ref="B223" ca="1">INDIRECT("'[LoadShape.xlsx]" &amp; 'Load Shape Criteria'!$H$4 &amp; " 22'!$L30")</f>
        <v>0.2</v>
      </c>
      <c r="C223" cm="1">
        <f t="array" aca="1" ref="C223" ca="1">INDIRECT("'[LoadShape.xlsx]" &amp; 'Load Shape Criteria'!$H$4 &amp; " 23'!$I$4") * $B$2</f>
        <v>44.799999999999976</v>
      </c>
      <c r="D223">
        <f>'Step 620-670'!$G$12-10000</f>
        <v>12</v>
      </c>
      <c r="E223" s="3">
        <f t="shared" ca="1" si="27"/>
        <v>5.3571428571428603E-2</v>
      </c>
      <c r="F223" s="3" t="s">
        <v>46</v>
      </c>
      <c r="G223" s="3" t="s">
        <v>40</v>
      </c>
      <c r="I223" s="31" t="str">
        <f t="shared" si="28"/>
        <v/>
      </c>
      <c r="J223" s="31" t="str">
        <f t="shared" si="29"/>
        <v xml:space="preserve">,
</v>
      </c>
      <c r="K223" s="10" t="str">
        <f t="shared" si="30"/>
        <v xml:space="preserve">                "sp": "&lt;effectivedate -3cd YYYY-MM-DDT13:30:00+00:00&gt;",</v>
      </c>
      <c r="L223" t="str">
        <f t="shared" ca="1" si="31"/>
        <v xml:space="preserve">                "v": "0.054",</v>
      </c>
      <c r="M223" t="str">
        <f t="shared" si="32"/>
        <v xml:space="preserve">                "q": "E6",</v>
      </c>
      <c r="N223" t="str">
        <f t="shared" si="33"/>
        <v xml:space="preserve">                "e": "&lt;receive&gt;",</v>
      </c>
      <c r="O223" t="str">
        <f t="shared" si="34"/>
        <v xml:space="preserve">                "arc": null</v>
      </c>
      <c r="P223" s="11" t="str">
        <f t="shared" ca="1" si="35"/>
        <v xml:space="preserve">              {
                "sp": "&lt;effectivedate -3cd YYYY-MM-DDT13:30:00+00:00&gt;",
                "v": "0.054",
                "q": "E6",
                "e": "&lt;receive&gt;",
                "arc": null
              },
</v>
      </c>
    </row>
    <row r="224" spans="1:16" x14ac:dyDescent="0.25">
      <c r="A224" t="s">
        <v>258</v>
      </c>
      <c r="B224" cm="1">
        <f t="array" aca="1" ref="B224" ca="1">INDIRECT("'[LoadShape.xlsx]" &amp; 'Load Shape Criteria'!$H$4 &amp; " 22'!$L31")</f>
        <v>0.2</v>
      </c>
      <c r="C224" cm="1">
        <f t="array" aca="1" ref="C224" ca="1">INDIRECT("'[LoadShape.xlsx]" &amp; 'Load Shape Criteria'!$H$4 &amp; " 23'!$I$4") * $B$2</f>
        <v>44.799999999999976</v>
      </c>
      <c r="D224">
        <f>'Step 620-670'!$G$12-10000</f>
        <v>12</v>
      </c>
      <c r="E224" s="3">
        <f t="shared" ca="1" si="27"/>
        <v>5.3571428571428603E-2</v>
      </c>
      <c r="F224" s="3" t="s">
        <v>46</v>
      </c>
      <c r="G224" s="3" t="s">
        <v>40</v>
      </c>
      <c r="I224" s="31" t="str">
        <f t="shared" si="28"/>
        <v/>
      </c>
      <c r="J224" s="31" t="str">
        <f t="shared" si="29"/>
        <v xml:space="preserve">,
</v>
      </c>
      <c r="K224" s="10" t="str">
        <f t="shared" si="30"/>
        <v xml:space="preserve">                "sp": "&lt;effectivedate -3cd YYYY-MM-DDT14:00:00+00:00&gt;",</v>
      </c>
      <c r="L224" t="str">
        <f t="shared" ca="1" si="31"/>
        <v xml:space="preserve">                "v": "0.054",</v>
      </c>
      <c r="M224" t="str">
        <f t="shared" si="32"/>
        <v xml:space="preserve">                "q": "E6",</v>
      </c>
      <c r="N224" t="str">
        <f t="shared" si="33"/>
        <v xml:space="preserve">                "e": "&lt;receive&gt;",</v>
      </c>
      <c r="O224" t="str">
        <f t="shared" si="34"/>
        <v xml:space="preserve">                "arc": null</v>
      </c>
      <c r="P224" s="11" t="str">
        <f t="shared" ca="1" si="35"/>
        <v xml:space="preserve">              {
                "sp": "&lt;effectivedate -3cd YYYY-MM-DDT14:00:00+00:00&gt;",
                "v": "0.054",
                "q": "E6",
                "e": "&lt;receive&gt;",
                "arc": null
              },
</v>
      </c>
    </row>
    <row r="225" spans="1:16" x14ac:dyDescent="0.25">
      <c r="A225" t="s">
        <v>259</v>
      </c>
      <c r="B225" cm="1">
        <f t="array" aca="1" ref="B225" ca="1">INDIRECT("'[LoadShape.xlsx]" &amp; 'Load Shape Criteria'!$H$4 &amp; " 22'!$L32")</f>
        <v>0.2</v>
      </c>
      <c r="C225" cm="1">
        <f t="array" aca="1" ref="C225" ca="1">INDIRECT("'[LoadShape.xlsx]" &amp; 'Load Shape Criteria'!$H$4 &amp; " 23'!$I$4") * $B$2</f>
        <v>44.799999999999976</v>
      </c>
      <c r="D225">
        <f>'Step 620-670'!$G$12-10000</f>
        <v>12</v>
      </c>
      <c r="E225" s="3">
        <f t="shared" ca="1" si="27"/>
        <v>5.3571428571428603E-2</v>
      </c>
      <c r="F225" s="3" t="s">
        <v>46</v>
      </c>
      <c r="G225" s="3" t="s">
        <v>40</v>
      </c>
      <c r="I225" s="31" t="str">
        <f t="shared" si="28"/>
        <v/>
      </c>
      <c r="J225" s="31" t="str">
        <f t="shared" si="29"/>
        <v xml:space="preserve">,
</v>
      </c>
      <c r="K225" s="10" t="str">
        <f t="shared" si="30"/>
        <v xml:space="preserve">                "sp": "&lt;effectivedate -3cd YYYY-MM-DDT14:30:00+00:00&gt;",</v>
      </c>
      <c r="L225" t="str">
        <f t="shared" ca="1" si="31"/>
        <v xml:space="preserve">                "v": "0.054",</v>
      </c>
      <c r="M225" t="str">
        <f t="shared" si="32"/>
        <v xml:space="preserve">                "q": "E6",</v>
      </c>
      <c r="N225" t="str">
        <f t="shared" si="33"/>
        <v xml:space="preserve">                "e": "&lt;receive&gt;",</v>
      </c>
      <c r="O225" t="str">
        <f t="shared" si="34"/>
        <v xml:space="preserve">                "arc": null</v>
      </c>
      <c r="P225" s="11" t="str">
        <f t="shared" ca="1" si="35"/>
        <v xml:space="preserve">              {
                "sp": "&lt;effectivedate -3cd YYYY-MM-DDT14:30:00+00:00&gt;",
                "v": "0.054",
                "q": "E6",
                "e": "&lt;receive&gt;",
                "arc": null
              },
</v>
      </c>
    </row>
    <row r="226" spans="1:16" x14ac:dyDescent="0.25">
      <c r="A226" t="s">
        <v>260</v>
      </c>
      <c r="B226" cm="1">
        <f t="array" aca="1" ref="B226" ca="1">INDIRECT("'[LoadShape.xlsx]" &amp; 'Load Shape Criteria'!$H$4 &amp; " 22'!$L33")</f>
        <v>0.2</v>
      </c>
      <c r="C226" cm="1">
        <f t="array" aca="1" ref="C226" ca="1">INDIRECT("'[LoadShape.xlsx]" &amp; 'Load Shape Criteria'!$H$4 &amp; " 23'!$I$4") * $B$2</f>
        <v>44.799999999999976</v>
      </c>
      <c r="D226">
        <f>'Step 620-670'!$G$12-10000</f>
        <v>12</v>
      </c>
      <c r="E226" s="3">
        <f t="shared" ca="1" si="27"/>
        <v>5.3571428571428603E-2</v>
      </c>
      <c r="F226" s="3" t="s">
        <v>46</v>
      </c>
      <c r="G226" s="3" t="s">
        <v>40</v>
      </c>
      <c r="I226" s="31" t="str">
        <f t="shared" si="28"/>
        <v/>
      </c>
      <c r="J226" s="31" t="str">
        <f t="shared" si="29"/>
        <v xml:space="preserve">,
</v>
      </c>
      <c r="K226" s="10" t="str">
        <f t="shared" si="30"/>
        <v xml:space="preserve">                "sp": "&lt;effectivedate -3cd YYYY-MM-DDT15:00:00+00:00&gt;",</v>
      </c>
      <c r="L226" t="str">
        <f t="shared" ca="1" si="31"/>
        <v xml:space="preserve">                "v": "0.054",</v>
      </c>
      <c r="M226" t="str">
        <f t="shared" si="32"/>
        <v xml:space="preserve">                "q": "E6",</v>
      </c>
      <c r="N226" t="str">
        <f t="shared" si="33"/>
        <v xml:space="preserve">                "e": "&lt;receive&gt;",</v>
      </c>
      <c r="O226" t="str">
        <f t="shared" si="34"/>
        <v xml:space="preserve">                "arc": null</v>
      </c>
      <c r="P226" s="11" t="str">
        <f t="shared" ca="1" si="35"/>
        <v xml:space="preserve">              {
                "sp": "&lt;effectivedate -3cd YYYY-MM-DDT15:00:00+00:00&gt;",
                "v": "0.054",
                "q": "E6",
                "e": "&lt;receive&gt;",
                "arc": null
              },
</v>
      </c>
    </row>
    <row r="227" spans="1:16" x14ac:dyDescent="0.25">
      <c r="A227" t="s">
        <v>261</v>
      </c>
      <c r="B227" cm="1">
        <f t="array" aca="1" ref="B227" ca="1">INDIRECT("'[LoadShape.xlsx]" &amp; 'Load Shape Criteria'!$H$4 &amp; " 22'!$L34")</f>
        <v>0.2</v>
      </c>
      <c r="C227" cm="1">
        <f t="array" aca="1" ref="C227" ca="1">INDIRECT("'[LoadShape.xlsx]" &amp; 'Load Shape Criteria'!$H$4 &amp; " 23'!$I$4") * $B$2</f>
        <v>44.799999999999976</v>
      </c>
      <c r="D227">
        <f>'Step 620-670'!$G$12-10000</f>
        <v>12</v>
      </c>
      <c r="E227" s="3">
        <f t="shared" ca="1" si="27"/>
        <v>5.3571428571428603E-2</v>
      </c>
      <c r="F227" s="3" t="s">
        <v>46</v>
      </c>
      <c r="G227" s="3" t="s">
        <v>40</v>
      </c>
      <c r="I227" s="31" t="str">
        <f t="shared" si="28"/>
        <v/>
      </c>
      <c r="J227" s="31" t="str">
        <f t="shared" si="29"/>
        <v xml:space="preserve">,
</v>
      </c>
      <c r="K227" s="10" t="str">
        <f t="shared" si="30"/>
        <v xml:space="preserve">                "sp": "&lt;effectivedate -3cd YYYY-MM-DDT15:30:00+00:00&gt;",</v>
      </c>
      <c r="L227" t="str">
        <f t="shared" ca="1" si="31"/>
        <v xml:space="preserve">                "v": "0.054",</v>
      </c>
      <c r="M227" t="str">
        <f t="shared" si="32"/>
        <v xml:space="preserve">                "q": "E6",</v>
      </c>
      <c r="N227" t="str">
        <f t="shared" si="33"/>
        <v xml:space="preserve">                "e": "&lt;receive&gt;",</v>
      </c>
      <c r="O227" t="str">
        <f t="shared" si="34"/>
        <v xml:space="preserve">                "arc": null</v>
      </c>
      <c r="P227" s="11" t="str">
        <f t="shared" ca="1" si="35"/>
        <v xml:space="preserve">              {
                "sp": "&lt;effectivedate -3cd YYYY-MM-DDT15:30:00+00:00&gt;",
                "v": "0.054",
                "q": "E6",
                "e": "&lt;receive&gt;",
                "arc": null
              },
</v>
      </c>
    </row>
    <row r="228" spans="1:16" x14ac:dyDescent="0.25">
      <c r="A228" t="s">
        <v>262</v>
      </c>
      <c r="B228" cm="1">
        <f t="array" aca="1" ref="B228" ca="1">INDIRECT("'[LoadShape.xlsx]" &amp; 'Load Shape Criteria'!$H$4 &amp; " 22'!$L35")</f>
        <v>0.2</v>
      </c>
      <c r="C228" cm="1">
        <f t="array" aca="1" ref="C228" ca="1">INDIRECT("'[LoadShape.xlsx]" &amp; 'Load Shape Criteria'!$H$4 &amp; " 23'!$I$4") * $B$2</f>
        <v>44.799999999999976</v>
      </c>
      <c r="D228">
        <f>'Step 620-670'!$G$12-10000</f>
        <v>12</v>
      </c>
      <c r="E228" s="3">
        <f t="shared" ca="1" si="27"/>
        <v>5.3571428571428603E-2</v>
      </c>
      <c r="F228" s="3" t="s">
        <v>46</v>
      </c>
      <c r="G228" s="3" t="s">
        <v>40</v>
      </c>
      <c r="I228" s="31" t="str">
        <f t="shared" si="28"/>
        <v/>
      </c>
      <c r="J228" s="31" t="str">
        <f t="shared" si="29"/>
        <v xml:space="preserve">,
</v>
      </c>
      <c r="K228" s="10" t="str">
        <f t="shared" si="30"/>
        <v xml:space="preserve">                "sp": "&lt;effectivedate -3cd YYYY-MM-DDT16:00:00+00:00&gt;",</v>
      </c>
      <c r="L228" t="str">
        <f t="shared" ca="1" si="31"/>
        <v xml:space="preserve">                "v": "0.054",</v>
      </c>
      <c r="M228" t="str">
        <f t="shared" si="32"/>
        <v xml:space="preserve">                "q": "E6",</v>
      </c>
      <c r="N228" t="str">
        <f t="shared" si="33"/>
        <v xml:space="preserve">                "e": "&lt;receive&gt;",</v>
      </c>
      <c r="O228" t="str">
        <f t="shared" si="34"/>
        <v xml:space="preserve">                "arc": null</v>
      </c>
      <c r="P228" s="11" t="str">
        <f t="shared" ca="1" si="35"/>
        <v xml:space="preserve">              {
                "sp": "&lt;effectivedate -3cd YYYY-MM-DDT16:00:00+00:00&gt;",
                "v": "0.054",
                "q": "E6",
                "e": "&lt;receive&gt;",
                "arc": null
              },
</v>
      </c>
    </row>
    <row r="229" spans="1:16" x14ac:dyDescent="0.25">
      <c r="A229" t="s">
        <v>263</v>
      </c>
      <c r="B229" cm="1">
        <f t="array" aca="1" ref="B229" ca="1">INDIRECT("'[LoadShape.xlsx]" &amp; 'Load Shape Criteria'!$H$4 &amp; " 22'!$L36")</f>
        <v>0.1</v>
      </c>
      <c r="C229" cm="1">
        <f t="array" aca="1" ref="C229" ca="1">INDIRECT("'[LoadShape.xlsx]" &amp; 'Load Shape Criteria'!$H$4 &amp; " 23'!$I$4") * $B$2</f>
        <v>44.799999999999976</v>
      </c>
      <c r="D229">
        <f>'Step 620-670'!$G$12-10000</f>
        <v>12</v>
      </c>
      <c r="E229" s="3">
        <f t="shared" ca="1" si="27"/>
        <v>2.6785714285714302E-2</v>
      </c>
      <c r="F229" s="3" t="s">
        <v>46</v>
      </c>
      <c r="G229" s="3" t="s">
        <v>40</v>
      </c>
      <c r="I229" s="31" t="str">
        <f t="shared" si="28"/>
        <v/>
      </c>
      <c r="J229" s="31" t="str">
        <f t="shared" si="29"/>
        <v xml:space="preserve">,
</v>
      </c>
      <c r="K229" s="10" t="str">
        <f t="shared" si="30"/>
        <v xml:space="preserve">                "sp": "&lt;effectivedate -3cd YYYY-MM-DDT16:30:00+00:00&gt;",</v>
      </c>
      <c r="L229" t="str">
        <f t="shared" ca="1" si="31"/>
        <v xml:space="preserve">                "v": "0.027",</v>
      </c>
      <c r="M229" t="str">
        <f t="shared" si="32"/>
        <v xml:space="preserve">                "q": "E6",</v>
      </c>
      <c r="N229" t="str">
        <f t="shared" si="33"/>
        <v xml:space="preserve">                "e": "&lt;receive&gt;",</v>
      </c>
      <c r="O229" t="str">
        <f t="shared" si="34"/>
        <v xml:space="preserve">                "arc": null</v>
      </c>
      <c r="P229" s="11" t="str">
        <f t="shared" ca="1" si="35"/>
        <v xml:space="preserve">              {
                "sp": "&lt;effectivedate -3cd YYYY-MM-DDT16:30:00+00:00&gt;",
                "v": "0.027",
                "q": "E6",
                "e": "&lt;receive&gt;",
                "arc": null
              },
</v>
      </c>
    </row>
    <row r="230" spans="1:16" x14ac:dyDescent="0.25">
      <c r="A230" t="s">
        <v>264</v>
      </c>
      <c r="B230" cm="1">
        <f t="array" aca="1" ref="B230" ca="1">INDIRECT("'[LoadShape.xlsx]" &amp; 'Load Shape Criteria'!$H$4 &amp; " 22'!$L37")</f>
        <v>0.1</v>
      </c>
      <c r="C230" cm="1">
        <f t="array" aca="1" ref="C230" ca="1">INDIRECT("'[LoadShape.xlsx]" &amp; 'Load Shape Criteria'!$H$4 &amp; " 23'!$I$4") * $B$2</f>
        <v>44.799999999999976</v>
      </c>
      <c r="D230">
        <f>'Step 620-670'!$G$12-10000</f>
        <v>12</v>
      </c>
      <c r="E230" s="3">
        <f t="shared" ca="1" si="27"/>
        <v>2.6785714285714302E-2</v>
      </c>
      <c r="F230" s="3" t="s">
        <v>46</v>
      </c>
      <c r="G230" s="3" t="s">
        <v>40</v>
      </c>
      <c r="I230" s="31" t="str">
        <f t="shared" si="28"/>
        <v/>
      </c>
      <c r="J230" s="31" t="str">
        <f t="shared" si="29"/>
        <v xml:space="preserve">,
</v>
      </c>
      <c r="K230" s="10" t="str">
        <f t="shared" si="30"/>
        <v xml:space="preserve">                "sp": "&lt;effectivedate -3cd YYYY-MM-DDT17:00:00+00:00&gt;",</v>
      </c>
      <c r="L230" t="str">
        <f t="shared" ca="1" si="31"/>
        <v xml:space="preserve">                "v": "0.027",</v>
      </c>
      <c r="M230" t="str">
        <f t="shared" si="32"/>
        <v xml:space="preserve">                "q": "E6",</v>
      </c>
      <c r="N230" t="str">
        <f t="shared" si="33"/>
        <v xml:space="preserve">                "e": "&lt;receive&gt;",</v>
      </c>
      <c r="O230" t="str">
        <f t="shared" si="34"/>
        <v xml:space="preserve">                "arc": null</v>
      </c>
      <c r="P230" s="11" t="str">
        <f t="shared" ca="1" si="35"/>
        <v xml:space="preserve">              {
                "sp": "&lt;effectivedate -3cd YYYY-MM-DDT17:00:00+00:00&gt;",
                "v": "0.027",
                "q": "E6",
                "e": "&lt;receive&gt;",
                "arc": null
              },
</v>
      </c>
    </row>
    <row r="231" spans="1:16" x14ac:dyDescent="0.25">
      <c r="A231" t="s">
        <v>265</v>
      </c>
      <c r="B231" cm="1">
        <f t="array" aca="1" ref="B231" ca="1">INDIRECT("'[LoadShape.xlsx]" &amp; 'Load Shape Criteria'!$H$4 &amp; " 22'!$L38")</f>
        <v>0.1</v>
      </c>
      <c r="C231" cm="1">
        <f t="array" aca="1" ref="C231" ca="1">INDIRECT("'[LoadShape.xlsx]" &amp; 'Load Shape Criteria'!$H$4 &amp; " 23'!$I$4") * $B$2</f>
        <v>44.799999999999976</v>
      </c>
      <c r="D231">
        <f>'Step 620-670'!$G$12-10000</f>
        <v>12</v>
      </c>
      <c r="E231" s="3">
        <f t="shared" ca="1" si="27"/>
        <v>2.6785714285714302E-2</v>
      </c>
      <c r="F231" s="3" t="s">
        <v>46</v>
      </c>
      <c r="G231" s="3" t="s">
        <v>40</v>
      </c>
      <c r="I231" s="31" t="str">
        <f t="shared" si="28"/>
        <v/>
      </c>
      <c r="J231" s="31" t="str">
        <f t="shared" si="29"/>
        <v xml:space="preserve">,
</v>
      </c>
      <c r="K231" s="10" t="str">
        <f t="shared" si="30"/>
        <v xml:space="preserve">                "sp": "&lt;effectivedate -3cd YYYY-MM-DDT17:30:00+00:00&gt;",</v>
      </c>
      <c r="L231" t="str">
        <f t="shared" ca="1" si="31"/>
        <v xml:space="preserve">                "v": "0.027",</v>
      </c>
      <c r="M231" t="str">
        <f t="shared" si="32"/>
        <v xml:space="preserve">                "q": "E6",</v>
      </c>
      <c r="N231" t="str">
        <f t="shared" si="33"/>
        <v xml:space="preserve">                "e": "&lt;receive&gt;",</v>
      </c>
      <c r="O231" t="str">
        <f t="shared" si="34"/>
        <v xml:space="preserve">                "arc": null</v>
      </c>
      <c r="P231" s="11" t="str">
        <f t="shared" ca="1" si="35"/>
        <v xml:space="preserve">              {
                "sp": "&lt;effectivedate -3cd YYYY-MM-DDT17:30:00+00:00&gt;",
                "v": "0.027",
                "q": "E6",
                "e": "&lt;receive&gt;",
                "arc": null
              },
</v>
      </c>
    </row>
    <row r="232" spans="1:16" x14ac:dyDescent="0.25">
      <c r="A232" t="s">
        <v>266</v>
      </c>
      <c r="B232" cm="1">
        <f t="array" aca="1" ref="B232" ca="1">INDIRECT("'[LoadShape.xlsx]" &amp; 'Load Shape Criteria'!$H$4 &amp; " 22'!$L39")</f>
        <v>0.1</v>
      </c>
      <c r="C232" cm="1">
        <f t="array" aca="1" ref="C232" ca="1">INDIRECT("'[LoadShape.xlsx]" &amp; 'Load Shape Criteria'!$H$4 &amp; " 23'!$I$4") * $B$2</f>
        <v>44.799999999999976</v>
      </c>
      <c r="D232">
        <f>'Step 620-670'!$G$12-10000</f>
        <v>12</v>
      </c>
      <c r="E232" s="3">
        <f t="shared" ca="1" si="27"/>
        <v>2.6785714285714302E-2</v>
      </c>
      <c r="F232" s="3" t="s">
        <v>46</v>
      </c>
      <c r="G232" s="3" t="s">
        <v>40</v>
      </c>
      <c r="I232" s="31" t="str">
        <f t="shared" si="28"/>
        <v/>
      </c>
      <c r="J232" s="31" t="str">
        <f t="shared" si="29"/>
        <v xml:space="preserve">,
</v>
      </c>
      <c r="K232" s="10" t="str">
        <f t="shared" si="30"/>
        <v xml:space="preserve">                "sp": "&lt;effectivedate -3cd YYYY-MM-DDT18:00:00+00:00&gt;",</v>
      </c>
      <c r="L232" t="str">
        <f t="shared" ca="1" si="31"/>
        <v xml:space="preserve">                "v": "0.027",</v>
      </c>
      <c r="M232" t="str">
        <f t="shared" si="32"/>
        <v xml:space="preserve">                "q": "E6",</v>
      </c>
      <c r="N232" t="str">
        <f t="shared" si="33"/>
        <v xml:space="preserve">                "e": "&lt;receive&gt;",</v>
      </c>
      <c r="O232" t="str">
        <f t="shared" si="34"/>
        <v xml:space="preserve">                "arc": null</v>
      </c>
      <c r="P232" s="11" t="str">
        <f t="shared" ca="1" si="35"/>
        <v xml:space="preserve">              {
                "sp": "&lt;effectivedate -3cd YYYY-MM-DDT18:00:00+00:00&gt;",
                "v": "0.027",
                "q": "E6",
                "e": "&lt;receive&gt;",
                "arc": null
              },
</v>
      </c>
    </row>
    <row r="233" spans="1:16" x14ac:dyDescent="0.25">
      <c r="A233" t="s">
        <v>267</v>
      </c>
      <c r="B233" cm="1">
        <f t="array" aca="1" ref="B233" ca="1">INDIRECT("'[LoadShape.xlsx]" &amp; 'Load Shape Criteria'!$H$4 &amp; " 22'!$L40")</f>
        <v>0.1</v>
      </c>
      <c r="C233" cm="1">
        <f t="array" aca="1" ref="C233" ca="1">INDIRECT("'[LoadShape.xlsx]" &amp; 'Load Shape Criteria'!$H$4 &amp; " 23'!$I$4") * $B$2</f>
        <v>44.799999999999976</v>
      </c>
      <c r="D233">
        <f>'Step 620-670'!$G$12-10000</f>
        <v>12</v>
      </c>
      <c r="E233" s="3">
        <f t="shared" ca="1" si="27"/>
        <v>2.6785714285714302E-2</v>
      </c>
      <c r="F233" s="3" t="s">
        <v>46</v>
      </c>
      <c r="G233" s="3" t="s">
        <v>40</v>
      </c>
      <c r="I233" s="31" t="str">
        <f t="shared" si="28"/>
        <v/>
      </c>
      <c r="J233" s="31" t="str">
        <f t="shared" si="29"/>
        <v xml:space="preserve">,
</v>
      </c>
      <c r="K233" s="10" t="str">
        <f t="shared" si="30"/>
        <v xml:space="preserve">                "sp": "&lt;effectivedate -3cd YYYY-MM-DDT18:30:00+00:00&gt;",</v>
      </c>
      <c r="L233" t="str">
        <f t="shared" ca="1" si="31"/>
        <v xml:space="preserve">                "v": "0.027",</v>
      </c>
      <c r="M233" t="str">
        <f t="shared" si="32"/>
        <v xml:space="preserve">                "q": "E6",</v>
      </c>
      <c r="N233" t="str">
        <f t="shared" si="33"/>
        <v xml:space="preserve">                "e": "&lt;receive&gt;",</v>
      </c>
      <c r="O233" t="str">
        <f t="shared" si="34"/>
        <v xml:space="preserve">                "arc": null</v>
      </c>
      <c r="P233" s="11" t="str">
        <f t="shared" ca="1" si="35"/>
        <v xml:space="preserve">              {
                "sp": "&lt;effectivedate -3cd YYYY-MM-DDT18:30:00+00:00&gt;",
                "v": "0.027",
                "q": "E6",
                "e": "&lt;receive&gt;",
                "arc": null
              },
</v>
      </c>
    </row>
    <row r="234" spans="1:16" x14ac:dyDescent="0.25">
      <c r="A234" t="s">
        <v>268</v>
      </c>
      <c r="B234" cm="1">
        <f t="array" aca="1" ref="B234" ca="1">INDIRECT("'[LoadShape.xlsx]" &amp; 'Load Shape Criteria'!$H$4 &amp; " 22'!$L41")</f>
        <v>0.1</v>
      </c>
      <c r="C234" cm="1">
        <f t="array" aca="1" ref="C234" ca="1">INDIRECT("'[LoadShape.xlsx]" &amp; 'Load Shape Criteria'!$H$4 &amp; " 23'!$I$4") * $B$2</f>
        <v>44.799999999999976</v>
      </c>
      <c r="D234">
        <f>'Step 620-670'!$G$12-10000</f>
        <v>12</v>
      </c>
      <c r="E234" s="3">
        <f t="shared" ca="1" si="27"/>
        <v>2.6785714285714302E-2</v>
      </c>
      <c r="F234" s="3" t="s">
        <v>46</v>
      </c>
      <c r="G234" s="3" t="s">
        <v>40</v>
      </c>
      <c r="I234" s="31" t="str">
        <f t="shared" si="28"/>
        <v/>
      </c>
      <c r="J234" s="31" t="str">
        <f t="shared" si="29"/>
        <v xml:space="preserve">,
</v>
      </c>
      <c r="K234" s="10" t="str">
        <f t="shared" si="30"/>
        <v xml:space="preserve">                "sp": "&lt;effectivedate -3cd YYYY-MM-DDT19:00:00+00:00&gt;",</v>
      </c>
      <c r="L234" t="str">
        <f t="shared" ca="1" si="31"/>
        <v xml:space="preserve">                "v": "0.027",</v>
      </c>
      <c r="M234" t="str">
        <f t="shared" si="32"/>
        <v xml:space="preserve">                "q": "E6",</v>
      </c>
      <c r="N234" t="str">
        <f t="shared" si="33"/>
        <v xml:space="preserve">                "e": "&lt;receive&gt;",</v>
      </c>
      <c r="O234" t="str">
        <f t="shared" si="34"/>
        <v xml:space="preserve">                "arc": null</v>
      </c>
      <c r="P234" s="11" t="str">
        <f t="shared" ca="1" si="35"/>
        <v xml:space="preserve">              {
                "sp": "&lt;effectivedate -3cd YYYY-MM-DDT19:00:00+00:00&gt;",
                "v": "0.027",
                "q": "E6",
                "e": "&lt;receive&gt;",
                "arc": null
              },
</v>
      </c>
    </row>
    <row r="235" spans="1:16" x14ac:dyDescent="0.25">
      <c r="A235" t="s">
        <v>269</v>
      </c>
      <c r="B235" cm="1">
        <f t="array" aca="1" ref="B235" ca="1">INDIRECT("'[LoadShape.xlsx]" &amp; 'Load Shape Criteria'!$H$4 &amp; " 22'!$L42")</f>
        <v>0.1</v>
      </c>
      <c r="C235" cm="1">
        <f t="array" aca="1" ref="C235" ca="1">INDIRECT("'[LoadShape.xlsx]" &amp; 'Load Shape Criteria'!$H$4 &amp; " 23'!$I$4") * $B$2</f>
        <v>44.799999999999976</v>
      </c>
      <c r="D235">
        <f>'Step 620-670'!$G$12-10000</f>
        <v>12</v>
      </c>
      <c r="E235" s="3">
        <f t="shared" ca="1" si="27"/>
        <v>2.6785714285714302E-2</v>
      </c>
      <c r="F235" s="3" t="s">
        <v>46</v>
      </c>
      <c r="G235" s="3" t="s">
        <v>40</v>
      </c>
      <c r="I235" s="31" t="str">
        <f t="shared" si="28"/>
        <v/>
      </c>
      <c r="J235" s="31" t="str">
        <f t="shared" si="29"/>
        <v xml:space="preserve">,
</v>
      </c>
      <c r="K235" s="10" t="str">
        <f t="shared" si="30"/>
        <v xml:space="preserve">                "sp": "&lt;effectivedate -3cd YYYY-MM-DDT19:30:00+00:00&gt;",</v>
      </c>
      <c r="L235" t="str">
        <f t="shared" ca="1" si="31"/>
        <v xml:space="preserve">                "v": "0.027",</v>
      </c>
      <c r="M235" t="str">
        <f t="shared" si="32"/>
        <v xml:space="preserve">                "q": "E6",</v>
      </c>
      <c r="N235" t="str">
        <f t="shared" si="33"/>
        <v xml:space="preserve">                "e": "&lt;receive&gt;",</v>
      </c>
      <c r="O235" t="str">
        <f t="shared" si="34"/>
        <v xml:space="preserve">                "arc": null</v>
      </c>
      <c r="P235" s="11" t="str">
        <f t="shared" ca="1" si="35"/>
        <v xml:space="preserve">              {
                "sp": "&lt;effectivedate -3cd YYYY-MM-DDT19:30:00+00:00&gt;",
                "v": "0.027",
                "q": "E6",
                "e": "&lt;receive&gt;",
                "arc": null
              },
</v>
      </c>
    </row>
    <row r="236" spans="1:16" x14ac:dyDescent="0.25">
      <c r="A236" t="s">
        <v>270</v>
      </c>
      <c r="B236" cm="1">
        <f t="array" aca="1" ref="B236" ca="1">INDIRECT("'[LoadShape.xlsx]" &amp; 'Load Shape Criteria'!$H$4 &amp; " 22'!$L43")</f>
        <v>0.1</v>
      </c>
      <c r="C236" cm="1">
        <f t="array" aca="1" ref="C236" ca="1">INDIRECT("'[LoadShape.xlsx]" &amp; 'Load Shape Criteria'!$H$4 &amp; " 23'!$I$4") * $B$2</f>
        <v>44.799999999999976</v>
      </c>
      <c r="D236">
        <f>'Step 620-670'!$G$12-10000</f>
        <v>12</v>
      </c>
      <c r="E236" s="3">
        <f t="shared" ca="1" si="27"/>
        <v>2.6785714285714302E-2</v>
      </c>
      <c r="F236" s="3" t="s">
        <v>46</v>
      </c>
      <c r="G236" s="3" t="s">
        <v>40</v>
      </c>
      <c r="I236" s="31" t="str">
        <f t="shared" si="28"/>
        <v/>
      </c>
      <c r="J236" s="31" t="str">
        <f t="shared" si="29"/>
        <v xml:space="preserve">,
</v>
      </c>
      <c r="K236" s="10" t="str">
        <f t="shared" si="30"/>
        <v xml:space="preserve">                "sp": "&lt;effectivedate -3cd YYYY-MM-DDT20:00:00+00:00&gt;",</v>
      </c>
      <c r="L236" t="str">
        <f t="shared" ca="1" si="31"/>
        <v xml:space="preserve">                "v": "0.027",</v>
      </c>
      <c r="M236" t="str">
        <f t="shared" si="32"/>
        <v xml:space="preserve">                "q": "E6",</v>
      </c>
      <c r="N236" t="str">
        <f t="shared" si="33"/>
        <v xml:space="preserve">                "e": "&lt;receive&gt;",</v>
      </c>
      <c r="O236" t="str">
        <f t="shared" si="34"/>
        <v xml:space="preserve">                "arc": null</v>
      </c>
      <c r="P236" s="11" t="str">
        <f t="shared" ca="1" si="35"/>
        <v xml:space="preserve">              {
                "sp": "&lt;effectivedate -3cd YYYY-MM-DDT20:00:00+00:00&gt;",
                "v": "0.027",
                "q": "E6",
                "e": "&lt;receive&gt;",
                "arc": null
              },
</v>
      </c>
    </row>
    <row r="237" spans="1:16" x14ac:dyDescent="0.25">
      <c r="A237" t="s">
        <v>271</v>
      </c>
      <c r="B237" cm="1">
        <f t="array" aca="1" ref="B237" ca="1">INDIRECT("'[LoadShape.xlsx]" &amp; 'Load Shape Criteria'!$H$4 &amp; " 22'!$L44")</f>
        <v>0.1</v>
      </c>
      <c r="C237" cm="1">
        <f t="array" aca="1" ref="C237" ca="1">INDIRECT("'[LoadShape.xlsx]" &amp; 'Load Shape Criteria'!$H$4 &amp; " 23'!$I$4") * $B$2</f>
        <v>44.799999999999976</v>
      </c>
      <c r="D237">
        <f>'Step 620-670'!$G$12-10000</f>
        <v>12</v>
      </c>
      <c r="E237" s="3">
        <f t="shared" ca="1" si="27"/>
        <v>2.6785714285714302E-2</v>
      </c>
      <c r="F237" s="3" t="s">
        <v>46</v>
      </c>
      <c r="G237" s="3" t="s">
        <v>40</v>
      </c>
      <c r="I237" s="31" t="str">
        <f t="shared" si="28"/>
        <v/>
      </c>
      <c r="J237" s="31" t="str">
        <f t="shared" si="29"/>
        <v xml:space="preserve">,
</v>
      </c>
      <c r="K237" s="10" t="str">
        <f t="shared" si="30"/>
        <v xml:space="preserve">                "sp": "&lt;effectivedate -3cd YYYY-MM-DDT20:30:00+00:00&gt;",</v>
      </c>
      <c r="L237" t="str">
        <f t="shared" ca="1" si="31"/>
        <v xml:space="preserve">                "v": "0.027",</v>
      </c>
      <c r="M237" t="str">
        <f t="shared" si="32"/>
        <v xml:space="preserve">                "q": "E6",</v>
      </c>
      <c r="N237" t="str">
        <f t="shared" si="33"/>
        <v xml:space="preserve">                "e": "&lt;receive&gt;",</v>
      </c>
      <c r="O237" t="str">
        <f t="shared" si="34"/>
        <v xml:space="preserve">                "arc": null</v>
      </c>
      <c r="P237" s="11" t="str">
        <f t="shared" ca="1" si="35"/>
        <v xml:space="preserve">              {
                "sp": "&lt;effectivedate -3cd YYYY-MM-DDT20:30:00+00:00&gt;",
                "v": "0.027",
                "q": "E6",
                "e": "&lt;receive&gt;",
                "arc": null
              },
</v>
      </c>
    </row>
    <row r="238" spans="1:16" x14ac:dyDescent="0.25">
      <c r="A238" t="s">
        <v>272</v>
      </c>
      <c r="B238" cm="1">
        <f t="array" aca="1" ref="B238" ca="1">INDIRECT("'[LoadShape.xlsx]" &amp; 'Load Shape Criteria'!$H$4 &amp; " 22'!$L45")</f>
        <v>0.1</v>
      </c>
      <c r="C238" cm="1">
        <f t="array" aca="1" ref="C238" ca="1">INDIRECT("'[LoadShape.xlsx]" &amp; 'Load Shape Criteria'!$H$4 &amp; " 23'!$I$4") * $B$2</f>
        <v>44.799999999999976</v>
      </c>
      <c r="D238">
        <f>'Step 620-670'!$G$12-10000</f>
        <v>12</v>
      </c>
      <c r="E238" s="3">
        <f t="shared" ca="1" si="27"/>
        <v>2.6785714285714302E-2</v>
      </c>
      <c r="F238" s="3" t="s">
        <v>46</v>
      </c>
      <c r="G238" s="3" t="s">
        <v>40</v>
      </c>
      <c r="I238" s="31" t="str">
        <f t="shared" si="28"/>
        <v/>
      </c>
      <c r="J238" s="31" t="str">
        <f t="shared" si="29"/>
        <v xml:space="preserve">,
</v>
      </c>
      <c r="K238" s="10" t="str">
        <f t="shared" si="30"/>
        <v xml:space="preserve">                "sp": "&lt;effectivedate -3cd YYYY-MM-DDT21:00:00+00:00&gt;",</v>
      </c>
      <c r="L238" t="str">
        <f t="shared" ca="1" si="31"/>
        <v xml:space="preserve">                "v": "0.027",</v>
      </c>
      <c r="M238" t="str">
        <f t="shared" si="32"/>
        <v xml:space="preserve">                "q": "E6",</v>
      </c>
      <c r="N238" t="str">
        <f t="shared" si="33"/>
        <v xml:space="preserve">                "e": "&lt;receive&gt;",</v>
      </c>
      <c r="O238" t="str">
        <f t="shared" si="34"/>
        <v xml:space="preserve">                "arc": null</v>
      </c>
      <c r="P238" s="11" t="str">
        <f t="shared" ca="1" si="35"/>
        <v xml:space="preserve">              {
                "sp": "&lt;effectivedate -3cd YYYY-MM-DDT21:00:00+00:00&gt;",
                "v": "0.027",
                "q": "E6",
                "e": "&lt;receive&gt;",
                "arc": null
              },
</v>
      </c>
    </row>
    <row r="239" spans="1:16" x14ac:dyDescent="0.25">
      <c r="A239" t="s">
        <v>273</v>
      </c>
      <c r="B239" cm="1">
        <f t="array" aca="1" ref="B239" ca="1">INDIRECT("'[LoadShape.xlsx]" &amp; 'Load Shape Criteria'!$H$4 &amp; " 22'!$L46")</f>
        <v>0.1</v>
      </c>
      <c r="C239" cm="1">
        <f t="array" aca="1" ref="C239" ca="1">INDIRECT("'[LoadShape.xlsx]" &amp; 'Load Shape Criteria'!$H$4 &amp; " 23'!$I$4") * $B$2</f>
        <v>44.799999999999976</v>
      </c>
      <c r="D239">
        <f>'Step 620-670'!$G$12-10000</f>
        <v>12</v>
      </c>
      <c r="E239" s="3">
        <f t="shared" ca="1" si="27"/>
        <v>2.6785714285714302E-2</v>
      </c>
      <c r="F239" s="3" t="s">
        <v>46</v>
      </c>
      <c r="G239" s="3" t="s">
        <v>40</v>
      </c>
      <c r="I239" s="31" t="str">
        <f t="shared" si="28"/>
        <v/>
      </c>
      <c r="J239" s="31" t="str">
        <f t="shared" si="29"/>
        <v xml:space="preserve">,
</v>
      </c>
      <c r="K239" s="10" t="str">
        <f t="shared" si="30"/>
        <v xml:space="preserve">                "sp": "&lt;effectivedate -3cd YYYY-MM-DDT21:30:00+00:00&gt;",</v>
      </c>
      <c r="L239" t="str">
        <f t="shared" ca="1" si="31"/>
        <v xml:space="preserve">                "v": "0.027",</v>
      </c>
      <c r="M239" t="str">
        <f t="shared" si="32"/>
        <v xml:space="preserve">                "q": "E6",</v>
      </c>
      <c r="N239" t="str">
        <f t="shared" si="33"/>
        <v xml:space="preserve">                "e": "&lt;receive&gt;",</v>
      </c>
      <c r="O239" t="str">
        <f t="shared" si="34"/>
        <v xml:space="preserve">                "arc": null</v>
      </c>
      <c r="P239" s="11" t="str">
        <f t="shared" ca="1" si="35"/>
        <v xml:space="preserve">              {
                "sp": "&lt;effectivedate -3cd YYYY-MM-DDT21:30:00+00:00&gt;",
                "v": "0.027",
                "q": "E6",
                "e": "&lt;receive&gt;",
                "arc": null
              },
</v>
      </c>
    </row>
    <row r="240" spans="1:16" x14ac:dyDescent="0.25">
      <c r="A240" t="s">
        <v>274</v>
      </c>
      <c r="B240" cm="1">
        <f t="array" aca="1" ref="B240" ca="1">INDIRECT("'[LoadShape.xlsx]" &amp; 'Load Shape Criteria'!$H$4 &amp; " 22'!$L47")</f>
        <v>0.1</v>
      </c>
      <c r="C240" cm="1">
        <f t="array" aca="1" ref="C240" ca="1">INDIRECT("'[LoadShape.xlsx]" &amp; 'Load Shape Criteria'!$H$4 &amp; " 23'!$I$4") * $B$2</f>
        <v>44.799999999999976</v>
      </c>
      <c r="D240">
        <f>'Step 620-670'!$G$12-10000</f>
        <v>12</v>
      </c>
      <c r="E240" s="3">
        <f t="shared" ca="1" si="27"/>
        <v>2.6785714285714302E-2</v>
      </c>
      <c r="F240" s="3" t="s">
        <v>46</v>
      </c>
      <c r="G240" s="3" t="s">
        <v>40</v>
      </c>
      <c r="I240" s="31" t="str">
        <f t="shared" si="28"/>
        <v/>
      </c>
      <c r="J240" s="31" t="str">
        <f t="shared" si="29"/>
        <v xml:space="preserve">,
</v>
      </c>
      <c r="K240" s="10" t="str">
        <f t="shared" si="30"/>
        <v xml:space="preserve">                "sp": "&lt;effectivedate -3cd YYYY-MM-DDT22:00:00+00:00&gt;",</v>
      </c>
      <c r="L240" t="str">
        <f t="shared" ca="1" si="31"/>
        <v xml:space="preserve">                "v": "0.027",</v>
      </c>
      <c r="M240" t="str">
        <f t="shared" si="32"/>
        <v xml:space="preserve">                "q": "E6",</v>
      </c>
      <c r="N240" t="str">
        <f t="shared" si="33"/>
        <v xml:space="preserve">                "e": "&lt;receive&gt;",</v>
      </c>
      <c r="O240" t="str">
        <f t="shared" si="34"/>
        <v xml:space="preserve">                "arc": null</v>
      </c>
      <c r="P240" s="11" t="str">
        <f t="shared" ca="1" si="35"/>
        <v xml:space="preserve">              {
                "sp": "&lt;effectivedate -3cd YYYY-MM-DDT22:00:00+00:00&gt;",
                "v": "0.027",
                "q": "E6",
                "e": "&lt;receive&gt;",
                "arc": null
              },
</v>
      </c>
    </row>
    <row r="241" spans="1:16" x14ac:dyDescent="0.25">
      <c r="A241" t="s">
        <v>275</v>
      </c>
      <c r="B241" cm="1">
        <f t="array" aca="1" ref="B241" ca="1">INDIRECT("'[LoadShape.xlsx]" &amp; 'Load Shape Criteria'!$H$4 &amp; " 22'!$L48")</f>
        <v>0.1</v>
      </c>
      <c r="C241" cm="1">
        <f t="array" aca="1" ref="C241" ca="1">INDIRECT("'[LoadShape.xlsx]" &amp; 'Load Shape Criteria'!$H$4 &amp; " 23'!$I$4") * $B$2</f>
        <v>44.799999999999976</v>
      </c>
      <c r="D241">
        <f>'Step 620-670'!$G$12-10000</f>
        <v>12</v>
      </c>
      <c r="E241" s="3">
        <f t="shared" ca="1" si="27"/>
        <v>2.6785714285714302E-2</v>
      </c>
      <c r="F241" s="3" t="s">
        <v>46</v>
      </c>
      <c r="G241" s="3" t="s">
        <v>40</v>
      </c>
      <c r="I241" s="31" t="str">
        <f t="shared" si="28"/>
        <v/>
      </c>
      <c r="J241" s="31" t="str">
        <f t="shared" si="29"/>
        <v xml:space="preserve">,
</v>
      </c>
      <c r="K241" s="10" t="str">
        <f t="shared" si="30"/>
        <v xml:space="preserve">                "sp": "&lt;effectivedate -3cd YYYY-MM-DDT22:30:00+00:00&gt;",</v>
      </c>
      <c r="L241" t="str">
        <f t="shared" ca="1" si="31"/>
        <v xml:space="preserve">                "v": "0.027",</v>
      </c>
      <c r="M241" t="str">
        <f t="shared" si="32"/>
        <v xml:space="preserve">                "q": "E6",</v>
      </c>
      <c r="N241" t="str">
        <f t="shared" si="33"/>
        <v xml:space="preserve">                "e": "&lt;receive&gt;",</v>
      </c>
      <c r="O241" t="str">
        <f t="shared" si="34"/>
        <v xml:space="preserve">                "arc": null</v>
      </c>
      <c r="P241" s="11" t="str">
        <f t="shared" ca="1" si="35"/>
        <v xml:space="preserve">              {
                "sp": "&lt;effectivedate -3cd YYYY-MM-DDT22:30:00+00:00&gt;",
                "v": "0.027",
                "q": "E6",
                "e": "&lt;receive&gt;",
                "arc": null
              },
</v>
      </c>
    </row>
    <row r="242" spans="1:16" x14ac:dyDescent="0.25">
      <c r="A242" t="s">
        <v>276</v>
      </c>
      <c r="B242" cm="1">
        <f t="array" aca="1" ref="B242" ca="1">INDIRECT("'[LoadShape.xlsx]" &amp; 'Load Shape Criteria'!$H$4 &amp; " 22'!$L49")</f>
        <v>0.1</v>
      </c>
      <c r="C242" cm="1">
        <f t="array" aca="1" ref="C242" ca="1">INDIRECT("'[LoadShape.xlsx]" &amp; 'Load Shape Criteria'!$H$4 &amp; " 23'!$I$4") * $B$2</f>
        <v>44.799999999999976</v>
      </c>
      <c r="D242">
        <f>'Step 620-670'!$G$12-10000</f>
        <v>12</v>
      </c>
      <c r="E242" s="3">
        <f t="shared" ca="1" si="27"/>
        <v>2.6785714285714302E-2</v>
      </c>
      <c r="F242" s="3" t="s">
        <v>46</v>
      </c>
      <c r="G242" s="3" t="s">
        <v>40</v>
      </c>
      <c r="I242" s="31" t="str">
        <f t="shared" si="28"/>
        <v/>
      </c>
      <c r="J242" s="31" t="str">
        <f t="shared" si="29"/>
        <v xml:space="preserve">,
</v>
      </c>
      <c r="K242" s="10" t="str">
        <f t="shared" si="30"/>
        <v xml:space="preserve">                "sp": "&lt;effectivedate -3cd YYYY-MM-DDT23:00:00+00:00&gt;",</v>
      </c>
      <c r="L242" t="str">
        <f t="shared" ca="1" si="31"/>
        <v xml:space="preserve">                "v": "0.027",</v>
      </c>
      <c r="M242" t="str">
        <f t="shared" si="32"/>
        <v xml:space="preserve">                "q": "E6",</v>
      </c>
      <c r="N242" t="str">
        <f t="shared" si="33"/>
        <v xml:space="preserve">                "e": "&lt;receive&gt;",</v>
      </c>
      <c r="O242" t="str">
        <f t="shared" si="34"/>
        <v xml:space="preserve">                "arc": null</v>
      </c>
      <c r="P242" s="11" t="str">
        <f t="shared" ca="1" si="35"/>
        <v xml:space="preserve">              {
                "sp": "&lt;effectivedate -3cd YYYY-MM-DDT23:00:00+00:00&gt;",
                "v": "0.027",
                "q": "E6",
                "e": "&lt;receive&gt;",
                "arc": null
              },
</v>
      </c>
    </row>
    <row r="243" spans="1:16" x14ac:dyDescent="0.25">
      <c r="A243" t="s">
        <v>277</v>
      </c>
      <c r="B243" cm="1">
        <f t="array" aca="1" ref="B243" ca="1">INDIRECT("'[LoadShape.xlsx]" &amp; 'Load Shape Criteria'!$H$4 &amp; " 22'!$L50")</f>
        <v>0.1</v>
      </c>
      <c r="C243" cm="1">
        <f t="array" aca="1" ref="C243" ca="1">INDIRECT("'[LoadShape.xlsx]" &amp; 'Load Shape Criteria'!$H$4 &amp; " 23'!$I$4") * $B$2</f>
        <v>44.799999999999976</v>
      </c>
      <c r="D243">
        <f>'Step 620-670'!$G$12-10000</f>
        <v>12</v>
      </c>
      <c r="E243" s="3">
        <f t="shared" ca="1" si="27"/>
        <v>2.6785714285714302E-2</v>
      </c>
      <c r="F243" s="3" t="s">
        <v>46</v>
      </c>
      <c r="G243" s="3" t="s">
        <v>40</v>
      </c>
      <c r="I243" s="31" t="str">
        <f t="shared" si="28"/>
        <v/>
      </c>
      <c r="J243" s="31" t="str">
        <f t="shared" si="29"/>
        <v xml:space="preserve">,
</v>
      </c>
      <c r="K243" s="10" t="str">
        <f t="shared" si="30"/>
        <v xml:space="preserve">                "sp": "&lt;effectivedate -3cd YYYY-MM-DDT23:30:00+00:00&gt;",</v>
      </c>
      <c r="L243" t="str">
        <f t="shared" ca="1" si="31"/>
        <v xml:space="preserve">                "v": "0.027",</v>
      </c>
      <c r="M243" t="str">
        <f t="shared" si="32"/>
        <v xml:space="preserve">                "q": "E6",</v>
      </c>
      <c r="N243" t="str">
        <f t="shared" si="33"/>
        <v xml:space="preserve">                "e": "&lt;receive&gt;",</v>
      </c>
      <c r="O243" t="str">
        <f t="shared" si="34"/>
        <v xml:space="preserve">                "arc": null</v>
      </c>
      <c r="P243" s="11" t="str">
        <f t="shared" ca="1" si="35"/>
        <v xml:space="preserve">              {
                "sp": "&lt;effectivedate -3cd YYYY-MM-DDT23:30:00+00:00&gt;",
                "v": "0.027",
                "q": "E6",
                "e": "&lt;receive&gt;",
                "arc": null
              },
</v>
      </c>
    </row>
    <row r="244" spans="1:16" x14ac:dyDescent="0.25">
      <c r="A244" t="s">
        <v>182</v>
      </c>
      <c r="B244" cm="1">
        <f t="array" aca="1" ref="B244" ca="1">INDIRECT("'[LoadShape.xlsx]" &amp; 'Load Shape Criteria'!$H$4 &amp; " 22'!$L51")</f>
        <v>0.1</v>
      </c>
      <c r="C244" cm="1">
        <f t="array" aca="1" ref="C244" ca="1">INDIRECT("'[LoadShape.xlsx]" &amp; 'Load Shape Criteria'!$H$4 &amp; " 23'!$I$4") * $B$2</f>
        <v>44.799999999999976</v>
      </c>
      <c r="D244">
        <f>'Step 620-670'!$G$12-10000</f>
        <v>12</v>
      </c>
      <c r="E244" s="3">
        <f t="shared" ca="1" si="27"/>
        <v>2.6785714285714302E-2</v>
      </c>
      <c r="F244" s="3" t="s">
        <v>46</v>
      </c>
      <c r="G244" s="3" t="s">
        <v>40</v>
      </c>
      <c r="I244" s="31" t="str">
        <f t="shared" si="28"/>
        <v/>
      </c>
      <c r="J244" s="31" t="str">
        <f t="shared" si="29"/>
        <v xml:space="preserve">
           ]
          },
</v>
      </c>
      <c r="K244" s="10" t="str">
        <f t="shared" si="30"/>
        <v xml:space="preserve">                "sp": "&lt;effectivedate -2cd YYYY-MM-DDT00:00:00+00:00&gt;",</v>
      </c>
      <c r="L244" t="str">
        <f t="shared" ca="1" si="31"/>
        <v xml:space="preserve">                "v": "0.027",</v>
      </c>
      <c r="M244" t="str">
        <f t="shared" si="32"/>
        <v xml:space="preserve">                "q": "E6",</v>
      </c>
      <c r="N244" t="str">
        <f t="shared" si="33"/>
        <v xml:space="preserve">                "e": "&lt;receive&gt;",</v>
      </c>
      <c r="O244" t="str">
        <f t="shared" si="34"/>
        <v xml:space="preserve">                "arc": null</v>
      </c>
      <c r="P244" s="11" t="str">
        <f t="shared" ca="1" si="35"/>
        <v xml:space="preserve">              {
                "sp": "&lt;effectivedate -2cd YYYY-MM-DDT00:00:00+00:00&gt;",
                "v": "0.027",
                "q": "E6",
                "e": "&lt;receive&gt;",
                "arc": null
              }
           ]
          },
</v>
      </c>
    </row>
    <row r="245" spans="1:16" x14ac:dyDescent="0.25">
      <c r="A245" t="s">
        <v>183</v>
      </c>
      <c r="B245" cm="1">
        <f t="array" aca="1" ref="B245" ca="1">INDIRECT("'[LoadShape.xlsx]" &amp; 'Load Shape Criteria'!$H$4 &amp; " 22'!$L4")</f>
        <v>0.1</v>
      </c>
      <c r="C245" cm="1">
        <f t="array" aca="1" ref="C245" ca="1">INDIRECT("'[LoadShape.xlsx]" &amp; 'Load Shape Criteria'!$H$4 &amp; " 23'!$I$4") * $B$2</f>
        <v>44.799999999999976</v>
      </c>
      <c r="D245">
        <f>'Step 620-670'!$G$12-10000</f>
        <v>12</v>
      </c>
      <c r="E245" s="3">
        <f t="shared" ca="1" si="27"/>
        <v>2.6785714285714302E-2</v>
      </c>
      <c r="F245" s="3" t="s">
        <v>46</v>
      </c>
      <c r="G245" s="3" t="s">
        <v>40</v>
      </c>
      <c r="I245" s="31" t="str">
        <f t="shared" si="28"/>
        <v xml:space="preserve">          {
            "settlementDay": {
              "settlementDayDate": "&lt;effectivedate -2cd YYYY-MM-DDT00:00:00+00:00&gt;",
              "periodDuration": 30
            },
            "consumptionPeriods": [
</v>
      </c>
      <c r="J245" s="31" t="str">
        <f t="shared" si="29"/>
        <v xml:space="preserve">,
</v>
      </c>
      <c r="K245" s="10" t="str">
        <f t="shared" si="30"/>
        <v xml:space="preserve">                "sp": "&lt;effectivedate -2cd YYYY-MM-DDT00:30:00+00:00&gt;",</v>
      </c>
      <c r="L245" t="str">
        <f t="shared" ca="1" si="31"/>
        <v xml:space="preserve">                "v": "0.027",</v>
      </c>
      <c r="M245" t="str">
        <f t="shared" si="32"/>
        <v xml:space="preserve">                "q": "E6",</v>
      </c>
      <c r="N245" t="str">
        <f t="shared" si="33"/>
        <v xml:space="preserve">                "e": "&lt;receive&gt;",</v>
      </c>
      <c r="O245" t="str">
        <f t="shared" si="34"/>
        <v xml:space="preserve">                "arc": null</v>
      </c>
      <c r="P245" s="11" t="str">
        <f t="shared" ca="1" si="35"/>
        <v xml:space="preserve">          {
            "settlementDay": {
              "settlementDayDate": "&lt;effectivedate -2cd YYYY-MM-DDT00:00:00+00:00&gt;",
              "periodDuration": 30
            },
            "consumptionPeriods": [
              {
                "sp": "&lt;effectivedate -2cd YYYY-MM-DDT00:30:00+00:00&gt;",
                "v": "0.027",
                "q": "E6",
                "e": "&lt;receive&gt;",
                "arc": null
              },
</v>
      </c>
    </row>
    <row r="246" spans="1:16" x14ac:dyDescent="0.25">
      <c r="A246" t="s">
        <v>184</v>
      </c>
      <c r="B246" cm="1">
        <f t="array" aca="1" ref="B246" ca="1">INDIRECT("'[LoadShape.xlsx]" &amp; 'Load Shape Criteria'!$H$4 &amp; " 22'!$L5")</f>
        <v>0.1</v>
      </c>
      <c r="C246" cm="1">
        <f t="array" aca="1" ref="C246" ca="1">INDIRECT("'[LoadShape.xlsx]" &amp; 'Load Shape Criteria'!$H$4 &amp; " 23'!$I$4") * $B$2</f>
        <v>44.799999999999976</v>
      </c>
      <c r="D246">
        <f>'Step 620-670'!$G$12-10000</f>
        <v>12</v>
      </c>
      <c r="E246" s="3">
        <f t="shared" ca="1" si="27"/>
        <v>2.6785714285714302E-2</v>
      </c>
      <c r="F246" s="3" t="s">
        <v>46</v>
      </c>
      <c r="G246" s="3" t="s">
        <v>40</v>
      </c>
      <c r="I246" s="31" t="str">
        <f t="shared" si="28"/>
        <v/>
      </c>
      <c r="J246" s="31" t="str">
        <f t="shared" si="29"/>
        <v xml:space="preserve">,
</v>
      </c>
      <c r="K246" s="10" t="str">
        <f t="shared" si="30"/>
        <v xml:space="preserve">                "sp": "&lt;effectivedate -2cd YYYY-MM-DDT01:00:00+00:00&gt;",</v>
      </c>
      <c r="L246" t="str">
        <f t="shared" ca="1" si="31"/>
        <v xml:space="preserve">                "v": "0.027",</v>
      </c>
      <c r="M246" t="str">
        <f t="shared" si="32"/>
        <v xml:space="preserve">                "q": "E6",</v>
      </c>
      <c r="N246" t="str">
        <f t="shared" si="33"/>
        <v xml:space="preserve">                "e": "&lt;receive&gt;",</v>
      </c>
      <c r="O246" t="str">
        <f t="shared" si="34"/>
        <v xml:space="preserve">                "arc": null</v>
      </c>
      <c r="P246" s="11" t="str">
        <f t="shared" ca="1" si="35"/>
        <v xml:space="preserve">              {
                "sp": "&lt;effectivedate -2cd YYYY-MM-DDT01:00:00+00:00&gt;",
                "v": "0.027",
                "q": "E6",
                "e": "&lt;receive&gt;",
                "arc": null
              },
</v>
      </c>
    </row>
    <row r="247" spans="1:16" x14ac:dyDescent="0.25">
      <c r="A247" t="s">
        <v>185</v>
      </c>
      <c r="B247" cm="1">
        <f t="array" aca="1" ref="B247" ca="1">INDIRECT("'[LoadShape.xlsx]" &amp; 'Load Shape Criteria'!$H$4 &amp; " 22'!$L6")</f>
        <v>0.1</v>
      </c>
      <c r="C247" cm="1">
        <f t="array" aca="1" ref="C247" ca="1">INDIRECT("'[LoadShape.xlsx]" &amp; 'Load Shape Criteria'!$H$4 &amp; " 23'!$I$4") * $B$2</f>
        <v>44.799999999999976</v>
      </c>
      <c r="D247">
        <f>'Step 620-670'!$G$12-10000</f>
        <v>12</v>
      </c>
      <c r="E247" s="3">
        <f t="shared" ca="1" si="27"/>
        <v>2.6785714285714302E-2</v>
      </c>
      <c r="F247" s="3" t="s">
        <v>46</v>
      </c>
      <c r="G247" s="3" t="s">
        <v>40</v>
      </c>
      <c r="I247" s="31" t="str">
        <f t="shared" si="28"/>
        <v/>
      </c>
      <c r="J247" s="31" t="str">
        <f t="shared" si="29"/>
        <v xml:space="preserve">,
</v>
      </c>
      <c r="K247" s="10" t="str">
        <f t="shared" si="30"/>
        <v xml:space="preserve">                "sp": "&lt;effectivedate -2cd YYYY-MM-DDT01:30:00+00:00&gt;",</v>
      </c>
      <c r="L247" t="str">
        <f t="shared" ca="1" si="31"/>
        <v xml:space="preserve">                "v": "0.027",</v>
      </c>
      <c r="M247" t="str">
        <f t="shared" si="32"/>
        <v xml:space="preserve">                "q": "E6",</v>
      </c>
      <c r="N247" t="str">
        <f t="shared" si="33"/>
        <v xml:space="preserve">                "e": "&lt;receive&gt;",</v>
      </c>
      <c r="O247" t="str">
        <f t="shared" si="34"/>
        <v xml:space="preserve">                "arc": null</v>
      </c>
      <c r="P247" s="11" t="str">
        <f t="shared" ca="1" si="35"/>
        <v xml:space="preserve">              {
                "sp": "&lt;effectivedate -2cd YYYY-MM-DDT01:30:00+00:00&gt;",
                "v": "0.027",
                "q": "E6",
                "e": "&lt;receive&gt;",
                "arc": null
              },
</v>
      </c>
    </row>
    <row r="248" spans="1:16" x14ac:dyDescent="0.25">
      <c r="A248" t="s">
        <v>186</v>
      </c>
      <c r="B248" cm="1">
        <f t="array" aca="1" ref="B248" ca="1">INDIRECT("'[LoadShape.xlsx]" &amp; 'Load Shape Criteria'!$H$4 &amp; " 22'!$L7")</f>
        <v>0.1</v>
      </c>
      <c r="C248" cm="1">
        <f t="array" aca="1" ref="C248" ca="1">INDIRECT("'[LoadShape.xlsx]" &amp; 'Load Shape Criteria'!$H$4 &amp; " 23'!$I$4") * $B$2</f>
        <v>44.799999999999976</v>
      </c>
      <c r="D248">
        <f>'Step 620-670'!$G$12-10000</f>
        <v>12</v>
      </c>
      <c r="E248" s="3">
        <f t="shared" ca="1" si="27"/>
        <v>2.6785714285714302E-2</v>
      </c>
      <c r="F248" s="3" t="s">
        <v>46</v>
      </c>
      <c r="G248" s="3" t="s">
        <v>40</v>
      </c>
      <c r="I248" s="31" t="str">
        <f t="shared" si="28"/>
        <v/>
      </c>
      <c r="J248" s="31" t="str">
        <f t="shared" si="29"/>
        <v xml:space="preserve">,
</v>
      </c>
      <c r="K248" s="10" t="str">
        <f t="shared" si="30"/>
        <v xml:space="preserve">                "sp": "&lt;effectivedate -2cd YYYY-MM-DDT02:00:00+00:00&gt;",</v>
      </c>
      <c r="L248" t="str">
        <f t="shared" ca="1" si="31"/>
        <v xml:space="preserve">                "v": "0.027",</v>
      </c>
      <c r="M248" t="str">
        <f t="shared" si="32"/>
        <v xml:space="preserve">                "q": "E6",</v>
      </c>
      <c r="N248" t="str">
        <f t="shared" si="33"/>
        <v xml:space="preserve">                "e": "&lt;receive&gt;",</v>
      </c>
      <c r="O248" t="str">
        <f t="shared" si="34"/>
        <v xml:space="preserve">                "arc": null</v>
      </c>
      <c r="P248" s="11" t="str">
        <f t="shared" ca="1" si="35"/>
        <v xml:space="preserve">              {
                "sp": "&lt;effectivedate -2cd YYYY-MM-DDT02:00:00+00:00&gt;",
                "v": "0.027",
                "q": "E6",
                "e": "&lt;receive&gt;",
                "arc": null
              },
</v>
      </c>
    </row>
    <row r="249" spans="1:16" x14ac:dyDescent="0.25">
      <c r="A249" t="s">
        <v>187</v>
      </c>
      <c r="B249" cm="1">
        <f t="array" aca="1" ref="B249" ca="1">INDIRECT("'[LoadShape.xlsx]" &amp; 'Load Shape Criteria'!$H$4 &amp; " 22'!$L8")</f>
        <v>0.1</v>
      </c>
      <c r="C249" cm="1">
        <f t="array" aca="1" ref="C249" ca="1">INDIRECT("'[LoadShape.xlsx]" &amp; 'Load Shape Criteria'!$H$4 &amp; " 23'!$I$4") * $B$2</f>
        <v>44.799999999999976</v>
      </c>
      <c r="D249">
        <f>'Step 620-670'!$G$12-10000</f>
        <v>12</v>
      </c>
      <c r="E249" s="3">
        <f t="shared" ca="1" si="27"/>
        <v>2.6785714285714302E-2</v>
      </c>
      <c r="F249" s="3" t="s">
        <v>46</v>
      </c>
      <c r="G249" s="3" t="s">
        <v>40</v>
      </c>
      <c r="I249" s="31" t="str">
        <f t="shared" si="28"/>
        <v/>
      </c>
      <c r="J249" s="31" t="str">
        <f t="shared" si="29"/>
        <v xml:space="preserve">,
</v>
      </c>
      <c r="K249" s="10" t="str">
        <f t="shared" si="30"/>
        <v xml:space="preserve">                "sp": "&lt;effectivedate -2cd YYYY-MM-DDT02:30:00+00:00&gt;",</v>
      </c>
      <c r="L249" t="str">
        <f t="shared" ca="1" si="31"/>
        <v xml:space="preserve">                "v": "0.027",</v>
      </c>
      <c r="M249" t="str">
        <f t="shared" si="32"/>
        <v xml:space="preserve">                "q": "E6",</v>
      </c>
      <c r="N249" t="str">
        <f t="shared" si="33"/>
        <v xml:space="preserve">                "e": "&lt;receive&gt;",</v>
      </c>
      <c r="O249" t="str">
        <f t="shared" si="34"/>
        <v xml:space="preserve">                "arc": null</v>
      </c>
      <c r="P249" s="11" t="str">
        <f t="shared" ca="1" si="35"/>
        <v xml:space="preserve">              {
                "sp": "&lt;effectivedate -2cd YYYY-MM-DDT02:30:00+00:00&gt;",
                "v": "0.027",
                "q": "E6",
                "e": "&lt;receive&gt;",
                "arc": null
              },
</v>
      </c>
    </row>
    <row r="250" spans="1:16" x14ac:dyDescent="0.25">
      <c r="A250" t="s">
        <v>188</v>
      </c>
      <c r="B250" cm="1">
        <f t="array" aca="1" ref="B250" ca="1">INDIRECT("'[LoadShape.xlsx]" &amp; 'Load Shape Criteria'!$H$4 &amp; " 22'!$L9")</f>
        <v>0.1</v>
      </c>
      <c r="C250" cm="1">
        <f t="array" aca="1" ref="C250" ca="1">INDIRECT("'[LoadShape.xlsx]" &amp; 'Load Shape Criteria'!$H$4 &amp; " 23'!$I$4") * $B$2</f>
        <v>44.799999999999976</v>
      </c>
      <c r="D250">
        <f>'Step 620-670'!$G$12-10000</f>
        <v>12</v>
      </c>
      <c r="E250" s="3">
        <f t="shared" ca="1" si="27"/>
        <v>2.6785714285714302E-2</v>
      </c>
      <c r="F250" s="3" t="s">
        <v>46</v>
      </c>
      <c r="G250" s="3" t="s">
        <v>40</v>
      </c>
      <c r="I250" s="31" t="str">
        <f t="shared" si="28"/>
        <v/>
      </c>
      <c r="J250" s="31" t="str">
        <f t="shared" si="29"/>
        <v xml:space="preserve">,
</v>
      </c>
      <c r="K250" s="10" t="str">
        <f t="shared" si="30"/>
        <v xml:space="preserve">                "sp": "&lt;effectivedate -2cd YYYY-MM-DDT03:00:00+00:00&gt;",</v>
      </c>
      <c r="L250" t="str">
        <f t="shared" ca="1" si="31"/>
        <v xml:space="preserve">                "v": "0.027",</v>
      </c>
      <c r="M250" t="str">
        <f t="shared" si="32"/>
        <v xml:space="preserve">                "q": "E6",</v>
      </c>
      <c r="N250" t="str">
        <f t="shared" si="33"/>
        <v xml:space="preserve">                "e": "&lt;receive&gt;",</v>
      </c>
      <c r="O250" t="str">
        <f t="shared" si="34"/>
        <v xml:space="preserve">                "arc": null</v>
      </c>
      <c r="P250" s="11" t="str">
        <f t="shared" ca="1" si="35"/>
        <v xml:space="preserve">              {
                "sp": "&lt;effectivedate -2cd YYYY-MM-DDT03:00:00+00:00&gt;",
                "v": "0.027",
                "q": "E6",
                "e": "&lt;receive&gt;",
                "arc": null
              },
</v>
      </c>
    </row>
    <row r="251" spans="1:16" x14ac:dyDescent="0.25">
      <c r="A251" t="s">
        <v>189</v>
      </c>
      <c r="B251" cm="1">
        <f t="array" aca="1" ref="B251" ca="1">INDIRECT("'[LoadShape.xlsx]" &amp; 'Load Shape Criteria'!$H$4 &amp; " 22'!$L10")</f>
        <v>0.1</v>
      </c>
      <c r="C251" cm="1">
        <f t="array" aca="1" ref="C251" ca="1">INDIRECT("'[LoadShape.xlsx]" &amp; 'Load Shape Criteria'!$H$4 &amp; " 23'!$I$4") * $B$2</f>
        <v>44.799999999999976</v>
      </c>
      <c r="D251">
        <f>'Step 620-670'!$G$12-10000</f>
        <v>12</v>
      </c>
      <c r="E251" s="3">
        <f t="shared" ca="1" si="27"/>
        <v>2.6785714285714302E-2</v>
      </c>
      <c r="F251" s="3" t="s">
        <v>46</v>
      </c>
      <c r="G251" s="3" t="s">
        <v>40</v>
      </c>
      <c r="I251" s="31" t="str">
        <f t="shared" si="28"/>
        <v/>
      </c>
      <c r="J251" s="31" t="str">
        <f t="shared" si="29"/>
        <v xml:space="preserve">,
</v>
      </c>
      <c r="K251" s="10" t="str">
        <f t="shared" si="30"/>
        <v xml:space="preserve">                "sp": "&lt;effectivedate -2cd YYYY-MM-DDT03:30:00+00:00&gt;",</v>
      </c>
      <c r="L251" t="str">
        <f t="shared" ca="1" si="31"/>
        <v xml:space="preserve">                "v": "0.027",</v>
      </c>
      <c r="M251" t="str">
        <f t="shared" si="32"/>
        <v xml:space="preserve">                "q": "E6",</v>
      </c>
      <c r="N251" t="str">
        <f t="shared" si="33"/>
        <v xml:space="preserve">                "e": "&lt;receive&gt;",</v>
      </c>
      <c r="O251" t="str">
        <f t="shared" si="34"/>
        <v xml:space="preserve">                "arc": null</v>
      </c>
      <c r="P251" s="11" t="str">
        <f t="shared" ca="1" si="35"/>
        <v xml:space="preserve">              {
                "sp": "&lt;effectivedate -2cd YYYY-MM-DDT03:30:00+00:00&gt;",
                "v": "0.027",
                "q": "E6",
                "e": "&lt;receive&gt;",
                "arc": null
              },
</v>
      </c>
    </row>
    <row r="252" spans="1:16" x14ac:dyDescent="0.25">
      <c r="A252" t="s">
        <v>190</v>
      </c>
      <c r="B252" cm="1">
        <f t="array" aca="1" ref="B252" ca="1">INDIRECT("'[LoadShape.xlsx]" &amp; 'Load Shape Criteria'!$H$4 &amp; " 22'!$L11")</f>
        <v>0.1</v>
      </c>
      <c r="C252" cm="1">
        <f t="array" aca="1" ref="C252" ca="1">INDIRECT("'[LoadShape.xlsx]" &amp; 'Load Shape Criteria'!$H$4 &amp; " 23'!$I$4") * $B$2</f>
        <v>44.799999999999976</v>
      </c>
      <c r="D252">
        <f>'Step 620-670'!$G$12-10000</f>
        <v>12</v>
      </c>
      <c r="E252" s="3">
        <f t="shared" ca="1" si="27"/>
        <v>2.6785714285714302E-2</v>
      </c>
      <c r="F252" s="3" t="s">
        <v>46</v>
      </c>
      <c r="G252" s="3" t="s">
        <v>40</v>
      </c>
      <c r="I252" s="31" t="str">
        <f t="shared" si="28"/>
        <v/>
      </c>
      <c r="J252" s="31" t="str">
        <f t="shared" si="29"/>
        <v xml:space="preserve">,
</v>
      </c>
      <c r="K252" s="10" t="str">
        <f t="shared" si="30"/>
        <v xml:space="preserve">                "sp": "&lt;effectivedate -2cd YYYY-MM-DDT04:00:00+00:00&gt;",</v>
      </c>
      <c r="L252" t="str">
        <f t="shared" ca="1" si="31"/>
        <v xml:space="preserve">                "v": "0.027",</v>
      </c>
      <c r="M252" t="str">
        <f t="shared" si="32"/>
        <v xml:space="preserve">                "q": "E6",</v>
      </c>
      <c r="N252" t="str">
        <f t="shared" si="33"/>
        <v xml:space="preserve">                "e": "&lt;receive&gt;",</v>
      </c>
      <c r="O252" t="str">
        <f t="shared" si="34"/>
        <v xml:space="preserve">                "arc": null</v>
      </c>
      <c r="P252" s="11" t="str">
        <f t="shared" ca="1" si="35"/>
        <v xml:space="preserve">              {
                "sp": "&lt;effectivedate -2cd YYYY-MM-DDT04:00:00+00:00&gt;",
                "v": "0.027",
                "q": "E6",
                "e": "&lt;receive&gt;",
                "arc": null
              },
</v>
      </c>
    </row>
    <row r="253" spans="1:16" x14ac:dyDescent="0.25">
      <c r="A253" t="s">
        <v>191</v>
      </c>
      <c r="B253" cm="1">
        <f t="array" aca="1" ref="B253" ca="1">INDIRECT("'[LoadShape.xlsx]" &amp; 'Load Shape Criteria'!$H$4 &amp; " 22'!$L12")</f>
        <v>0.1</v>
      </c>
      <c r="C253" cm="1">
        <f t="array" aca="1" ref="C253" ca="1">INDIRECT("'[LoadShape.xlsx]" &amp; 'Load Shape Criteria'!$H$4 &amp; " 23'!$I$4") * $B$2</f>
        <v>44.799999999999976</v>
      </c>
      <c r="D253">
        <f>'Step 620-670'!$G$12-10000</f>
        <v>12</v>
      </c>
      <c r="E253" s="3">
        <f t="shared" ca="1" si="27"/>
        <v>2.6785714285714302E-2</v>
      </c>
      <c r="F253" s="3" t="s">
        <v>46</v>
      </c>
      <c r="G253" s="3" t="s">
        <v>40</v>
      </c>
      <c r="I253" s="31" t="str">
        <f t="shared" si="28"/>
        <v/>
      </c>
      <c r="J253" s="31" t="str">
        <f t="shared" si="29"/>
        <v xml:space="preserve">,
</v>
      </c>
      <c r="K253" s="10" t="str">
        <f t="shared" si="30"/>
        <v xml:space="preserve">                "sp": "&lt;effectivedate -2cd YYYY-MM-DDT04:30:00+00:00&gt;",</v>
      </c>
      <c r="L253" t="str">
        <f t="shared" ca="1" si="31"/>
        <v xml:space="preserve">                "v": "0.027",</v>
      </c>
      <c r="M253" t="str">
        <f t="shared" si="32"/>
        <v xml:space="preserve">                "q": "E6",</v>
      </c>
      <c r="N253" t="str">
        <f t="shared" si="33"/>
        <v xml:space="preserve">                "e": "&lt;receive&gt;",</v>
      </c>
      <c r="O253" t="str">
        <f t="shared" si="34"/>
        <v xml:space="preserve">                "arc": null</v>
      </c>
      <c r="P253" s="11" t="str">
        <f t="shared" ca="1" si="35"/>
        <v xml:space="preserve">              {
                "sp": "&lt;effectivedate -2cd YYYY-MM-DDT04:30:00+00:00&gt;",
                "v": "0.027",
                "q": "E6",
                "e": "&lt;receive&gt;",
                "arc": null
              },
</v>
      </c>
    </row>
    <row r="254" spans="1:16" x14ac:dyDescent="0.25">
      <c r="A254" t="s">
        <v>192</v>
      </c>
      <c r="B254" cm="1">
        <f t="array" aca="1" ref="B254" ca="1">INDIRECT("'[LoadShape.xlsx]" &amp; 'Load Shape Criteria'!$H$4 &amp; " 22'!$L13")</f>
        <v>0.1</v>
      </c>
      <c r="C254" cm="1">
        <f t="array" aca="1" ref="C254" ca="1">INDIRECT("'[LoadShape.xlsx]" &amp; 'Load Shape Criteria'!$H$4 &amp; " 23'!$I$4") * $B$2</f>
        <v>44.799999999999976</v>
      </c>
      <c r="D254">
        <f>'Step 620-670'!$G$12-10000</f>
        <v>12</v>
      </c>
      <c r="E254" s="3">
        <f t="shared" ca="1" si="27"/>
        <v>2.6785714285714302E-2</v>
      </c>
      <c r="F254" s="3" t="s">
        <v>46</v>
      </c>
      <c r="G254" s="3" t="s">
        <v>40</v>
      </c>
      <c r="I254" s="31" t="str">
        <f t="shared" si="28"/>
        <v/>
      </c>
      <c r="J254" s="31" t="str">
        <f t="shared" si="29"/>
        <v xml:space="preserve">,
</v>
      </c>
      <c r="K254" s="10" t="str">
        <f t="shared" si="30"/>
        <v xml:space="preserve">                "sp": "&lt;effectivedate -2cd YYYY-MM-DDT05:00:00+00:00&gt;",</v>
      </c>
      <c r="L254" t="str">
        <f t="shared" ca="1" si="31"/>
        <v xml:space="preserve">                "v": "0.027",</v>
      </c>
      <c r="M254" t="str">
        <f t="shared" si="32"/>
        <v xml:space="preserve">                "q": "E6",</v>
      </c>
      <c r="N254" t="str">
        <f t="shared" si="33"/>
        <v xml:space="preserve">                "e": "&lt;receive&gt;",</v>
      </c>
      <c r="O254" t="str">
        <f t="shared" si="34"/>
        <v xml:space="preserve">                "arc": null</v>
      </c>
      <c r="P254" s="11" t="str">
        <f t="shared" ca="1" si="35"/>
        <v xml:space="preserve">              {
                "sp": "&lt;effectivedate -2cd YYYY-MM-DDT05:00:00+00:00&gt;",
                "v": "0.027",
                "q": "E6",
                "e": "&lt;receive&gt;",
                "arc": null
              },
</v>
      </c>
    </row>
    <row r="255" spans="1:16" x14ac:dyDescent="0.25">
      <c r="A255" t="s">
        <v>193</v>
      </c>
      <c r="B255" cm="1">
        <f t="array" aca="1" ref="B255" ca="1">INDIRECT("'[LoadShape.xlsx]" &amp; 'Load Shape Criteria'!$H$4 &amp; " 22'!$L14")</f>
        <v>0.1</v>
      </c>
      <c r="C255" cm="1">
        <f t="array" aca="1" ref="C255" ca="1">INDIRECT("'[LoadShape.xlsx]" &amp; 'Load Shape Criteria'!$H$4 &amp; " 23'!$I$4") * $B$2</f>
        <v>44.799999999999976</v>
      </c>
      <c r="D255">
        <f>'Step 620-670'!$G$12-10000</f>
        <v>12</v>
      </c>
      <c r="E255" s="3">
        <f t="shared" ca="1" si="27"/>
        <v>2.6785714285714302E-2</v>
      </c>
      <c r="F255" s="3" t="s">
        <v>46</v>
      </c>
      <c r="G255" s="3" t="s">
        <v>40</v>
      </c>
      <c r="I255" s="31" t="str">
        <f t="shared" si="28"/>
        <v/>
      </c>
      <c r="J255" s="31" t="str">
        <f t="shared" si="29"/>
        <v xml:space="preserve">,
</v>
      </c>
      <c r="K255" s="10" t="str">
        <f t="shared" si="30"/>
        <v xml:space="preserve">                "sp": "&lt;effectivedate -2cd YYYY-MM-DDT05:30:00+00:00&gt;",</v>
      </c>
      <c r="L255" t="str">
        <f t="shared" ca="1" si="31"/>
        <v xml:space="preserve">                "v": "0.027",</v>
      </c>
      <c r="M255" t="str">
        <f t="shared" si="32"/>
        <v xml:space="preserve">                "q": "E6",</v>
      </c>
      <c r="N255" t="str">
        <f t="shared" si="33"/>
        <v xml:space="preserve">                "e": "&lt;receive&gt;",</v>
      </c>
      <c r="O255" t="str">
        <f t="shared" si="34"/>
        <v xml:space="preserve">                "arc": null</v>
      </c>
      <c r="P255" s="11" t="str">
        <f t="shared" ca="1" si="35"/>
        <v xml:space="preserve">              {
                "sp": "&lt;effectivedate -2cd YYYY-MM-DDT05:30:00+00:00&gt;",
                "v": "0.027",
                "q": "E6",
                "e": "&lt;receive&gt;",
                "arc": null
              },
</v>
      </c>
    </row>
    <row r="256" spans="1:16" x14ac:dyDescent="0.25">
      <c r="A256" t="s">
        <v>194</v>
      </c>
      <c r="B256" cm="1">
        <f t="array" aca="1" ref="B256" ca="1">INDIRECT("'[LoadShape.xlsx]" &amp; 'Load Shape Criteria'!$H$4 &amp; " 22'!$L15")</f>
        <v>0.1</v>
      </c>
      <c r="C256" cm="1">
        <f t="array" aca="1" ref="C256" ca="1">INDIRECT("'[LoadShape.xlsx]" &amp; 'Load Shape Criteria'!$H$4 &amp; " 23'!$I$4") * $B$2</f>
        <v>44.799999999999976</v>
      </c>
      <c r="D256">
        <f>'Step 620-670'!$G$12-10000</f>
        <v>12</v>
      </c>
      <c r="E256" s="3">
        <f t="shared" ca="1" si="27"/>
        <v>2.6785714285714302E-2</v>
      </c>
      <c r="F256" s="3" t="s">
        <v>46</v>
      </c>
      <c r="G256" s="3" t="s">
        <v>40</v>
      </c>
      <c r="I256" s="31" t="str">
        <f t="shared" si="28"/>
        <v/>
      </c>
      <c r="J256" s="31" t="str">
        <f t="shared" si="29"/>
        <v xml:space="preserve">,
</v>
      </c>
      <c r="K256" s="10" t="str">
        <f t="shared" si="30"/>
        <v xml:space="preserve">                "sp": "&lt;effectivedate -2cd YYYY-MM-DDT06:00:00+00:00&gt;",</v>
      </c>
      <c r="L256" t="str">
        <f t="shared" ca="1" si="31"/>
        <v xml:space="preserve">                "v": "0.027",</v>
      </c>
      <c r="M256" t="str">
        <f t="shared" si="32"/>
        <v xml:space="preserve">                "q": "E6",</v>
      </c>
      <c r="N256" t="str">
        <f t="shared" si="33"/>
        <v xml:space="preserve">                "e": "&lt;receive&gt;",</v>
      </c>
      <c r="O256" t="str">
        <f t="shared" si="34"/>
        <v xml:space="preserve">                "arc": null</v>
      </c>
      <c r="P256" s="11" t="str">
        <f t="shared" ca="1" si="35"/>
        <v xml:space="preserve">              {
                "sp": "&lt;effectivedate -2cd YYYY-MM-DDT06:00:00+00:00&gt;",
                "v": "0.027",
                "q": "E6",
                "e": "&lt;receive&gt;",
                "arc": null
              },
</v>
      </c>
    </row>
    <row r="257" spans="1:16" x14ac:dyDescent="0.25">
      <c r="A257" t="s">
        <v>195</v>
      </c>
      <c r="B257" cm="1">
        <f t="array" aca="1" ref="B257" ca="1">INDIRECT("'[LoadShape.xlsx]" &amp; 'Load Shape Criteria'!$H$4 &amp; " 22'!$L16")</f>
        <v>0.1</v>
      </c>
      <c r="C257" cm="1">
        <f t="array" aca="1" ref="C257" ca="1">INDIRECT("'[LoadShape.xlsx]" &amp; 'Load Shape Criteria'!$H$4 &amp; " 23'!$I$4") * $B$2</f>
        <v>44.799999999999976</v>
      </c>
      <c r="D257">
        <f>'Step 620-670'!$G$12-10000</f>
        <v>12</v>
      </c>
      <c r="E257" s="3">
        <f t="shared" ca="1" si="27"/>
        <v>2.6785714285714302E-2</v>
      </c>
      <c r="F257" s="3" t="s">
        <v>46</v>
      </c>
      <c r="G257" s="3" t="s">
        <v>40</v>
      </c>
      <c r="I257" s="31" t="str">
        <f t="shared" si="28"/>
        <v/>
      </c>
      <c r="J257" s="31" t="str">
        <f t="shared" si="29"/>
        <v xml:space="preserve">,
</v>
      </c>
      <c r="K257" s="10" t="str">
        <f t="shared" si="30"/>
        <v xml:space="preserve">                "sp": "&lt;effectivedate -2cd YYYY-MM-DDT06:30:00+00:00&gt;",</v>
      </c>
      <c r="L257" t="str">
        <f t="shared" ca="1" si="31"/>
        <v xml:space="preserve">                "v": "0.027",</v>
      </c>
      <c r="M257" t="str">
        <f t="shared" si="32"/>
        <v xml:space="preserve">                "q": "E6",</v>
      </c>
      <c r="N257" t="str">
        <f t="shared" si="33"/>
        <v xml:space="preserve">                "e": "&lt;receive&gt;",</v>
      </c>
      <c r="O257" t="str">
        <f t="shared" si="34"/>
        <v xml:space="preserve">                "arc": null</v>
      </c>
      <c r="P257" s="11" t="str">
        <f t="shared" ca="1" si="35"/>
        <v xml:space="preserve">              {
                "sp": "&lt;effectivedate -2cd YYYY-MM-DDT06:30:00+00:00&gt;",
                "v": "0.027",
                "q": "E6",
                "e": "&lt;receive&gt;",
                "arc": null
              },
</v>
      </c>
    </row>
    <row r="258" spans="1:16" x14ac:dyDescent="0.25">
      <c r="A258" t="s">
        <v>196</v>
      </c>
      <c r="B258" cm="1">
        <f t="array" aca="1" ref="B258" ca="1">INDIRECT("'[LoadShape.xlsx]" &amp; 'Load Shape Criteria'!$H$4 &amp; " 22'!$L17")</f>
        <v>0.1</v>
      </c>
      <c r="C258" cm="1">
        <f t="array" aca="1" ref="C258" ca="1">INDIRECT("'[LoadShape.xlsx]" &amp; 'Load Shape Criteria'!$H$4 &amp; " 23'!$I$4") * $B$2</f>
        <v>44.799999999999976</v>
      </c>
      <c r="D258">
        <f>'Step 620-670'!$G$12-10000</f>
        <v>12</v>
      </c>
      <c r="E258" s="3">
        <f t="shared" ca="1" si="27"/>
        <v>2.6785714285714302E-2</v>
      </c>
      <c r="F258" s="3" t="s">
        <v>46</v>
      </c>
      <c r="G258" s="3" t="s">
        <v>40</v>
      </c>
      <c r="I258" s="31" t="str">
        <f t="shared" si="28"/>
        <v/>
      </c>
      <c r="J258" s="31" t="str">
        <f t="shared" si="29"/>
        <v xml:space="preserve">,
</v>
      </c>
      <c r="K258" s="10" t="str">
        <f t="shared" si="30"/>
        <v xml:space="preserve">                "sp": "&lt;effectivedate -2cd YYYY-MM-DDT07:00:00+00:00&gt;",</v>
      </c>
      <c r="L258" t="str">
        <f t="shared" ca="1" si="31"/>
        <v xml:space="preserve">                "v": "0.027",</v>
      </c>
      <c r="M258" t="str">
        <f t="shared" si="32"/>
        <v xml:space="preserve">                "q": "E6",</v>
      </c>
      <c r="N258" t="str">
        <f t="shared" si="33"/>
        <v xml:space="preserve">                "e": "&lt;receive&gt;",</v>
      </c>
      <c r="O258" t="str">
        <f t="shared" si="34"/>
        <v xml:space="preserve">                "arc": null</v>
      </c>
      <c r="P258" s="11" t="str">
        <f t="shared" ca="1" si="35"/>
        <v xml:space="preserve">              {
                "sp": "&lt;effectivedate -2cd YYYY-MM-DDT07:00:00+00:00&gt;",
                "v": "0.027",
                "q": "E6",
                "e": "&lt;receive&gt;",
                "arc": null
              },
</v>
      </c>
    </row>
    <row r="259" spans="1:16" x14ac:dyDescent="0.25">
      <c r="A259" t="s">
        <v>197</v>
      </c>
      <c r="B259" cm="1">
        <f t="array" aca="1" ref="B259" ca="1">INDIRECT("'[LoadShape.xlsx]" &amp; 'Load Shape Criteria'!$H$4 &amp; " 22'!$L18")</f>
        <v>0.1</v>
      </c>
      <c r="C259" cm="1">
        <f t="array" aca="1" ref="C259" ca="1">INDIRECT("'[LoadShape.xlsx]" &amp; 'Load Shape Criteria'!$H$4 &amp; " 23'!$I$4") * $B$2</f>
        <v>44.799999999999976</v>
      </c>
      <c r="D259">
        <f>'Step 620-670'!$G$12-10000</f>
        <v>12</v>
      </c>
      <c r="E259" s="3">
        <f t="shared" ca="1" si="27"/>
        <v>2.6785714285714302E-2</v>
      </c>
      <c r="F259" s="3" t="s">
        <v>46</v>
      </c>
      <c r="G259" s="3" t="s">
        <v>40</v>
      </c>
      <c r="I259" s="31" t="str">
        <f t="shared" si="28"/>
        <v/>
      </c>
      <c r="J259" s="31" t="str">
        <f t="shared" si="29"/>
        <v xml:space="preserve">,
</v>
      </c>
      <c r="K259" s="10" t="str">
        <f t="shared" si="30"/>
        <v xml:space="preserve">                "sp": "&lt;effectivedate -2cd YYYY-MM-DDT07:30:00+00:00&gt;",</v>
      </c>
      <c r="L259" t="str">
        <f t="shared" ca="1" si="31"/>
        <v xml:space="preserve">                "v": "0.027",</v>
      </c>
      <c r="M259" t="str">
        <f t="shared" si="32"/>
        <v xml:space="preserve">                "q": "E6",</v>
      </c>
      <c r="N259" t="str">
        <f t="shared" si="33"/>
        <v xml:space="preserve">                "e": "&lt;receive&gt;",</v>
      </c>
      <c r="O259" t="str">
        <f t="shared" si="34"/>
        <v xml:space="preserve">                "arc": null</v>
      </c>
      <c r="P259" s="11" t="str">
        <f t="shared" ca="1" si="35"/>
        <v xml:space="preserve">              {
                "sp": "&lt;effectivedate -2cd YYYY-MM-DDT07:30:00+00:00&gt;",
                "v": "0.027",
                "q": "E6",
                "e": "&lt;receive&gt;",
                "arc": null
              },
</v>
      </c>
    </row>
    <row r="260" spans="1:16" x14ac:dyDescent="0.25">
      <c r="A260" t="s">
        <v>198</v>
      </c>
      <c r="B260" cm="1">
        <f t="array" aca="1" ref="B260" ca="1">INDIRECT("'[LoadShape.xlsx]" &amp; 'Load Shape Criteria'!$H$4 &amp; " 22'!$L19")</f>
        <v>0.1</v>
      </c>
      <c r="C260" cm="1">
        <f t="array" aca="1" ref="C260" ca="1">INDIRECT("'[LoadShape.xlsx]" &amp; 'Load Shape Criteria'!$H$4 &amp; " 23'!$I$4") * $B$2</f>
        <v>44.799999999999976</v>
      </c>
      <c r="D260">
        <f>'Step 620-670'!$G$12-10000</f>
        <v>12</v>
      </c>
      <c r="E260" s="3">
        <f t="shared" ca="1" si="27"/>
        <v>2.6785714285714302E-2</v>
      </c>
      <c r="F260" s="3" t="s">
        <v>46</v>
      </c>
      <c r="G260" s="3" t="s">
        <v>40</v>
      </c>
      <c r="I260" s="31" t="str">
        <f t="shared" si="28"/>
        <v/>
      </c>
      <c r="J260" s="31" t="str">
        <f t="shared" si="29"/>
        <v xml:space="preserve">,
</v>
      </c>
      <c r="K260" s="10" t="str">
        <f t="shared" si="30"/>
        <v xml:space="preserve">                "sp": "&lt;effectivedate -2cd YYYY-MM-DDT08:00:00+00:00&gt;",</v>
      </c>
      <c r="L260" t="str">
        <f t="shared" ca="1" si="31"/>
        <v xml:space="preserve">                "v": "0.027",</v>
      </c>
      <c r="M260" t="str">
        <f t="shared" si="32"/>
        <v xml:space="preserve">                "q": "E6",</v>
      </c>
      <c r="N260" t="str">
        <f t="shared" si="33"/>
        <v xml:space="preserve">                "e": "&lt;receive&gt;",</v>
      </c>
      <c r="O260" t="str">
        <f t="shared" si="34"/>
        <v xml:space="preserve">                "arc": null</v>
      </c>
      <c r="P260" s="11" t="str">
        <f t="shared" ca="1" si="35"/>
        <v xml:space="preserve">              {
                "sp": "&lt;effectivedate -2cd YYYY-MM-DDT08:00:00+00:00&gt;",
                "v": "0.027",
                "q": "E6",
                "e": "&lt;receive&gt;",
                "arc": null
              },
</v>
      </c>
    </row>
    <row r="261" spans="1:16" x14ac:dyDescent="0.25">
      <c r="A261" t="s">
        <v>199</v>
      </c>
      <c r="B261" cm="1">
        <f t="array" aca="1" ref="B261" ca="1">INDIRECT("'[LoadShape.xlsx]" &amp; 'Load Shape Criteria'!$H$4 &amp; " 22'!$L20")</f>
        <v>0.2</v>
      </c>
      <c r="C261" cm="1">
        <f t="array" aca="1" ref="C261" ca="1">INDIRECT("'[LoadShape.xlsx]" &amp; 'Load Shape Criteria'!$H$4 &amp; " 23'!$I$4") * $B$2</f>
        <v>44.799999999999976</v>
      </c>
      <c r="D261">
        <f>'Step 620-670'!$G$12-10000</f>
        <v>12</v>
      </c>
      <c r="E261" s="3">
        <f t="shared" ca="1" si="27"/>
        <v>5.3571428571428603E-2</v>
      </c>
      <c r="F261" s="3" t="s">
        <v>46</v>
      </c>
      <c r="G261" s="3" t="s">
        <v>40</v>
      </c>
      <c r="I261" s="31" t="str">
        <f t="shared" si="28"/>
        <v/>
      </c>
      <c r="J261" s="31" t="str">
        <f t="shared" si="29"/>
        <v xml:space="preserve">,
</v>
      </c>
      <c r="K261" s="10" t="str">
        <f t="shared" si="30"/>
        <v xml:space="preserve">                "sp": "&lt;effectivedate -2cd YYYY-MM-DDT08:30:00+00:00&gt;",</v>
      </c>
      <c r="L261" t="str">
        <f t="shared" ca="1" si="31"/>
        <v xml:space="preserve">                "v": "0.054",</v>
      </c>
      <c r="M261" t="str">
        <f t="shared" si="32"/>
        <v xml:space="preserve">                "q": "E6",</v>
      </c>
      <c r="N261" t="str">
        <f t="shared" si="33"/>
        <v xml:space="preserve">                "e": "&lt;receive&gt;",</v>
      </c>
      <c r="O261" t="str">
        <f t="shared" si="34"/>
        <v xml:space="preserve">                "arc": null</v>
      </c>
      <c r="P261" s="11" t="str">
        <f t="shared" ca="1" si="35"/>
        <v xml:space="preserve">              {
                "sp": "&lt;effectivedate -2cd YYYY-MM-DDT08:30:00+00:00&gt;",
                "v": "0.054",
                "q": "E6",
                "e": "&lt;receive&gt;",
                "arc": null
              },
</v>
      </c>
    </row>
    <row r="262" spans="1:16" x14ac:dyDescent="0.25">
      <c r="A262" t="s">
        <v>200</v>
      </c>
      <c r="B262" cm="1">
        <f t="array" aca="1" ref="B262" ca="1">INDIRECT("'[LoadShape.xlsx]" &amp; 'Load Shape Criteria'!$H$4 &amp; " 22'!$L21")</f>
        <v>0.2</v>
      </c>
      <c r="C262" cm="1">
        <f t="array" aca="1" ref="C262" ca="1">INDIRECT("'[LoadShape.xlsx]" &amp; 'Load Shape Criteria'!$H$4 &amp; " 23'!$I$4") * $B$2</f>
        <v>44.799999999999976</v>
      </c>
      <c r="D262">
        <f>'Step 620-670'!$G$12-10000</f>
        <v>12</v>
      </c>
      <c r="E262" s="3">
        <f t="shared" ref="E262:E325" ca="1" si="36">(B262/C262)*D262</f>
        <v>5.3571428571428603E-2</v>
      </c>
      <c r="F262" s="3" t="s">
        <v>46</v>
      </c>
      <c r="G262" s="3" t="s">
        <v>40</v>
      </c>
      <c r="I262" s="31" t="str">
        <f t="shared" ref="I262:I325" si="37">IF(ISERROR(FIND("T00:30:00",$A262)),"","          {
            ""settlementDay"": {
              ""settlementDayDate"": """&amp;SUBSTITUTE($A262,"00:30","00:00")&amp;""",
              ""periodDuration"": 30
            },
            ""consumptionPeriods"": [
")</f>
        <v/>
      </c>
      <c r="J262" s="31" t="str">
        <f t="shared" ref="J262:J325" si="38">IF(ISERROR(FIND("T00:00:00",$A262)),",
","
           ]
          }"&amp;IF(LEN($A263)&gt;0,",
",""))</f>
        <v xml:space="preserve">,
</v>
      </c>
      <c r="K262" s="10" t="str">
        <f t="shared" ref="K262:K325" si="39">"                ""sp"": """&amp;$A262&amp;""","</f>
        <v xml:space="preserve">                "sp": "&lt;effectivedate -2cd YYYY-MM-DDT09:00:00+00:00&gt;",</v>
      </c>
      <c r="L262" t="str">
        <f t="shared" ref="L262:L325" ca="1" si="40">"                ""v"": """&amp;TEXT(E262,"0.000")&amp;""","</f>
        <v xml:space="preserve">                "v": "0.054",</v>
      </c>
      <c r="M262" t="str">
        <f t="shared" ref="M262:M325" si="41">"                ""q"": """&amp;F262&amp;""","</f>
        <v xml:space="preserve">                "q": "E6",</v>
      </c>
      <c r="N262" t="str">
        <f t="shared" ref="N262:N325" si="42">IF(LEN(TRIM(G262))=0,"                ""e"": null,","                ""e"": """&amp;G262&amp;""",")</f>
        <v xml:space="preserve">                "e": "&lt;receive&gt;",</v>
      </c>
      <c r="O262" t="str">
        <f t="shared" ref="O262:O325" si="43">IF(LEN(TRIM(H262))=0,"                ""arc"": null","                ""arc"": """&amp;H262&amp;"""")</f>
        <v xml:space="preserve">                "arc": null</v>
      </c>
      <c r="P262" s="11" t="str">
        <f t="shared" ref="P262:P325" ca="1" si="44">I262&amp;"              {
"&amp;K262&amp;"
"&amp;L262&amp;"
"&amp;M262&amp;"
"&amp;N262&amp;"
"&amp;O262&amp;"
              }"&amp;J262</f>
        <v xml:space="preserve">              {
                "sp": "&lt;effectivedate -2cd YYYY-MM-DDT09:00:00+00:00&gt;",
                "v": "0.054",
                "q": "E6",
                "e": "&lt;receive&gt;",
                "arc": null
              },
</v>
      </c>
    </row>
    <row r="263" spans="1:16" x14ac:dyDescent="0.25">
      <c r="A263" t="s">
        <v>201</v>
      </c>
      <c r="B263" cm="1">
        <f t="array" aca="1" ref="B263" ca="1">INDIRECT("'[LoadShape.xlsx]" &amp; 'Load Shape Criteria'!$H$4 &amp; " 22'!$L22")</f>
        <v>0.2</v>
      </c>
      <c r="C263" cm="1">
        <f t="array" aca="1" ref="C263" ca="1">INDIRECT("'[LoadShape.xlsx]" &amp; 'Load Shape Criteria'!$H$4 &amp; " 23'!$I$4") * $B$2</f>
        <v>44.799999999999976</v>
      </c>
      <c r="D263">
        <f>'Step 620-670'!$G$12-10000</f>
        <v>12</v>
      </c>
      <c r="E263" s="3">
        <f t="shared" ca="1" si="36"/>
        <v>5.3571428571428603E-2</v>
      </c>
      <c r="F263" s="3" t="s">
        <v>46</v>
      </c>
      <c r="G263" s="3" t="s">
        <v>40</v>
      </c>
      <c r="I263" s="31" t="str">
        <f t="shared" si="37"/>
        <v/>
      </c>
      <c r="J263" s="31" t="str">
        <f t="shared" si="38"/>
        <v xml:space="preserve">,
</v>
      </c>
      <c r="K263" s="10" t="str">
        <f t="shared" si="39"/>
        <v xml:space="preserve">                "sp": "&lt;effectivedate -2cd YYYY-MM-DDT09:30:00+00:00&gt;",</v>
      </c>
      <c r="L263" t="str">
        <f t="shared" ca="1" si="40"/>
        <v xml:space="preserve">                "v": "0.054",</v>
      </c>
      <c r="M263" t="str">
        <f t="shared" si="41"/>
        <v xml:space="preserve">                "q": "E6",</v>
      </c>
      <c r="N263" t="str">
        <f t="shared" si="42"/>
        <v xml:space="preserve">                "e": "&lt;receive&gt;",</v>
      </c>
      <c r="O263" t="str">
        <f t="shared" si="43"/>
        <v xml:space="preserve">                "arc": null</v>
      </c>
      <c r="P263" s="11" t="str">
        <f t="shared" ca="1" si="44"/>
        <v xml:space="preserve">              {
                "sp": "&lt;effectivedate -2cd YYYY-MM-DDT09:30:00+00:00&gt;",
                "v": "0.054",
                "q": "E6",
                "e": "&lt;receive&gt;",
                "arc": null
              },
</v>
      </c>
    </row>
    <row r="264" spans="1:16" x14ac:dyDescent="0.25">
      <c r="A264" t="s">
        <v>202</v>
      </c>
      <c r="B264" cm="1">
        <f t="array" aca="1" ref="B264" ca="1">INDIRECT("'[LoadShape.xlsx]" &amp; 'Load Shape Criteria'!$H$4 &amp; " 22'!$L23")</f>
        <v>0.2</v>
      </c>
      <c r="C264" cm="1">
        <f t="array" aca="1" ref="C264" ca="1">INDIRECT("'[LoadShape.xlsx]" &amp; 'Load Shape Criteria'!$H$4 &amp; " 23'!$I$4") * $B$2</f>
        <v>44.799999999999976</v>
      </c>
      <c r="D264">
        <f>'Step 620-670'!$G$12-10000</f>
        <v>12</v>
      </c>
      <c r="E264" s="3">
        <f t="shared" ca="1" si="36"/>
        <v>5.3571428571428603E-2</v>
      </c>
      <c r="F264" s="3" t="s">
        <v>46</v>
      </c>
      <c r="G264" s="3" t="s">
        <v>40</v>
      </c>
      <c r="I264" s="31" t="str">
        <f t="shared" si="37"/>
        <v/>
      </c>
      <c r="J264" s="31" t="str">
        <f t="shared" si="38"/>
        <v xml:space="preserve">,
</v>
      </c>
      <c r="K264" s="10" t="str">
        <f t="shared" si="39"/>
        <v xml:space="preserve">                "sp": "&lt;effectivedate -2cd YYYY-MM-DDT10:00:00+00:00&gt;",</v>
      </c>
      <c r="L264" t="str">
        <f t="shared" ca="1" si="40"/>
        <v xml:space="preserve">                "v": "0.054",</v>
      </c>
      <c r="M264" t="str">
        <f t="shared" si="41"/>
        <v xml:space="preserve">                "q": "E6",</v>
      </c>
      <c r="N264" t="str">
        <f t="shared" si="42"/>
        <v xml:space="preserve">                "e": "&lt;receive&gt;",</v>
      </c>
      <c r="O264" t="str">
        <f t="shared" si="43"/>
        <v xml:space="preserve">                "arc": null</v>
      </c>
      <c r="P264" s="11" t="str">
        <f t="shared" ca="1" si="44"/>
        <v xml:space="preserve">              {
                "sp": "&lt;effectivedate -2cd YYYY-MM-DDT10:00:00+00:00&gt;",
                "v": "0.054",
                "q": "E6",
                "e": "&lt;receive&gt;",
                "arc": null
              },
</v>
      </c>
    </row>
    <row r="265" spans="1:16" x14ac:dyDescent="0.25">
      <c r="A265" t="s">
        <v>203</v>
      </c>
      <c r="B265" cm="1">
        <f t="array" aca="1" ref="B265" ca="1">INDIRECT("'[LoadShape.xlsx]" &amp; 'Load Shape Criteria'!$H$4 &amp; " 22'!$L24")</f>
        <v>0.2</v>
      </c>
      <c r="C265" cm="1">
        <f t="array" aca="1" ref="C265" ca="1">INDIRECT("'[LoadShape.xlsx]" &amp; 'Load Shape Criteria'!$H$4 &amp; " 23'!$I$4") * $B$2</f>
        <v>44.799999999999976</v>
      </c>
      <c r="D265">
        <f>'Step 620-670'!$G$12-10000</f>
        <v>12</v>
      </c>
      <c r="E265" s="3">
        <f t="shared" ca="1" si="36"/>
        <v>5.3571428571428603E-2</v>
      </c>
      <c r="F265" s="3" t="s">
        <v>46</v>
      </c>
      <c r="G265" s="3" t="s">
        <v>40</v>
      </c>
      <c r="I265" s="31" t="str">
        <f t="shared" si="37"/>
        <v/>
      </c>
      <c r="J265" s="31" t="str">
        <f t="shared" si="38"/>
        <v xml:space="preserve">,
</v>
      </c>
      <c r="K265" s="10" t="str">
        <f t="shared" si="39"/>
        <v xml:space="preserve">                "sp": "&lt;effectivedate -2cd YYYY-MM-DDT10:30:00+00:00&gt;",</v>
      </c>
      <c r="L265" t="str">
        <f t="shared" ca="1" si="40"/>
        <v xml:space="preserve">                "v": "0.054",</v>
      </c>
      <c r="M265" t="str">
        <f t="shared" si="41"/>
        <v xml:space="preserve">                "q": "E6",</v>
      </c>
      <c r="N265" t="str">
        <f t="shared" si="42"/>
        <v xml:space="preserve">                "e": "&lt;receive&gt;",</v>
      </c>
      <c r="O265" t="str">
        <f t="shared" si="43"/>
        <v xml:space="preserve">                "arc": null</v>
      </c>
      <c r="P265" s="11" t="str">
        <f t="shared" ca="1" si="44"/>
        <v xml:space="preserve">              {
                "sp": "&lt;effectivedate -2cd YYYY-MM-DDT10:30:00+00:00&gt;",
                "v": "0.054",
                "q": "E6",
                "e": "&lt;receive&gt;",
                "arc": null
              },
</v>
      </c>
    </row>
    <row r="266" spans="1:16" x14ac:dyDescent="0.25">
      <c r="A266" t="s">
        <v>204</v>
      </c>
      <c r="B266" cm="1">
        <f t="array" aca="1" ref="B266" ca="1">INDIRECT("'[LoadShape.xlsx]" &amp; 'Load Shape Criteria'!$H$4 &amp; " 22'!$L25")</f>
        <v>0.2</v>
      </c>
      <c r="C266" cm="1">
        <f t="array" aca="1" ref="C266" ca="1">INDIRECT("'[LoadShape.xlsx]" &amp; 'Load Shape Criteria'!$H$4 &amp; " 23'!$I$4") * $B$2</f>
        <v>44.799999999999976</v>
      </c>
      <c r="D266">
        <f>'Step 620-670'!$G$12-10000</f>
        <v>12</v>
      </c>
      <c r="E266" s="3">
        <f t="shared" ca="1" si="36"/>
        <v>5.3571428571428603E-2</v>
      </c>
      <c r="F266" s="3" t="s">
        <v>46</v>
      </c>
      <c r="G266" s="3" t="s">
        <v>40</v>
      </c>
      <c r="I266" s="31" t="str">
        <f t="shared" si="37"/>
        <v/>
      </c>
      <c r="J266" s="31" t="str">
        <f t="shared" si="38"/>
        <v xml:space="preserve">,
</v>
      </c>
      <c r="K266" s="10" t="str">
        <f t="shared" si="39"/>
        <v xml:space="preserve">                "sp": "&lt;effectivedate -2cd YYYY-MM-DDT11:00:00+00:00&gt;",</v>
      </c>
      <c r="L266" t="str">
        <f t="shared" ca="1" si="40"/>
        <v xml:space="preserve">                "v": "0.054",</v>
      </c>
      <c r="M266" t="str">
        <f t="shared" si="41"/>
        <v xml:space="preserve">                "q": "E6",</v>
      </c>
      <c r="N266" t="str">
        <f t="shared" si="42"/>
        <v xml:space="preserve">                "e": "&lt;receive&gt;",</v>
      </c>
      <c r="O266" t="str">
        <f t="shared" si="43"/>
        <v xml:space="preserve">                "arc": null</v>
      </c>
      <c r="P266" s="11" t="str">
        <f t="shared" ca="1" si="44"/>
        <v xml:space="preserve">              {
                "sp": "&lt;effectivedate -2cd YYYY-MM-DDT11:00:00+00:00&gt;",
                "v": "0.054",
                "q": "E6",
                "e": "&lt;receive&gt;",
                "arc": null
              },
</v>
      </c>
    </row>
    <row r="267" spans="1:16" x14ac:dyDescent="0.25">
      <c r="A267" t="s">
        <v>205</v>
      </c>
      <c r="B267" cm="1">
        <f t="array" aca="1" ref="B267" ca="1">INDIRECT("'[LoadShape.xlsx]" &amp; 'Load Shape Criteria'!$H$4 &amp; " 22'!$L26")</f>
        <v>0.2</v>
      </c>
      <c r="C267" cm="1">
        <f t="array" aca="1" ref="C267" ca="1">INDIRECT("'[LoadShape.xlsx]" &amp; 'Load Shape Criteria'!$H$4 &amp; " 23'!$I$4") * $B$2</f>
        <v>44.799999999999976</v>
      </c>
      <c r="D267">
        <f>'Step 620-670'!$G$12-10000</f>
        <v>12</v>
      </c>
      <c r="E267" s="3">
        <f t="shared" ca="1" si="36"/>
        <v>5.3571428571428603E-2</v>
      </c>
      <c r="F267" s="3" t="s">
        <v>46</v>
      </c>
      <c r="G267" s="3" t="s">
        <v>40</v>
      </c>
      <c r="I267" s="31" t="str">
        <f t="shared" si="37"/>
        <v/>
      </c>
      <c r="J267" s="31" t="str">
        <f t="shared" si="38"/>
        <v xml:space="preserve">,
</v>
      </c>
      <c r="K267" s="10" t="str">
        <f t="shared" si="39"/>
        <v xml:space="preserve">                "sp": "&lt;effectivedate -2cd YYYY-MM-DDT11:30:00+00:00&gt;",</v>
      </c>
      <c r="L267" t="str">
        <f t="shared" ca="1" si="40"/>
        <v xml:space="preserve">                "v": "0.054",</v>
      </c>
      <c r="M267" t="str">
        <f t="shared" si="41"/>
        <v xml:space="preserve">                "q": "E6",</v>
      </c>
      <c r="N267" t="str">
        <f t="shared" si="42"/>
        <v xml:space="preserve">                "e": "&lt;receive&gt;",</v>
      </c>
      <c r="O267" t="str">
        <f t="shared" si="43"/>
        <v xml:space="preserve">                "arc": null</v>
      </c>
      <c r="P267" s="11" t="str">
        <f t="shared" ca="1" si="44"/>
        <v xml:space="preserve">              {
                "sp": "&lt;effectivedate -2cd YYYY-MM-DDT11:30:00+00:00&gt;",
                "v": "0.054",
                "q": "E6",
                "e": "&lt;receive&gt;",
                "arc": null
              },
</v>
      </c>
    </row>
    <row r="268" spans="1:16" x14ac:dyDescent="0.25">
      <c r="A268" t="s">
        <v>206</v>
      </c>
      <c r="B268" cm="1">
        <f t="array" aca="1" ref="B268" ca="1">INDIRECT("'[LoadShape.xlsx]" &amp; 'Load Shape Criteria'!$H$4 &amp; " 22'!$L27")</f>
        <v>0.2</v>
      </c>
      <c r="C268" cm="1">
        <f t="array" aca="1" ref="C268" ca="1">INDIRECT("'[LoadShape.xlsx]" &amp; 'Load Shape Criteria'!$H$4 &amp; " 23'!$I$4") * $B$2</f>
        <v>44.799999999999976</v>
      </c>
      <c r="D268">
        <f>'Step 620-670'!$G$12-10000</f>
        <v>12</v>
      </c>
      <c r="E268" s="3">
        <f t="shared" ca="1" si="36"/>
        <v>5.3571428571428603E-2</v>
      </c>
      <c r="F268" s="3" t="s">
        <v>46</v>
      </c>
      <c r="G268" s="3" t="s">
        <v>40</v>
      </c>
      <c r="I268" s="31" t="str">
        <f t="shared" si="37"/>
        <v/>
      </c>
      <c r="J268" s="31" t="str">
        <f t="shared" si="38"/>
        <v xml:space="preserve">,
</v>
      </c>
      <c r="K268" s="10" t="str">
        <f t="shared" si="39"/>
        <v xml:space="preserve">                "sp": "&lt;effectivedate -2cd YYYY-MM-DDT12:00:00+00:00&gt;",</v>
      </c>
      <c r="L268" t="str">
        <f t="shared" ca="1" si="40"/>
        <v xml:space="preserve">                "v": "0.054",</v>
      </c>
      <c r="M268" t="str">
        <f t="shared" si="41"/>
        <v xml:space="preserve">                "q": "E6",</v>
      </c>
      <c r="N268" t="str">
        <f t="shared" si="42"/>
        <v xml:space="preserve">                "e": "&lt;receive&gt;",</v>
      </c>
      <c r="O268" t="str">
        <f t="shared" si="43"/>
        <v xml:space="preserve">                "arc": null</v>
      </c>
      <c r="P268" s="11" t="str">
        <f t="shared" ca="1" si="44"/>
        <v xml:space="preserve">              {
                "sp": "&lt;effectivedate -2cd YYYY-MM-DDT12:00:00+00:00&gt;",
                "v": "0.054",
                "q": "E6",
                "e": "&lt;receive&gt;",
                "arc": null
              },
</v>
      </c>
    </row>
    <row r="269" spans="1:16" x14ac:dyDescent="0.25">
      <c r="A269" t="s">
        <v>207</v>
      </c>
      <c r="B269" cm="1">
        <f t="array" aca="1" ref="B269" ca="1">INDIRECT("'[LoadShape.xlsx]" &amp; 'Load Shape Criteria'!$H$4 &amp; " 22'!$L28")</f>
        <v>0.2</v>
      </c>
      <c r="C269" cm="1">
        <f t="array" aca="1" ref="C269" ca="1">INDIRECT("'[LoadShape.xlsx]" &amp; 'Load Shape Criteria'!$H$4 &amp; " 23'!$I$4") * $B$2</f>
        <v>44.799999999999976</v>
      </c>
      <c r="D269">
        <f>'Step 620-670'!$G$12-10000</f>
        <v>12</v>
      </c>
      <c r="E269" s="3">
        <f t="shared" ca="1" si="36"/>
        <v>5.3571428571428603E-2</v>
      </c>
      <c r="F269" s="3" t="s">
        <v>46</v>
      </c>
      <c r="G269" s="3" t="s">
        <v>40</v>
      </c>
      <c r="I269" s="31" t="str">
        <f t="shared" si="37"/>
        <v/>
      </c>
      <c r="J269" s="31" t="str">
        <f t="shared" si="38"/>
        <v xml:space="preserve">,
</v>
      </c>
      <c r="K269" s="10" t="str">
        <f t="shared" si="39"/>
        <v xml:space="preserve">                "sp": "&lt;effectivedate -2cd YYYY-MM-DDT12:30:00+00:00&gt;",</v>
      </c>
      <c r="L269" t="str">
        <f t="shared" ca="1" si="40"/>
        <v xml:space="preserve">                "v": "0.054",</v>
      </c>
      <c r="M269" t="str">
        <f t="shared" si="41"/>
        <v xml:space="preserve">                "q": "E6",</v>
      </c>
      <c r="N269" t="str">
        <f t="shared" si="42"/>
        <v xml:space="preserve">                "e": "&lt;receive&gt;",</v>
      </c>
      <c r="O269" t="str">
        <f t="shared" si="43"/>
        <v xml:space="preserve">                "arc": null</v>
      </c>
      <c r="P269" s="11" t="str">
        <f t="shared" ca="1" si="44"/>
        <v xml:space="preserve">              {
                "sp": "&lt;effectivedate -2cd YYYY-MM-DDT12:30:00+00:00&gt;",
                "v": "0.054",
                "q": "E6",
                "e": "&lt;receive&gt;",
                "arc": null
              },
</v>
      </c>
    </row>
    <row r="270" spans="1:16" x14ac:dyDescent="0.25">
      <c r="A270" t="s">
        <v>208</v>
      </c>
      <c r="B270" cm="1">
        <f t="array" aca="1" ref="B270" ca="1">INDIRECT("'[LoadShape.xlsx]" &amp; 'Load Shape Criteria'!$H$4 &amp; " 22'!$L29")</f>
        <v>0.2</v>
      </c>
      <c r="C270" cm="1">
        <f t="array" aca="1" ref="C270" ca="1">INDIRECT("'[LoadShape.xlsx]" &amp; 'Load Shape Criteria'!$H$4 &amp; " 23'!$I$4") * $B$2</f>
        <v>44.799999999999976</v>
      </c>
      <c r="D270">
        <f>'Step 620-670'!$G$12-10000</f>
        <v>12</v>
      </c>
      <c r="E270" s="3">
        <f t="shared" ca="1" si="36"/>
        <v>5.3571428571428603E-2</v>
      </c>
      <c r="F270" s="3" t="s">
        <v>46</v>
      </c>
      <c r="G270" s="3" t="s">
        <v>40</v>
      </c>
      <c r="I270" s="31" t="str">
        <f t="shared" si="37"/>
        <v/>
      </c>
      <c r="J270" s="31" t="str">
        <f t="shared" si="38"/>
        <v xml:space="preserve">,
</v>
      </c>
      <c r="K270" s="10" t="str">
        <f t="shared" si="39"/>
        <v xml:space="preserve">                "sp": "&lt;effectivedate -2cd YYYY-MM-DDT13:00:00+00:00&gt;",</v>
      </c>
      <c r="L270" t="str">
        <f t="shared" ca="1" si="40"/>
        <v xml:space="preserve">                "v": "0.054",</v>
      </c>
      <c r="M270" t="str">
        <f t="shared" si="41"/>
        <v xml:space="preserve">                "q": "E6",</v>
      </c>
      <c r="N270" t="str">
        <f t="shared" si="42"/>
        <v xml:space="preserve">                "e": "&lt;receive&gt;",</v>
      </c>
      <c r="O270" t="str">
        <f t="shared" si="43"/>
        <v xml:space="preserve">                "arc": null</v>
      </c>
      <c r="P270" s="11" t="str">
        <f t="shared" ca="1" si="44"/>
        <v xml:space="preserve">              {
                "sp": "&lt;effectivedate -2cd YYYY-MM-DDT13:00:00+00:00&gt;",
                "v": "0.054",
                "q": "E6",
                "e": "&lt;receive&gt;",
                "arc": null
              },
</v>
      </c>
    </row>
    <row r="271" spans="1:16" x14ac:dyDescent="0.25">
      <c r="A271" t="s">
        <v>209</v>
      </c>
      <c r="B271" cm="1">
        <f t="array" aca="1" ref="B271" ca="1">INDIRECT("'[LoadShape.xlsx]" &amp; 'Load Shape Criteria'!$H$4 &amp; " 22'!$L30")</f>
        <v>0.2</v>
      </c>
      <c r="C271" cm="1">
        <f t="array" aca="1" ref="C271" ca="1">INDIRECT("'[LoadShape.xlsx]" &amp; 'Load Shape Criteria'!$H$4 &amp; " 23'!$I$4") * $B$2</f>
        <v>44.799999999999976</v>
      </c>
      <c r="D271">
        <f>'Step 620-670'!$G$12-10000</f>
        <v>12</v>
      </c>
      <c r="E271" s="3">
        <f t="shared" ca="1" si="36"/>
        <v>5.3571428571428603E-2</v>
      </c>
      <c r="F271" s="3" t="s">
        <v>46</v>
      </c>
      <c r="G271" s="3" t="s">
        <v>40</v>
      </c>
      <c r="I271" s="31" t="str">
        <f t="shared" si="37"/>
        <v/>
      </c>
      <c r="J271" s="31" t="str">
        <f t="shared" si="38"/>
        <v xml:space="preserve">,
</v>
      </c>
      <c r="K271" s="10" t="str">
        <f t="shared" si="39"/>
        <v xml:space="preserve">                "sp": "&lt;effectivedate -2cd YYYY-MM-DDT13:30:00+00:00&gt;",</v>
      </c>
      <c r="L271" t="str">
        <f t="shared" ca="1" si="40"/>
        <v xml:space="preserve">                "v": "0.054",</v>
      </c>
      <c r="M271" t="str">
        <f t="shared" si="41"/>
        <v xml:space="preserve">                "q": "E6",</v>
      </c>
      <c r="N271" t="str">
        <f t="shared" si="42"/>
        <v xml:space="preserve">                "e": "&lt;receive&gt;",</v>
      </c>
      <c r="O271" t="str">
        <f t="shared" si="43"/>
        <v xml:space="preserve">                "arc": null</v>
      </c>
      <c r="P271" s="11" t="str">
        <f t="shared" ca="1" si="44"/>
        <v xml:space="preserve">              {
                "sp": "&lt;effectivedate -2cd YYYY-MM-DDT13:30:00+00:00&gt;",
                "v": "0.054",
                "q": "E6",
                "e": "&lt;receive&gt;",
                "arc": null
              },
</v>
      </c>
    </row>
    <row r="272" spans="1:16" x14ac:dyDescent="0.25">
      <c r="A272" t="s">
        <v>210</v>
      </c>
      <c r="B272" cm="1">
        <f t="array" aca="1" ref="B272" ca="1">INDIRECT("'[LoadShape.xlsx]" &amp; 'Load Shape Criteria'!$H$4 &amp; " 22'!$L31")</f>
        <v>0.2</v>
      </c>
      <c r="C272" cm="1">
        <f t="array" aca="1" ref="C272" ca="1">INDIRECT("'[LoadShape.xlsx]" &amp; 'Load Shape Criteria'!$H$4 &amp; " 23'!$I$4") * $B$2</f>
        <v>44.799999999999976</v>
      </c>
      <c r="D272">
        <f>'Step 620-670'!$G$12-10000</f>
        <v>12</v>
      </c>
      <c r="E272" s="3">
        <f t="shared" ca="1" si="36"/>
        <v>5.3571428571428603E-2</v>
      </c>
      <c r="F272" s="3" t="s">
        <v>46</v>
      </c>
      <c r="G272" s="3" t="s">
        <v>40</v>
      </c>
      <c r="I272" s="31" t="str">
        <f t="shared" si="37"/>
        <v/>
      </c>
      <c r="J272" s="31" t="str">
        <f t="shared" si="38"/>
        <v xml:space="preserve">,
</v>
      </c>
      <c r="K272" s="10" t="str">
        <f t="shared" si="39"/>
        <v xml:space="preserve">                "sp": "&lt;effectivedate -2cd YYYY-MM-DDT14:00:00+00:00&gt;",</v>
      </c>
      <c r="L272" t="str">
        <f t="shared" ca="1" si="40"/>
        <v xml:space="preserve">                "v": "0.054",</v>
      </c>
      <c r="M272" t="str">
        <f t="shared" si="41"/>
        <v xml:space="preserve">                "q": "E6",</v>
      </c>
      <c r="N272" t="str">
        <f t="shared" si="42"/>
        <v xml:space="preserve">                "e": "&lt;receive&gt;",</v>
      </c>
      <c r="O272" t="str">
        <f t="shared" si="43"/>
        <v xml:space="preserve">                "arc": null</v>
      </c>
      <c r="P272" s="11" t="str">
        <f t="shared" ca="1" si="44"/>
        <v xml:space="preserve">              {
                "sp": "&lt;effectivedate -2cd YYYY-MM-DDT14:00:00+00:00&gt;",
                "v": "0.054",
                "q": "E6",
                "e": "&lt;receive&gt;",
                "arc": null
              },
</v>
      </c>
    </row>
    <row r="273" spans="1:16" x14ac:dyDescent="0.25">
      <c r="A273" t="s">
        <v>211</v>
      </c>
      <c r="B273" cm="1">
        <f t="array" aca="1" ref="B273" ca="1">INDIRECT("'[LoadShape.xlsx]" &amp; 'Load Shape Criteria'!$H$4 &amp; " 22'!$L32")</f>
        <v>0.2</v>
      </c>
      <c r="C273" cm="1">
        <f t="array" aca="1" ref="C273" ca="1">INDIRECT("'[LoadShape.xlsx]" &amp; 'Load Shape Criteria'!$H$4 &amp; " 23'!$I$4") * $B$2</f>
        <v>44.799999999999976</v>
      </c>
      <c r="D273">
        <f>'Step 620-670'!$G$12-10000</f>
        <v>12</v>
      </c>
      <c r="E273" s="3">
        <f t="shared" ca="1" si="36"/>
        <v>5.3571428571428603E-2</v>
      </c>
      <c r="F273" s="3" t="s">
        <v>46</v>
      </c>
      <c r="G273" s="3" t="s">
        <v>40</v>
      </c>
      <c r="I273" s="31" t="str">
        <f t="shared" si="37"/>
        <v/>
      </c>
      <c r="J273" s="31" t="str">
        <f t="shared" si="38"/>
        <v xml:space="preserve">,
</v>
      </c>
      <c r="K273" s="10" t="str">
        <f t="shared" si="39"/>
        <v xml:space="preserve">                "sp": "&lt;effectivedate -2cd YYYY-MM-DDT14:30:00+00:00&gt;",</v>
      </c>
      <c r="L273" t="str">
        <f t="shared" ca="1" si="40"/>
        <v xml:space="preserve">                "v": "0.054",</v>
      </c>
      <c r="M273" t="str">
        <f t="shared" si="41"/>
        <v xml:space="preserve">                "q": "E6",</v>
      </c>
      <c r="N273" t="str">
        <f t="shared" si="42"/>
        <v xml:space="preserve">                "e": "&lt;receive&gt;",</v>
      </c>
      <c r="O273" t="str">
        <f t="shared" si="43"/>
        <v xml:space="preserve">                "arc": null</v>
      </c>
      <c r="P273" s="11" t="str">
        <f t="shared" ca="1" si="44"/>
        <v xml:space="preserve">              {
                "sp": "&lt;effectivedate -2cd YYYY-MM-DDT14:30:00+00:00&gt;",
                "v": "0.054",
                "q": "E6",
                "e": "&lt;receive&gt;",
                "arc": null
              },
</v>
      </c>
    </row>
    <row r="274" spans="1:16" x14ac:dyDescent="0.25">
      <c r="A274" t="s">
        <v>212</v>
      </c>
      <c r="B274" cm="1">
        <f t="array" aca="1" ref="B274" ca="1">INDIRECT("'[LoadShape.xlsx]" &amp; 'Load Shape Criteria'!$H$4 &amp; " 22'!$L33")</f>
        <v>0.2</v>
      </c>
      <c r="C274" cm="1">
        <f t="array" aca="1" ref="C274" ca="1">INDIRECT("'[LoadShape.xlsx]" &amp; 'Load Shape Criteria'!$H$4 &amp; " 23'!$I$4") * $B$2</f>
        <v>44.799999999999976</v>
      </c>
      <c r="D274">
        <f>'Step 620-670'!$G$12-10000</f>
        <v>12</v>
      </c>
      <c r="E274" s="3">
        <f t="shared" ca="1" si="36"/>
        <v>5.3571428571428603E-2</v>
      </c>
      <c r="F274" s="3" t="s">
        <v>46</v>
      </c>
      <c r="G274" s="3" t="s">
        <v>40</v>
      </c>
      <c r="I274" s="31" t="str">
        <f t="shared" si="37"/>
        <v/>
      </c>
      <c r="J274" s="31" t="str">
        <f t="shared" si="38"/>
        <v xml:space="preserve">,
</v>
      </c>
      <c r="K274" s="10" t="str">
        <f t="shared" si="39"/>
        <v xml:space="preserve">                "sp": "&lt;effectivedate -2cd YYYY-MM-DDT15:00:00+00:00&gt;",</v>
      </c>
      <c r="L274" t="str">
        <f t="shared" ca="1" si="40"/>
        <v xml:space="preserve">                "v": "0.054",</v>
      </c>
      <c r="M274" t="str">
        <f t="shared" si="41"/>
        <v xml:space="preserve">                "q": "E6",</v>
      </c>
      <c r="N274" t="str">
        <f t="shared" si="42"/>
        <v xml:space="preserve">                "e": "&lt;receive&gt;",</v>
      </c>
      <c r="O274" t="str">
        <f t="shared" si="43"/>
        <v xml:space="preserve">                "arc": null</v>
      </c>
      <c r="P274" s="11" t="str">
        <f t="shared" ca="1" si="44"/>
        <v xml:space="preserve">              {
                "sp": "&lt;effectivedate -2cd YYYY-MM-DDT15:00:00+00:00&gt;",
                "v": "0.054",
                "q": "E6",
                "e": "&lt;receive&gt;",
                "arc": null
              },
</v>
      </c>
    </row>
    <row r="275" spans="1:16" x14ac:dyDescent="0.25">
      <c r="A275" t="s">
        <v>213</v>
      </c>
      <c r="B275" cm="1">
        <f t="array" aca="1" ref="B275" ca="1">INDIRECT("'[LoadShape.xlsx]" &amp; 'Load Shape Criteria'!$H$4 &amp; " 22'!$L34")</f>
        <v>0.2</v>
      </c>
      <c r="C275" cm="1">
        <f t="array" aca="1" ref="C275" ca="1">INDIRECT("'[LoadShape.xlsx]" &amp; 'Load Shape Criteria'!$H$4 &amp; " 23'!$I$4") * $B$2</f>
        <v>44.799999999999976</v>
      </c>
      <c r="D275">
        <f>'Step 620-670'!$G$12-10000</f>
        <v>12</v>
      </c>
      <c r="E275" s="3">
        <f t="shared" ca="1" si="36"/>
        <v>5.3571428571428603E-2</v>
      </c>
      <c r="F275" s="3" t="s">
        <v>46</v>
      </c>
      <c r="G275" s="3" t="s">
        <v>40</v>
      </c>
      <c r="I275" s="31" t="str">
        <f t="shared" si="37"/>
        <v/>
      </c>
      <c r="J275" s="31" t="str">
        <f t="shared" si="38"/>
        <v xml:space="preserve">,
</v>
      </c>
      <c r="K275" s="10" t="str">
        <f t="shared" si="39"/>
        <v xml:space="preserve">                "sp": "&lt;effectivedate -2cd YYYY-MM-DDT15:30:00+00:00&gt;",</v>
      </c>
      <c r="L275" t="str">
        <f t="shared" ca="1" si="40"/>
        <v xml:space="preserve">                "v": "0.054",</v>
      </c>
      <c r="M275" t="str">
        <f t="shared" si="41"/>
        <v xml:space="preserve">                "q": "E6",</v>
      </c>
      <c r="N275" t="str">
        <f t="shared" si="42"/>
        <v xml:space="preserve">                "e": "&lt;receive&gt;",</v>
      </c>
      <c r="O275" t="str">
        <f t="shared" si="43"/>
        <v xml:space="preserve">                "arc": null</v>
      </c>
      <c r="P275" s="11" t="str">
        <f t="shared" ca="1" si="44"/>
        <v xml:space="preserve">              {
                "sp": "&lt;effectivedate -2cd YYYY-MM-DDT15:30:00+00:00&gt;",
                "v": "0.054",
                "q": "E6",
                "e": "&lt;receive&gt;",
                "arc": null
              },
</v>
      </c>
    </row>
    <row r="276" spans="1:16" x14ac:dyDescent="0.25">
      <c r="A276" t="s">
        <v>214</v>
      </c>
      <c r="B276" cm="1">
        <f t="array" aca="1" ref="B276" ca="1">INDIRECT("'[LoadShape.xlsx]" &amp; 'Load Shape Criteria'!$H$4 &amp; " 22'!$L35")</f>
        <v>0.2</v>
      </c>
      <c r="C276" cm="1">
        <f t="array" aca="1" ref="C276" ca="1">INDIRECT("'[LoadShape.xlsx]" &amp; 'Load Shape Criteria'!$H$4 &amp; " 23'!$I$4") * $B$2</f>
        <v>44.799999999999976</v>
      </c>
      <c r="D276">
        <f>'Step 620-670'!$G$12-10000</f>
        <v>12</v>
      </c>
      <c r="E276" s="3">
        <f t="shared" ca="1" si="36"/>
        <v>5.3571428571428603E-2</v>
      </c>
      <c r="F276" s="3" t="s">
        <v>46</v>
      </c>
      <c r="G276" s="3" t="s">
        <v>40</v>
      </c>
      <c r="I276" s="31" t="str">
        <f t="shared" si="37"/>
        <v/>
      </c>
      <c r="J276" s="31" t="str">
        <f t="shared" si="38"/>
        <v xml:space="preserve">,
</v>
      </c>
      <c r="K276" s="10" t="str">
        <f t="shared" si="39"/>
        <v xml:space="preserve">                "sp": "&lt;effectivedate -2cd YYYY-MM-DDT16:00:00+00:00&gt;",</v>
      </c>
      <c r="L276" t="str">
        <f t="shared" ca="1" si="40"/>
        <v xml:space="preserve">                "v": "0.054",</v>
      </c>
      <c r="M276" t="str">
        <f t="shared" si="41"/>
        <v xml:space="preserve">                "q": "E6",</v>
      </c>
      <c r="N276" t="str">
        <f t="shared" si="42"/>
        <v xml:space="preserve">                "e": "&lt;receive&gt;",</v>
      </c>
      <c r="O276" t="str">
        <f t="shared" si="43"/>
        <v xml:space="preserve">                "arc": null</v>
      </c>
      <c r="P276" s="11" t="str">
        <f t="shared" ca="1" si="44"/>
        <v xml:space="preserve">              {
                "sp": "&lt;effectivedate -2cd YYYY-MM-DDT16:00:00+00:00&gt;",
                "v": "0.054",
                "q": "E6",
                "e": "&lt;receive&gt;",
                "arc": null
              },
</v>
      </c>
    </row>
    <row r="277" spans="1:16" x14ac:dyDescent="0.25">
      <c r="A277" t="s">
        <v>215</v>
      </c>
      <c r="B277" cm="1">
        <f t="array" aca="1" ref="B277" ca="1">INDIRECT("'[LoadShape.xlsx]" &amp; 'Load Shape Criteria'!$H$4 &amp; " 22'!$L36")</f>
        <v>0.1</v>
      </c>
      <c r="C277" cm="1">
        <f t="array" aca="1" ref="C277" ca="1">INDIRECT("'[LoadShape.xlsx]" &amp; 'Load Shape Criteria'!$H$4 &amp; " 23'!$I$4") * $B$2</f>
        <v>44.799999999999976</v>
      </c>
      <c r="D277">
        <f>'Step 620-670'!$G$12-10000</f>
        <v>12</v>
      </c>
      <c r="E277" s="3">
        <f t="shared" ca="1" si="36"/>
        <v>2.6785714285714302E-2</v>
      </c>
      <c r="F277" s="3" t="s">
        <v>46</v>
      </c>
      <c r="G277" s="3" t="s">
        <v>40</v>
      </c>
      <c r="I277" s="31" t="str">
        <f t="shared" si="37"/>
        <v/>
      </c>
      <c r="J277" s="31" t="str">
        <f t="shared" si="38"/>
        <v xml:space="preserve">,
</v>
      </c>
      <c r="K277" s="10" t="str">
        <f t="shared" si="39"/>
        <v xml:space="preserve">                "sp": "&lt;effectivedate -2cd YYYY-MM-DDT16:30:00+00:00&gt;",</v>
      </c>
      <c r="L277" t="str">
        <f t="shared" ca="1" si="40"/>
        <v xml:space="preserve">                "v": "0.027",</v>
      </c>
      <c r="M277" t="str">
        <f t="shared" si="41"/>
        <v xml:space="preserve">                "q": "E6",</v>
      </c>
      <c r="N277" t="str">
        <f t="shared" si="42"/>
        <v xml:space="preserve">                "e": "&lt;receive&gt;",</v>
      </c>
      <c r="O277" t="str">
        <f t="shared" si="43"/>
        <v xml:space="preserve">                "arc": null</v>
      </c>
      <c r="P277" s="11" t="str">
        <f t="shared" ca="1" si="44"/>
        <v xml:space="preserve">              {
                "sp": "&lt;effectivedate -2cd YYYY-MM-DDT16:30:00+00:00&gt;",
                "v": "0.027",
                "q": "E6",
                "e": "&lt;receive&gt;",
                "arc": null
              },
</v>
      </c>
    </row>
    <row r="278" spans="1:16" x14ac:dyDescent="0.25">
      <c r="A278" t="s">
        <v>216</v>
      </c>
      <c r="B278" cm="1">
        <f t="array" aca="1" ref="B278" ca="1">INDIRECT("'[LoadShape.xlsx]" &amp; 'Load Shape Criteria'!$H$4 &amp; " 22'!$L37")</f>
        <v>0.1</v>
      </c>
      <c r="C278" cm="1">
        <f t="array" aca="1" ref="C278" ca="1">INDIRECT("'[LoadShape.xlsx]" &amp; 'Load Shape Criteria'!$H$4 &amp; " 23'!$I$4") * $B$2</f>
        <v>44.799999999999976</v>
      </c>
      <c r="D278">
        <f>'Step 620-670'!$G$12-10000</f>
        <v>12</v>
      </c>
      <c r="E278" s="3">
        <f t="shared" ca="1" si="36"/>
        <v>2.6785714285714302E-2</v>
      </c>
      <c r="F278" s="3" t="s">
        <v>46</v>
      </c>
      <c r="G278" s="3" t="s">
        <v>40</v>
      </c>
      <c r="I278" s="31" t="str">
        <f t="shared" si="37"/>
        <v/>
      </c>
      <c r="J278" s="31" t="str">
        <f t="shared" si="38"/>
        <v xml:space="preserve">,
</v>
      </c>
      <c r="K278" s="10" t="str">
        <f t="shared" si="39"/>
        <v xml:space="preserve">                "sp": "&lt;effectivedate -2cd YYYY-MM-DDT17:00:00+00:00&gt;",</v>
      </c>
      <c r="L278" t="str">
        <f t="shared" ca="1" si="40"/>
        <v xml:space="preserve">                "v": "0.027",</v>
      </c>
      <c r="M278" t="str">
        <f t="shared" si="41"/>
        <v xml:space="preserve">                "q": "E6",</v>
      </c>
      <c r="N278" t="str">
        <f t="shared" si="42"/>
        <v xml:space="preserve">                "e": "&lt;receive&gt;",</v>
      </c>
      <c r="O278" t="str">
        <f t="shared" si="43"/>
        <v xml:space="preserve">                "arc": null</v>
      </c>
      <c r="P278" s="11" t="str">
        <f t="shared" ca="1" si="44"/>
        <v xml:space="preserve">              {
                "sp": "&lt;effectivedate -2cd YYYY-MM-DDT17:00:00+00:00&gt;",
                "v": "0.027",
                "q": "E6",
                "e": "&lt;receive&gt;",
                "arc": null
              },
</v>
      </c>
    </row>
    <row r="279" spans="1:16" x14ac:dyDescent="0.25">
      <c r="A279" t="s">
        <v>217</v>
      </c>
      <c r="B279" cm="1">
        <f t="array" aca="1" ref="B279" ca="1">INDIRECT("'[LoadShape.xlsx]" &amp; 'Load Shape Criteria'!$H$4 &amp; " 22'!$L38")</f>
        <v>0.1</v>
      </c>
      <c r="C279" cm="1">
        <f t="array" aca="1" ref="C279" ca="1">INDIRECT("'[LoadShape.xlsx]" &amp; 'Load Shape Criteria'!$H$4 &amp; " 23'!$I$4") * $B$2</f>
        <v>44.799999999999976</v>
      </c>
      <c r="D279">
        <f>'Step 620-670'!$G$12-10000</f>
        <v>12</v>
      </c>
      <c r="E279" s="3">
        <f t="shared" ca="1" si="36"/>
        <v>2.6785714285714302E-2</v>
      </c>
      <c r="F279" s="3" t="s">
        <v>46</v>
      </c>
      <c r="G279" s="3" t="s">
        <v>40</v>
      </c>
      <c r="I279" s="31" t="str">
        <f t="shared" si="37"/>
        <v/>
      </c>
      <c r="J279" s="31" t="str">
        <f t="shared" si="38"/>
        <v xml:space="preserve">,
</v>
      </c>
      <c r="K279" s="10" t="str">
        <f t="shared" si="39"/>
        <v xml:space="preserve">                "sp": "&lt;effectivedate -2cd YYYY-MM-DDT17:30:00+00:00&gt;",</v>
      </c>
      <c r="L279" t="str">
        <f t="shared" ca="1" si="40"/>
        <v xml:space="preserve">                "v": "0.027",</v>
      </c>
      <c r="M279" t="str">
        <f t="shared" si="41"/>
        <v xml:space="preserve">                "q": "E6",</v>
      </c>
      <c r="N279" t="str">
        <f t="shared" si="42"/>
        <v xml:space="preserve">                "e": "&lt;receive&gt;",</v>
      </c>
      <c r="O279" t="str">
        <f t="shared" si="43"/>
        <v xml:space="preserve">                "arc": null</v>
      </c>
      <c r="P279" s="11" t="str">
        <f t="shared" ca="1" si="44"/>
        <v xml:space="preserve">              {
                "sp": "&lt;effectivedate -2cd YYYY-MM-DDT17:30:00+00:00&gt;",
                "v": "0.027",
                "q": "E6",
                "e": "&lt;receive&gt;",
                "arc": null
              },
</v>
      </c>
    </row>
    <row r="280" spans="1:16" x14ac:dyDescent="0.25">
      <c r="A280" t="s">
        <v>218</v>
      </c>
      <c r="B280" cm="1">
        <f t="array" aca="1" ref="B280" ca="1">INDIRECT("'[LoadShape.xlsx]" &amp; 'Load Shape Criteria'!$H$4 &amp; " 22'!$L39")</f>
        <v>0.1</v>
      </c>
      <c r="C280" cm="1">
        <f t="array" aca="1" ref="C280" ca="1">INDIRECT("'[LoadShape.xlsx]" &amp; 'Load Shape Criteria'!$H$4 &amp; " 23'!$I$4") * $B$2</f>
        <v>44.799999999999976</v>
      </c>
      <c r="D280">
        <f>'Step 620-670'!$G$12-10000</f>
        <v>12</v>
      </c>
      <c r="E280" s="3">
        <f t="shared" ca="1" si="36"/>
        <v>2.6785714285714302E-2</v>
      </c>
      <c r="F280" s="3" t="s">
        <v>46</v>
      </c>
      <c r="G280" s="3" t="s">
        <v>40</v>
      </c>
      <c r="I280" s="31" t="str">
        <f t="shared" si="37"/>
        <v/>
      </c>
      <c r="J280" s="31" t="str">
        <f t="shared" si="38"/>
        <v xml:space="preserve">,
</v>
      </c>
      <c r="K280" s="10" t="str">
        <f t="shared" si="39"/>
        <v xml:space="preserve">                "sp": "&lt;effectivedate -2cd YYYY-MM-DDT18:00:00+00:00&gt;",</v>
      </c>
      <c r="L280" t="str">
        <f t="shared" ca="1" si="40"/>
        <v xml:space="preserve">                "v": "0.027",</v>
      </c>
      <c r="M280" t="str">
        <f t="shared" si="41"/>
        <v xml:space="preserve">                "q": "E6",</v>
      </c>
      <c r="N280" t="str">
        <f t="shared" si="42"/>
        <v xml:space="preserve">                "e": "&lt;receive&gt;",</v>
      </c>
      <c r="O280" t="str">
        <f t="shared" si="43"/>
        <v xml:space="preserve">                "arc": null</v>
      </c>
      <c r="P280" s="11" t="str">
        <f t="shared" ca="1" si="44"/>
        <v xml:space="preserve">              {
                "sp": "&lt;effectivedate -2cd YYYY-MM-DDT18:00:00+00:00&gt;",
                "v": "0.027",
                "q": "E6",
                "e": "&lt;receive&gt;",
                "arc": null
              },
</v>
      </c>
    </row>
    <row r="281" spans="1:16" x14ac:dyDescent="0.25">
      <c r="A281" t="s">
        <v>219</v>
      </c>
      <c r="B281" cm="1">
        <f t="array" aca="1" ref="B281" ca="1">INDIRECT("'[LoadShape.xlsx]" &amp; 'Load Shape Criteria'!$H$4 &amp; " 22'!$L40")</f>
        <v>0.1</v>
      </c>
      <c r="C281" cm="1">
        <f t="array" aca="1" ref="C281" ca="1">INDIRECT("'[LoadShape.xlsx]" &amp; 'Load Shape Criteria'!$H$4 &amp; " 23'!$I$4") * $B$2</f>
        <v>44.799999999999976</v>
      </c>
      <c r="D281">
        <f>'Step 620-670'!$G$12-10000</f>
        <v>12</v>
      </c>
      <c r="E281" s="3">
        <f t="shared" ca="1" si="36"/>
        <v>2.6785714285714302E-2</v>
      </c>
      <c r="F281" s="3" t="s">
        <v>46</v>
      </c>
      <c r="G281" s="3" t="s">
        <v>40</v>
      </c>
      <c r="I281" s="31" t="str">
        <f t="shared" si="37"/>
        <v/>
      </c>
      <c r="J281" s="31" t="str">
        <f t="shared" si="38"/>
        <v xml:space="preserve">,
</v>
      </c>
      <c r="K281" s="10" t="str">
        <f t="shared" si="39"/>
        <v xml:space="preserve">                "sp": "&lt;effectivedate -2cd YYYY-MM-DDT18:30:00+00:00&gt;",</v>
      </c>
      <c r="L281" t="str">
        <f t="shared" ca="1" si="40"/>
        <v xml:space="preserve">                "v": "0.027",</v>
      </c>
      <c r="M281" t="str">
        <f t="shared" si="41"/>
        <v xml:space="preserve">                "q": "E6",</v>
      </c>
      <c r="N281" t="str">
        <f t="shared" si="42"/>
        <v xml:space="preserve">                "e": "&lt;receive&gt;",</v>
      </c>
      <c r="O281" t="str">
        <f t="shared" si="43"/>
        <v xml:space="preserve">                "arc": null</v>
      </c>
      <c r="P281" s="11" t="str">
        <f t="shared" ca="1" si="44"/>
        <v xml:space="preserve">              {
                "sp": "&lt;effectivedate -2cd YYYY-MM-DDT18:30:00+00:00&gt;",
                "v": "0.027",
                "q": "E6",
                "e": "&lt;receive&gt;",
                "arc": null
              },
</v>
      </c>
    </row>
    <row r="282" spans="1:16" x14ac:dyDescent="0.25">
      <c r="A282" t="s">
        <v>220</v>
      </c>
      <c r="B282" cm="1">
        <f t="array" aca="1" ref="B282" ca="1">INDIRECT("'[LoadShape.xlsx]" &amp; 'Load Shape Criteria'!$H$4 &amp; " 22'!$L41")</f>
        <v>0.1</v>
      </c>
      <c r="C282" cm="1">
        <f t="array" aca="1" ref="C282" ca="1">INDIRECT("'[LoadShape.xlsx]" &amp; 'Load Shape Criteria'!$H$4 &amp; " 23'!$I$4") * $B$2</f>
        <v>44.799999999999976</v>
      </c>
      <c r="D282">
        <f>'Step 620-670'!$G$12-10000</f>
        <v>12</v>
      </c>
      <c r="E282" s="3">
        <f t="shared" ca="1" si="36"/>
        <v>2.6785714285714302E-2</v>
      </c>
      <c r="F282" s="3" t="s">
        <v>46</v>
      </c>
      <c r="G282" s="3" t="s">
        <v>40</v>
      </c>
      <c r="I282" s="31" t="str">
        <f t="shared" si="37"/>
        <v/>
      </c>
      <c r="J282" s="31" t="str">
        <f t="shared" si="38"/>
        <v xml:space="preserve">,
</v>
      </c>
      <c r="K282" s="10" t="str">
        <f t="shared" si="39"/>
        <v xml:space="preserve">                "sp": "&lt;effectivedate -2cd YYYY-MM-DDT19:00:00+00:00&gt;",</v>
      </c>
      <c r="L282" t="str">
        <f t="shared" ca="1" si="40"/>
        <v xml:space="preserve">                "v": "0.027",</v>
      </c>
      <c r="M282" t="str">
        <f t="shared" si="41"/>
        <v xml:space="preserve">                "q": "E6",</v>
      </c>
      <c r="N282" t="str">
        <f t="shared" si="42"/>
        <v xml:space="preserve">                "e": "&lt;receive&gt;",</v>
      </c>
      <c r="O282" t="str">
        <f t="shared" si="43"/>
        <v xml:space="preserve">                "arc": null</v>
      </c>
      <c r="P282" s="11" t="str">
        <f t="shared" ca="1" si="44"/>
        <v xml:space="preserve">              {
                "sp": "&lt;effectivedate -2cd YYYY-MM-DDT19:00:00+00:00&gt;",
                "v": "0.027",
                "q": "E6",
                "e": "&lt;receive&gt;",
                "arc": null
              },
</v>
      </c>
    </row>
    <row r="283" spans="1:16" x14ac:dyDescent="0.25">
      <c r="A283" t="s">
        <v>221</v>
      </c>
      <c r="B283" cm="1">
        <f t="array" aca="1" ref="B283" ca="1">INDIRECT("'[LoadShape.xlsx]" &amp; 'Load Shape Criteria'!$H$4 &amp; " 22'!$L42")</f>
        <v>0.1</v>
      </c>
      <c r="C283" cm="1">
        <f t="array" aca="1" ref="C283" ca="1">INDIRECT("'[LoadShape.xlsx]" &amp; 'Load Shape Criteria'!$H$4 &amp; " 23'!$I$4") * $B$2</f>
        <v>44.799999999999976</v>
      </c>
      <c r="D283">
        <f>'Step 620-670'!$G$12-10000</f>
        <v>12</v>
      </c>
      <c r="E283" s="3">
        <f t="shared" ca="1" si="36"/>
        <v>2.6785714285714302E-2</v>
      </c>
      <c r="F283" s="3" t="s">
        <v>46</v>
      </c>
      <c r="G283" s="3" t="s">
        <v>40</v>
      </c>
      <c r="I283" s="31" t="str">
        <f t="shared" si="37"/>
        <v/>
      </c>
      <c r="J283" s="31" t="str">
        <f t="shared" si="38"/>
        <v xml:space="preserve">,
</v>
      </c>
      <c r="K283" s="10" t="str">
        <f t="shared" si="39"/>
        <v xml:space="preserve">                "sp": "&lt;effectivedate -2cd YYYY-MM-DDT19:30:00+00:00&gt;",</v>
      </c>
      <c r="L283" t="str">
        <f t="shared" ca="1" si="40"/>
        <v xml:space="preserve">                "v": "0.027",</v>
      </c>
      <c r="M283" t="str">
        <f t="shared" si="41"/>
        <v xml:space="preserve">                "q": "E6",</v>
      </c>
      <c r="N283" t="str">
        <f t="shared" si="42"/>
        <v xml:space="preserve">                "e": "&lt;receive&gt;",</v>
      </c>
      <c r="O283" t="str">
        <f t="shared" si="43"/>
        <v xml:space="preserve">                "arc": null</v>
      </c>
      <c r="P283" s="11" t="str">
        <f t="shared" ca="1" si="44"/>
        <v xml:space="preserve">              {
                "sp": "&lt;effectivedate -2cd YYYY-MM-DDT19:30:00+00:00&gt;",
                "v": "0.027",
                "q": "E6",
                "e": "&lt;receive&gt;",
                "arc": null
              },
</v>
      </c>
    </row>
    <row r="284" spans="1:16" x14ac:dyDescent="0.25">
      <c r="A284" t="s">
        <v>222</v>
      </c>
      <c r="B284" cm="1">
        <f t="array" aca="1" ref="B284" ca="1">INDIRECT("'[LoadShape.xlsx]" &amp; 'Load Shape Criteria'!$H$4 &amp; " 22'!$L43")</f>
        <v>0.1</v>
      </c>
      <c r="C284" cm="1">
        <f t="array" aca="1" ref="C284" ca="1">INDIRECT("'[LoadShape.xlsx]" &amp; 'Load Shape Criteria'!$H$4 &amp; " 23'!$I$4") * $B$2</f>
        <v>44.799999999999976</v>
      </c>
      <c r="D284">
        <f>'Step 620-670'!$G$12-10000</f>
        <v>12</v>
      </c>
      <c r="E284" s="3">
        <f t="shared" ca="1" si="36"/>
        <v>2.6785714285714302E-2</v>
      </c>
      <c r="F284" s="3" t="s">
        <v>46</v>
      </c>
      <c r="G284" s="3" t="s">
        <v>40</v>
      </c>
      <c r="I284" s="31" t="str">
        <f t="shared" si="37"/>
        <v/>
      </c>
      <c r="J284" s="31" t="str">
        <f t="shared" si="38"/>
        <v xml:space="preserve">,
</v>
      </c>
      <c r="K284" s="10" t="str">
        <f t="shared" si="39"/>
        <v xml:space="preserve">                "sp": "&lt;effectivedate -2cd YYYY-MM-DDT20:00:00+00:00&gt;",</v>
      </c>
      <c r="L284" t="str">
        <f t="shared" ca="1" si="40"/>
        <v xml:space="preserve">                "v": "0.027",</v>
      </c>
      <c r="M284" t="str">
        <f t="shared" si="41"/>
        <v xml:space="preserve">                "q": "E6",</v>
      </c>
      <c r="N284" t="str">
        <f t="shared" si="42"/>
        <v xml:space="preserve">                "e": "&lt;receive&gt;",</v>
      </c>
      <c r="O284" t="str">
        <f t="shared" si="43"/>
        <v xml:space="preserve">                "arc": null</v>
      </c>
      <c r="P284" s="11" t="str">
        <f t="shared" ca="1" si="44"/>
        <v xml:space="preserve">              {
                "sp": "&lt;effectivedate -2cd YYYY-MM-DDT20:00:00+00:00&gt;",
                "v": "0.027",
                "q": "E6",
                "e": "&lt;receive&gt;",
                "arc": null
              },
</v>
      </c>
    </row>
    <row r="285" spans="1:16" x14ac:dyDescent="0.25">
      <c r="A285" t="s">
        <v>223</v>
      </c>
      <c r="B285" cm="1">
        <f t="array" aca="1" ref="B285" ca="1">INDIRECT("'[LoadShape.xlsx]" &amp; 'Load Shape Criteria'!$H$4 &amp; " 22'!$L44")</f>
        <v>0.1</v>
      </c>
      <c r="C285" cm="1">
        <f t="array" aca="1" ref="C285" ca="1">INDIRECT("'[LoadShape.xlsx]" &amp; 'Load Shape Criteria'!$H$4 &amp; " 23'!$I$4") * $B$2</f>
        <v>44.799999999999976</v>
      </c>
      <c r="D285">
        <f>'Step 620-670'!$G$12-10000</f>
        <v>12</v>
      </c>
      <c r="E285" s="3">
        <f t="shared" ca="1" si="36"/>
        <v>2.6785714285714302E-2</v>
      </c>
      <c r="F285" s="3" t="s">
        <v>46</v>
      </c>
      <c r="G285" s="3" t="s">
        <v>40</v>
      </c>
      <c r="I285" s="31" t="str">
        <f t="shared" si="37"/>
        <v/>
      </c>
      <c r="J285" s="31" t="str">
        <f t="shared" si="38"/>
        <v xml:space="preserve">,
</v>
      </c>
      <c r="K285" s="10" t="str">
        <f t="shared" si="39"/>
        <v xml:space="preserve">                "sp": "&lt;effectivedate -2cd YYYY-MM-DDT20:30:00+00:00&gt;",</v>
      </c>
      <c r="L285" t="str">
        <f t="shared" ca="1" si="40"/>
        <v xml:space="preserve">                "v": "0.027",</v>
      </c>
      <c r="M285" t="str">
        <f t="shared" si="41"/>
        <v xml:space="preserve">                "q": "E6",</v>
      </c>
      <c r="N285" t="str">
        <f t="shared" si="42"/>
        <v xml:space="preserve">                "e": "&lt;receive&gt;",</v>
      </c>
      <c r="O285" t="str">
        <f t="shared" si="43"/>
        <v xml:space="preserve">                "arc": null</v>
      </c>
      <c r="P285" s="11" t="str">
        <f t="shared" ca="1" si="44"/>
        <v xml:space="preserve">              {
                "sp": "&lt;effectivedate -2cd YYYY-MM-DDT20:30:00+00:00&gt;",
                "v": "0.027",
                "q": "E6",
                "e": "&lt;receive&gt;",
                "arc": null
              },
</v>
      </c>
    </row>
    <row r="286" spans="1:16" x14ac:dyDescent="0.25">
      <c r="A286" t="s">
        <v>224</v>
      </c>
      <c r="B286" cm="1">
        <f t="array" aca="1" ref="B286" ca="1">INDIRECT("'[LoadShape.xlsx]" &amp; 'Load Shape Criteria'!$H$4 &amp; " 22'!$L45")</f>
        <v>0.1</v>
      </c>
      <c r="C286" cm="1">
        <f t="array" aca="1" ref="C286" ca="1">INDIRECT("'[LoadShape.xlsx]" &amp; 'Load Shape Criteria'!$H$4 &amp; " 23'!$I$4") * $B$2</f>
        <v>44.799999999999976</v>
      </c>
      <c r="D286">
        <f>'Step 620-670'!$G$12-10000</f>
        <v>12</v>
      </c>
      <c r="E286" s="3">
        <f t="shared" ca="1" si="36"/>
        <v>2.6785714285714302E-2</v>
      </c>
      <c r="F286" s="3" t="s">
        <v>46</v>
      </c>
      <c r="G286" s="3" t="s">
        <v>40</v>
      </c>
      <c r="I286" s="31" t="str">
        <f t="shared" si="37"/>
        <v/>
      </c>
      <c r="J286" s="31" t="str">
        <f t="shared" si="38"/>
        <v xml:space="preserve">,
</v>
      </c>
      <c r="K286" s="10" t="str">
        <f t="shared" si="39"/>
        <v xml:space="preserve">                "sp": "&lt;effectivedate -2cd YYYY-MM-DDT21:00:00+00:00&gt;",</v>
      </c>
      <c r="L286" t="str">
        <f t="shared" ca="1" si="40"/>
        <v xml:space="preserve">                "v": "0.027",</v>
      </c>
      <c r="M286" t="str">
        <f t="shared" si="41"/>
        <v xml:space="preserve">                "q": "E6",</v>
      </c>
      <c r="N286" t="str">
        <f t="shared" si="42"/>
        <v xml:space="preserve">                "e": "&lt;receive&gt;",</v>
      </c>
      <c r="O286" t="str">
        <f t="shared" si="43"/>
        <v xml:space="preserve">                "arc": null</v>
      </c>
      <c r="P286" s="11" t="str">
        <f t="shared" ca="1" si="44"/>
        <v xml:space="preserve">              {
                "sp": "&lt;effectivedate -2cd YYYY-MM-DDT21:00:00+00:00&gt;",
                "v": "0.027",
                "q": "E6",
                "e": "&lt;receive&gt;",
                "arc": null
              },
</v>
      </c>
    </row>
    <row r="287" spans="1:16" x14ac:dyDescent="0.25">
      <c r="A287" t="s">
        <v>225</v>
      </c>
      <c r="B287" cm="1">
        <f t="array" aca="1" ref="B287" ca="1">INDIRECT("'[LoadShape.xlsx]" &amp; 'Load Shape Criteria'!$H$4 &amp; " 22'!$L46")</f>
        <v>0.1</v>
      </c>
      <c r="C287" cm="1">
        <f t="array" aca="1" ref="C287" ca="1">INDIRECT("'[LoadShape.xlsx]" &amp; 'Load Shape Criteria'!$H$4 &amp; " 23'!$I$4") * $B$2</f>
        <v>44.799999999999976</v>
      </c>
      <c r="D287">
        <f>'Step 620-670'!$G$12-10000</f>
        <v>12</v>
      </c>
      <c r="E287" s="3">
        <f t="shared" ca="1" si="36"/>
        <v>2.6785714285714302E-2</v>
      </c>
      <c r="F287" s="3" t="s">
        <v>46</v>
      </c>
      <c r="G287" s="3" t="s">
        <v>40</v>
      </c>
      <c r="I287" s="31" t="str">
        <f t="shared" si="37"/>
        <v/>
      </c>
      <c r="J287" s="31" t="str">
        <f t="shared" si="38"/>
        <v xml:space="preserve">,
</v>
      </c>
      <c r="K287" s="10" t="str">
        <f t="shared" si="39"/>
        <v xml:space="preserve">                "sp": "&lt;effectivedate -2cd YYYY-MM-DDT21:30:00+00:00&gt;",</v>
      </c>
      <c r="L287" t="str">
        <f t="shared" ca="1" si="40"/>
        <v xml:space="preserve">                "v": "0.027",</v>
      </c>
      <c r="M287" t="str">
        <f t="shared" si="41"/>
        <v xml:space="preserve">                "q": "E6",</v>
      </c>
      <c r="N287" t="str">
        <f t="shared" si="42"/>
        <v xml:space="preserve">                "e": "&lt;receive&gt;",</v>
      </c>
      <c r="O287" t="str">
        <f t="shared" si="43"/>
        <v xml:space="preserve">                "arc": null</v>
      </c>
      <c r="P287" s="11" t="str">
        <f t="shared" ca="1" si="44"/>
        <v xml:space="preserve">              {
                "sp": "&lt;effectivedate -2cd YYYY-MM-DDT21:30:00+00:00&gt;",
                "v": "0.027",
                "q": "E6",
                "e": "&lt;receive&gt;",
                "arc": null
              },
</v>
      </c>
    </row>
    <row r="288" spans="1:16" x14ac:dyDescent="0.25">
      <c r="A288" t="s">
        <v>226</v>
      </c>
      <c r="B288" cm="1">
        <f t="array" aca="1" ref="B288" ca="1">INDIRECT("'[LoadShape.xlsx]" &amp; 'Load Shape Criteria'!$H$4 &amp; " 22'!$L47")</f>
        <v>0.1</v>
      </c>
      <c r="C288" cm="1">
        <f t="array" aca="1" ref="C288" ca="1">INDIRECT("'[LoadShape.xlsx]" &amp; 'Load Shape Criteria'!$H$4 &amp; " 23'!$I$4") * $B$2</f>
        <v>44.799999999999976</v>
      </c>
      <c r="D288">
        <f>'Step 620-670'!$G$12-10000</f>
        <v>12</v>
      </c>
      <c r="E288" s="3">
        <f t="shared" ca="1" si="36"/>
        <v>2.6785714285714302E-2</v>
      </c>
      <c r="F288" s="3" t="s">
        <v>46</v>
      </c>
      <c r="G288" s="3" t="s">
        <v>40</v>
      </c>
      <c r="I288" s="31" t="str">
        <f t="shared" si="37"/>
        <v/>
      </c>
      <c r="J288" s="31" t="str">
        <f t="shared" si="38"/>
        <v xml:space="preserve">,
</v>
      </c>
      <c r="K288" s="10" t="str">
        <f t="shared" si="39"/>
        <v xml:space="preserve">                "sp": "&lt;effectivedate -2cd YYYY-MM-DDT22:00:00+00:00&gt;",</v>
      </c>
      <c r="L288" t="str">
        <f t="shared" ca="1" si="40"/>
        <v xml:space="preserve">                "v": "0.027",</v>
      </c>
      <c r="M288" t="str">
        <f t="shared" si="41"/>
        <v xml:space="preserve">                "q": "E6",</v>
      </c>
      <c r="N288" t="str">
        <f t="shared" si="42"/>
        <v xml:space="preserve">                "e": "&lt;receive&gt;",</v>
      </c>
      <c r="O288" t="str">
        <f t="shared" si="43"/>
        <v xml:space="preserve">                "arc": null</v>
      </c>
      <c r="P288" s="11" t="str">
        <f t="shared" ca="1" si="44"/>
        <v xml:space="preserve">              {
                "sp": "&lt;effectivedate -2cd YYYY-MM-DDT22:00:00+00:00&gt;",
                "v": "0.027",
                "q": "E6",
                "e": "&lt;receive&gt;",
                "arc": null
              },
</v>
      </c>
    </row>
    <row r="289" spans="1:16" x14ac:dyDescent="0.25">
      <c r="A289" t="s">
        <v>227</v>
      </c>
      <c r="B289" cm="1">
        <f t="array" aca="1" ref="B289" ca="1">INDIRECT("'[LoadShape.xlsx]" &amp; 'Load Shape Criteria'!$H$4 &amp; " 22'!$L48")</f>
        <v>0.1</v>
      </c>
      <c r="C289" cm="1">
        <f t="array" aca="1" ref="C289" ca="1">INDIRECT("'[LoadShape.xlsx]" &amp; 'Load Shape Criteria'!$H$4 &amp; " 23'!$I$4") * $B$2</f>
        <v>44.799999999999976</v>
      </c>
      <c r="D289">
        <f>'Step 620-670'!$G$12-10000</f>
        <v>12</v>
      </c>
      <c r="E289" s="3">
        <f t="shared" ca="1" si="36"/>
        <v>2.6785714285714302E-2</v>
      </c>
      <c r="F289" s="3" t="s">
        <v>46</v>
      </c>
      <c r="G289" s="3" t="s">
        <v>40</v>
      </c>
      <c r="I289" s="31" t="str">
        <f t="shared" si="37"/>
        <v/>
      </c>
      <c r="J289" s="31" t="str">
        <f t="shared" si="38"/>
        <v xml:space="preserve">,
</v>
      </c>
      <c r="K289" s="10" t="str">
        <f t="shared" si="39"/>
        <v xml:space="preserve">                "sp": "&lt;effectivedate -2cd YYYY-MM-DDT22:30:00+00:00&gt;",</v>
      </c>
      <c r="L289" t="str">
        <f t="shared" ca="1" si="40"/>
        <v xml:space="preserve">                "v": "0.027",</v>
      </c>
      <c r="M289" t="str">
        <f t="shared" si="41"/>
        <v xml:space="preserve">                "q": "E6",</v>
      </c>
      <c r="N289" t="str">
        <f t="shared" si="42"/>
        <v xml:space="preserve">                "e": "&lt;receive&gt;",</v>
      </c>
      <c r="O289" t="str">
        <f t="shared" si="43"/>
        <v xml:space="preserve">                "arc": null</v>
      </c>
      <c r="P289" s="11" t="str">
        <f t="shared" ca="1" si="44"/>
        <v xml:space="preserve">              {
                "sp": "&lt;effectivedate -2cd YYYY-MM-DDT22:30:00+00:00&gt;",
                "v": "0.027",
                "q": "E6",
                "e": "&lt;receive&gt;",
                "arc": null
              },
</v>
      </c>
    </row>
    <row r="290" spans="1:16" x14ac:dyDescent="0.25">
      <c r="A290" t="s">
        <v>228</v>
      </c>
      <c r="B290" cm="1">
        <f t="array" aca="1" ref="B290" ca="1">INDIRECT("'[LoadShape.xlsx]" &amp; 'Load Shape Criteria'!$H$4 &amp; " 22'!$L49")</f>
        <v>0.1</v>
      </c>
      <c r="C290" cm="1">
        <f t="array" aca="1" ref="C290" ca="1">INDIRECT("'[LoadShape.xlsx]" &amp; 'Load Shape Criteria'!$H$4 &amp; " 23'!$I$4") * $B$2</f>
        <v>44.799999999999976</v>
      </c>
      <c r="D290">
        <f>'Step 620-670'!$G$12-10000</f>
        <v>12</v>
      </c>
      <c r="E290" s="3">
        <f t="shared" ca="1" si="36"/>
        <v>2.6785714285714302E-2</v>
      </c>
      <c r="F290" s="3" t="s">
        <v>46</v>
      </c>
      <c r="G290" s="3" t="s">
        <v>40</v>
      </c>
      <c r="I290" s="31" t="str">
        <f t="shared" si="37"/>
        <v/>
      </c>
      <c r="J290" s="31" t="str">
        <f t="shared" si="38"/>
        <v xml:space="preserve">,
</v>
      </c>
      <c r="K290" s="10" t="str">
        <f t="shared" si="39"/>
        <v xml:space="preserve">                "sp": "&lt;effectivedate -2cd YYYY-MM-DDT23:00:00+00:00&gt;",</v>
      </c>
      <c r="L290" t="str">
        <f t="shared" ca="1" si="40"/>
        <v xml:space="preserve">                "v": "0.027",</v>
      </c>
      <c r="M290" t="str">
        <f t="shared" si="41"/>
        <v xml:space="preserve">                "q": "E6",</v>
      </c>
      <c r="N290" t="str">
        <f t="shared" si="42"/>
        <v xml:space="preserve">                "e": "&lt;receive&gt;",</v>
      </c>
      <c r="O290" t="str">
        <f t="shared" si="43"/>
        <v xml:space="preserve">                "arc": null</v>
      </c>
      <c r="P290" s="11" t="str">
        <f t="shared" ca="1" si="44"/>
        <v xml:space="preserve">              {
                "sp": "&lt;effectivedate -2cd YYYY-MM-DDT23:00:00+00:00&gt;",
                "v": "0.027",
                "q": "E6",
                "e": "&lt;receive&gt;",
                "arc": null
              },
</v>
      </c>
    </row>
    <row r="291" spans="1:16" x14ac:dyDescent="0.25">
      <c r="A291" t="s">
        <v>229</v>
      </c>
      <c r="B291" cm="1">
        <f t="array" aca="1" ref="B291" ca="1">INDIRECT("'[LoadShape.xlsx]" &amp; 'Load Shape Criteria'!$H$4 &amp; " 22'!$L50")</f>
        <v>0.1</v>
      </c>
      <c r="C291" cm="1">
        <f t="array" aca="1" ref="C291" ca="1">INDIRECT("'[LoadShape.xlsx]" &amp; 'Load Shape Criteria'!$H$4 &amp; " 23'!$I$4") * $B$2</f>
        <v>44.799999999999976</v>
      </c>
      <c r="D291">
        <f>'Step 620-670'!$G$12-10000</f>
        <v>12</v>
      </c>
      <c r="E291" s="3">
        <f t="shared" ca="1" si="36"/>
        <v>2.6785714285714302E-2</v>
      </c>
      <c r="F291" s="3" t="s">
        <v>46</v>
      </c>
      <c r="G291" s="3" t="s">
        <v>40</v>
      </c>
      <c r="I291" s="31" t="str">
        <f t="shared" si="37"/>
        <v/>
      </c>
      <c r="J291" s="31" t="str">
        <f t="shared" si="38"/>
        <v xml:space="preserve">,
</v>
      </c>
      <c r="K291" s="10" t="str">
        <f t="shared" si="39"/>
        <v xml:space="preserve">                "sp": "&lt;effectivedate -2cd YYYY-MM-DDT23:30:00+00:00&gt;",</v>
      </c>
      <c r="L291" t="str">
        <f t="shared" ca="1" si="40"/>
        <v xml:space="preserve">                "v": "0.027",</v>
      </c>
      <c r="M291" t="str">
        <f t="shared" si="41"/>
        <v xml:space="preserve">                "q": "E6",</v>
      </c>
      <c r="N291" t="str">
        <f t="shared" si="42"/>
        <v xml:space="preserve">                "e": "&lt;receive&gt;",</v>
      </c>
      <c r="O291" t="str">
        <f t="shared" si="43"/>
        <v xml:space="preserve">                "arc": null</v>
      </c>
      <c r="P291" s="11" t="str">
        <f t="shared" ca="1" si="44"/>
        <v xml:space="preserve">              {
                "sp": "&lt;effectivedate -2cd YYYY-MM-DDT23:30:00+00:00&gt;",
                "v": "0.027",
                "q": "E6",
                "e": "&lt;receive&gt;",
                "arc": null
              },
</v>
      </c>
    </row>
    <row r="292" spans="1:16" x14ac:dyDescent="0.25">
      <c r="A292" t="s">
        <v>134</v>
      </c>
      <c r="B292" cm="1">
        <f t="array" aca="1" ref="B292" ca="1">INDIRECT("'[LoadShape.xlsx]" &amp; 'Load Shape Criteria'!$H$4 &amp; " 22'!$L51")</f>
        <v>0.1</v>
      </c>
      <c r="C292" cm="1">
        <f t="array" aca="1" ref="C292" ca="1">INDIRECT("'[LoadShape.xlsx]" &amp; 'Load Shape Criteria'!$H$4 &amp; " 23'!$I$4") * $B$2</f>
        <v>44.799999999999976</v>
      </c>
      <c r="D292">
        <f>'Step 620-670'!$G$12-10000</f>
        <v>12</v>
      </c>
      <c r="E292" s="3">
        <f t="shared" ca="1" si="36"/>
        <v>2.6785714285714302E-2</v>
      </c>
      <c r="F292" s="3" t="s">
        <v>46</v>
      </c>
      <c r="G292" s="3" t="s">
        <v>40</v>
      </c>
      <c r="I292" s="31" t="str">
        <f t="shared" si="37"/>
        <v/>
      </c>
      <c r="J292" s="31" t="str">
        <f t="shared" si="38"/>
        <v xml:space="preserve">
           ]
          },
</v>
      </c>
      <c r="K292" s="10" t="str">
        <f t="shared" si="39"/>
        <v xml:space="preserve">                "sp": "&lt;effectivedate -1cd YYYY-MM-DDT00:00:00+00:00&gt;",</v>
      </c>
      <c r="L292" t="str">
        <f t="shared" ca="1" si="40"/>
        <v xml:space="preserve">                "v": "0.027",</v>
      </c>
      <c r="M292" t="str">
        <f t="shared" si="41"/>
        <v xml:space="preserve">                "q": "E6",</v>
      </c>
      <c r="N292" t="str">
        <f t="shared" si="42"/>
        <v xml:space="preserve">                "e": "&lt;receive&gt;",</v>
      </c>
      <c r="O292" t="str">
        <f t="shared" si="43"/>
        <v xml:space="preserve">                "arc": null</v>
      </c>
      <c r="P292" s="11" t="str">
        <f t="shared" ca="1" si="44"/>
        <v xml:space="preserve">              {
                "sp": "&lt;effectivedate -1cd YYYY-MM-DDT00:00:00+00:00&gt;",
                "v": "0.027",
                "q": "E6",
                "e": "&lt;receive&gt;",
                "arc": null
              }
           ]
          },
</v>
      </c>
    </row>
    <row r="293" spans="1:16" x14ac:dyDescent="0.25">
      <c r="A293" t="s">
        <v>135</v>
      </c>
      <c r="B293" cm="1">
        <f t="array" aca="1" ref="B293" ca="1">INDIRECT("'[LoadShape.xlsx]" &amp; 'Load Shape Criteria'!$H$4 &amp; " 22'!$L4")</f>
        <v>0.1</v>
      </c>
      <c r="C293" cm="1">
        <f t="array" aca="1" ref="C293" ca="1">INDIRECT("'[LoadShape.xlsx]" &amp; 'Load Shape Criteria'!$H$4 &amp; " 23'!$I$4") * $B$2</f>
        <v>44.799999999999976</v>
      </c>
      <c r="D293">
        <f>'Step 620-670'!$G$12-10000</f>
        <v>12</v>
      </c>
      <c r="E293" s="3">
        <f t="shared" ca="1" si="36"/>
        <v>2.6785714285714302E-2</v>
      </c>
      <c r="F293" s="3" t="s">
        <v>46</v>
      </c>
      <c r="G293" s="3" t="s">
        <v>40</v>
      </c>
      <c r="I293" s="31" t="str">
        <f t="shared" si="37"/>
        <v xml:space="preserve">          {
            "settlementDay": {
              "settlementDayDate": "&lt;effectivedate -1cd YYYY-MM-DDT00:00:00+00:00&gt;",
              "periodDuration": 30
            },
            "consumptionPeriods": [
</v>
      </c>
      <c r="J293" s="31" t="str">
        <f t="shared" si="38"/>
        <v xml:space="preserve">,
</v>
      </c>
      <c r="K293" s="10" t="str">
        <f t="shared" si="39"/>
        <v xml:space="preserve">                "sp": "&lt;effectivedate -1cd YYYY-MM-DDT00:30:00+00:00&gt;",</v>
      </c>
      <c r="L293" t="str">
        <f t="shared" ca="1" si="40"/>
        <v xml:space="preserve">                "v": "0.027",</v>
      </c>
      <c r="M293" t="str">
        <f t="shared" si="41"/>
        <v xml:space="preserve">                "q": "E6",</v>
      </c>
      <c r="N293" t="str">
        <f t="shared" si="42"/>
        <v xml:space="preserve">                "e": "&lt;receive&gt;",</v>
      </c>
      <c r="O293" t="str">
        <f t="shared" si="43"/>
        <v xml:space="preserve">                "arc": null</v>
      </c>
      <c r="P293" s="11" t="str">
        <f t="shared" ca="1" si="44"/>
        <v xml:space="preserve">          {
            "settlementDay": {
              "settlementDayDate": "&lt;effectivedate -1cd YYYY-MM-DDT00:00:00+00:00&gt;",
              "periodDuration": 30
            },
            "consumptionPeriods": [
              {
                "sp": "&lt;effectivedate -1cd YYYY-MM-DDT00:30:00+00:00&gt;",
                "v": "0.027",
                "q": "E6",
                "e": "&lt;receive&gt;",
                "arc": null
              },
</v>
      </c>
    </row>
    <row r="294" spans="1:16" x14ac:dyDescent="0.25">
      <c r="A294" t="s">
        <v>136</v>
      </c>
      <c r="B294" cm="1">
        <f t="array" aca="1" ref="B294" ca="1">INDIRECT("'[LoadShape.xlsx]" &amp; 'Load Shape Criteria'!$H$4 &amp; " 22'!$L5")</f>
        <v>0.1</v>
      </c>
      <c r="C294" cm="1">
        <f t="array" aca="1" ref="C294" ca="1">INDIRECT("'[LoadShape.xlsx]" &amp; 'Load Shape Criteria'!$H$4 &amp; " 23'!$I$4") * $B$2</f>
        <v>44.799999999999976</v>
      </c>
      <c r="D294">
        <f>'Step 620-670'!$G$12-10000</f>
        <v>12</v>
      </c>
      <c r="E294" s="3">
        <f t="shared" ca="1" si="36"/>
        <v>2.6785714285714302E-2</v>
      </c>
      <c r="F294" s="3" t="s">
        <v>46</v>
      </c>
      <c r="G294" s="3" t="s">
        <v>40</v>
      </c>
      <c r="I294" s="31" t="str">
        <f t="shared" si="37"/>
        <v/>
      </c>
      <c r="J294" s="31" t="str">
        <f t="shared" si="38"/>
        <v xml:space="preserve">,
</v>
      </c>
      <c r="K294" s="10" t="str">
        <f t="shared" si="39"/>
        <v xml:space="preserve">                "sp": "&lt;effectivedate -1cd YYYY-MM-DDT01:00:00+00:00&gt;",</v>
      </c>
      <c r="L294" t="str">
        <f t="shared" ca="1" si="40"/>
        <v xml:space="preserve">                "v": "0.027",</v>
      </c>
      <c r="M294" t="str">
        <f t="shared" si="41"/>
        <v xml:space="preserve">                "q": "E6",</v>
      </c>
      <c r="N294" t="str">
        <f t="shared" si="42"/>
        <v xml:space="preserve">                "e": "&lt;receive&gt;",</v>
      </c>
      <c r="O294" t="str">
        <f t="shared" si="43"/>
        <v xml:space="preserve">                "arc": null</v>
      </c>
      <c r="P294" s="11" t="str">
        <f t="shared" ca="1" si="44"/>
        <v xml:space="preserve">              {
                "sp": "&lt;effectivedate -1cd YYYY-MM-DDT01:00:00+00:00&gt;",
                "v": "0.027",
                "q": "E6",
                "e": "&lt;receive&gt;",
                "arc": null
              },
</v>
      </c>
    </row>
    <row r="295" spans="1:16" x14ac:dyDescent="0.25">
      <c r="A295" t="s">
        <v>137</v>
      </c>
      <c r="B295" cm="1">
        <f t="array" aca="1" ref="B295" ca="1">INDIRECT("'[LoadShape.xlsx]" &amp; 'Load Shape Criteria'!$H$4 &amp; " 22'!$L6")</f>
        <v>0.1</v>
      </c>
      <c r="C295" cm="1">
        <f t="array" aca="1" ref="C295" ca="1">INDIRECT("'[LoadShape.xlsx]" &amp; 'Load Shape Criteria'!$H$4 &amp; " 23'!$I$4") * $B$2</f>
        <v>44.799999999999976</v>
      </c>
      <c r="D295">
        <f>'Step 620-670'!$G$12-10000</f>
        <v>12</v>
      </c>
      <c r="E295" s="3">
        <f t="shared" ca="1" si="36"/>
        <v>2.6785714285714302E-2</v>
      </c>
      <c r="F295" s="3" t="s">
        <v>46</v>
      </c>
      <c r="G295" s="3" t="s">
        <v>40</v>
      </c>
      <c r="I295" s="31" t="str">
        <f t="shared" si="37"/>
        <v/>
      </c>
      <c r="J295" s="31" t="str">
        <f t="shared" si="38"/>
        <v xml:space="preserve">,
</v>
      </c>
      <c r="K295" s="10" t="str">
        <f t="shared" si="39"/>
        <v xml:space="preserve">                "sp": "&lt;effectivedate -1cd YYYY-MM-DDT01:30:00+00:00&gt;",</v>
      </c>
      <c r="L295" t="str">
        <f t="shared" ca="1" si="40"/>
        <v xml:space="preserve">                "v": "0.027",</v>
      </c>
      <c r="M295" t="str">
        <f t="shared" si="41"/>
        <v xml:space="preserve">                "q": "E6",</v>
      </c>
      <c r="N295" t="str">
        <f t="shared" si="42"/>
        <v xml:space="preserve">                "e": "&lt;receive&gt;",</v>
      </c>
      <c r="O295" t="str">
        <f t="shared" si="43"/>
        <v xml:space="preserve">                "arc": null</v>
      </c>
      <c r="P295" s="11" t="str">
        <f t="shared" ca="1" si="44"/>
        <v xml:space="preserve">              {
                "sp": "&lt;effectivedate -1cd YYYY-MM-DDT01:30:00+00:00&gt;",
                "v": "0.027",
                "q": "E6",
                "e": "&lt;receive&gt;",
                "arc": null
              },
</v>
      </c>
    </row>
    <row r="296" spans="1:16" x14ac:dyDescent="0.25">
      <c r="A296" t="s">
        <v>138</v>
      </c>
      <c r="B296" cm="1">
        <f t="array" aca="1" ref="B296" ca="1">INDIRECT("'[LoadShape.xlsx]" &amp; 'Load Shape Criteria'!$H$4 &amp; " 22'!$L7")</f>
        <v>0.1</v>
      </c>
      <c r="C296" cm="1">
        <f t="array" aca="1" ref="C296" ca="1">INDIRECT("'[LoadShape.xlsx]" &amp; 'Load Shape Criteria'!$H$4 &amp; " 23'!$I$4") * $B$2</f>
        <v>44.799999999999976</v>
      </c>
      <c r="D296">
        <f>'Step 620-670'!$G$12-10000</f>
        <v>12</v>
      </c>
      <c r="E296" s="3">
        <f t="shared" ca="1" si="36"/>
        <v>2.6785714285714302E-2</v>
      </c>
      <c r="F296" s="3" t="s">
        <v>46</v>
      </c>
      <c r="G296" s="3" t="s">
        <v>40</v>
      </c>
      <c r="I296" s="31" t="str">
        <f t="shared" si="37"/>
        <v/>
      </c>
      <c r="J296" s="31" t="str">
        <f t="shared" si="38"/>
        <v xml:space="preserve">,
</v>
      </c>
      <c r="K296" s="10" t="str">
        <f t="shared" si="39"/>
        <v xml:space="preserve">                "sp": "&lt;effectivedate -1cd YYYY-MM-DDT02:00:00+00:00&gt;",</v>
      </c>
      <c r="L296" t="str">
        <f t="shared" ca="1" si="40"/>
        <v xml:space="preserve">                "v": "0.027",</v>
      </c>
      <c r="M296" t="str">
        <f t="shared" si="41"/>
        <v xml:space="preserve">                "q": "E6",</v>
      </c>
      <c r="N296" t="str">
        <f t="shared" si="42"/>
        <v xml:space="preserve">                "e": "&lt;receive&gt;",</v>
      </c>
      <c r="O296" t="str">
        <f t="shared" si="43"/>
        <v xml:space="preserve">                "arc": null</v>
      </c>
      <c r="P296" s="11" t="str">
        <f t="shared" ca="1" si="44"/>
        <v xml:space="preserve">              {
                "sp": "&lt;effectivedate -1cd YYYY-MM-DDT02:00:00+00:00&gt;",
                "v": "0.027",
                "q": "E6",
                "e": "&lt;receive&gt;",
                "arc": null
              },
</v>
      </c>
    </row>
    <row r="297" spans="1:16" x14ac:dyDescent="0.25">
      <c r="A297" t="s">
        <v>139</v>
      </c>
      <c r="B297" cm="1">
        <f t="array" aca="1" ref="B297" ca="1">INDIRECT("'[LoadShape.xlsx]" &amp; 'Load Shape Criteria'!$H$4 &amp; " 22'!$L8")</f>
        <v>0.1</v>
      </c>
      <c r="C297" cm="1">
        <f t="array" aca="1" ref="C297" ca="1">INDIRECT("'[LoadShape.xlsx]" &amp; 'Load Shape Criteria'!$H$4 &amp; " 23'!$I$4") * $B$2</f>
        <v>44.799999999999976</v>
      </c>
      <c r="D297">
        <f>'Step 620-670'!$G$12-10000</f>
        <v>12</v>
      </c>
      <c r="E297" s="3">
        <f t="shared" ca="1" si="36"/>
        <v>2.6785714285714302E-2</v>
      </c>
      <c r="F297" s="3" t="s">
        <v>46</v>
      </c>
      <c r="G297" s="3" t="s">
        <v>40</v>
      </c>
      <c r="I297" s="31" t="str">
        <f t="shared" si="37"/>
        <v/>
      </c>
      <c r="J297" s="31" t="str">
        <f t="shared" si="38"/>
        <v xml:space="preserve">,
</v>
      </c>
      <c r="K297" s="10" t="str">
        <f t="shared" si="39"/>
        <v xml:space="preserve">                "sp": "&lt;effectivedate -1cd YYYY-MM-DDT02:30:00+00:00&gt;",</v>
      </c>
      <c r="L297" t="str">
        <f t="shared" ca="1" si="40"/>
        <v xml:space="preserve">                "v": "0.027",</v>
      </c>
      <c r="M297" t="str">
        <f t="shared" si="41"/>
        <v xml:space="preserve">                "q": "E6",</v>
      </c>
      <c r="N297" t="str">
        <f t="shared" si="42"/>
        <v xml:space="preserve">                "e": "&lt;receive&gt;",</v>
      </c>
      <c r="O297" t="str">
        <f t="shared" si="43"/>
        <v xml:space="preserve">                "arc": null</v>
      </c>
      <c r="P297" s="11" t="str">
        <f t="shared" ca="1" si="44"/>
        <v xml:space="preserve">              {
                "sp": "&lt;effectivedate -1cd YYYY-MM-DDT02:30:00+00:00&gt;",
                "v": "0.027",
                "q": "E6",
                "e": "&lt;receive&gt;",
                "arc": null
              },
</v>
      </c>
    </row>
    <row r="298" spans="1:16" x14ac:dyDescent="0.25">
      <c r="A298" t="s">
        <v>140</v>
      </c>
      <c r="B298" cm="1">
        <f t="array" aca="1" ref="B298" ca="1">INDIRECT("'[LoadShape.xlsx]" &amp; 'Load Shape Criteria'!$H$4 &amp; " 22'!$L9")</f>
        <v>0.1</v>
      </c>
      <c r="C298" cm="1">
        <f t="array" aca="1" ref="C298" ca="1">INDIRECT("'[LoadShape.xlsx]" &amp; 'Load Shape Criteria'!$H$4 &amp; " 23'!$I$4") * $B$2</f>
        <v>44.799999999999976</v>
      </c>
      <c r="D298">
        <f>'Step 620-670'!$G$12-10000</f>
        <v>12</v>
      </c>
      <c r="E298" s="3">
        <f t="shared" ca="1" si="36"/>
        <v>2.6785714285714302E-2</v>
      </c>
      <c r="F298" s="3" t="s">
        <v>46</v>
      </c>
      <c r="G298" s="3" t="s">
        <v>40</v>
      </c>
      <c r="I298" s="31" t="str">
        <f t="shared" si="37"/>
        <v/>
      </c>
      <c r="J298" s="31" t="str">
        <f t="shared" si="38"/>
        <v xml:space="preserve">,
</v>
      </c>
      <c r="K298" s="10" t="str">
        <f t="shared" si="39"/>
        <v xml:space="preserve">                "sp": "&lt;effectivedate -1cd YYYY-MM-DDT03:00:00+00:00&gt;",</v>
      </c>
      <c r="L298" t="str">
        <f t="shared" ca="1" si="40"/>
        <v xml:space="preserve">                "v": "0.027",</v>
      </c>
      <c r="M298" t="str">
        <f t="shared" si="41"/>
        <v xml:space="preserve">                "q": "E6",</v>
      </c>
      <c r="N298" t="str">
        <f t="shared" si="42"/>
        <v xml:space="preserve">                "e": "&lt;receive&gt;",</v>
      </c>
      <c r="O298" t="str">
        <f t="shared" si="43"/>
        <v xml:space="preserve">                "arc": null</v>
      </c>
      <c r="P298" s="11" t="str">
        <f t="shared" ca="1" si="44"/>
        <v xml:space="preserve">              {
                "sp": "&lt;effectivedate -1cd YYYY-MM-DDT03:00:00+00:00&gt;",
                "v": "0.027",
                "q": "E6",
                "e": "&lt;receive&gt;",
                "arc": null
              },
</v>
      </c>
    </row>
    <row r="299" spans="1:16" x14ac:dyDescent="0.25">
      <c r="A299" t="s">
        <v>141</v>
      </c>
      <c r="B299" cm="1">
        <f t="array" aca="1" ref="B299" ca="1">INDIRECT("'[LoadShape.xlsx]" &amp; 'Load Shape Criteria'!$H$4 &amp; " 22'!$L10")</f>
        <v>0.1</v>
      </c>
      <c r="C299" cm="1">
        <f t="array" aca="1" ref="C299" ca="1">INDIRECT("'[LoadShape.xlsx]" &amp; 'Load Shape Criteria'!$H$4 &amp; " 23'!$I$4") * $B$2</f>
        <v>44.799999999999976</v>
      </c>
      <c r="D299">
        <f>'Step 620-670'!$G$12-10000</f>
        <v>12</v>
      </c>
      <c r="E299" s="3">
        <f t="shared" ca="1" si="36"/>
        <v>2.6785714285714302E-2</v>
      </c>
      <c r="F299" s="3" t="s">
        <v>46</v>
      </c>
      <c r="G299" s="3" t="s">
        <v>40</v>
      </c>
      <c r="I299" s="31" t="str">
        <f t="shared" si="37"/>
        <v/>
      </c>
      <c r="J299" s="31" t="str">
        <f t="shared" si="38"/>
        <v xml:space="preserve">,
</v>
      </c>
      <c r="K299" s="10" t="str">
        <f t="shared" si="39"/>
        <v xml:space="preserve">                "sp": "&lt;effectivedate -1cd YYYY-MM-DDT03:30:00+00:00&gt;",</v>
      </c>
      <c r="L299" t="str">
        <f t="shared" ca="1" si="40"/>
        <v xml:space="preserve">                "v": "0.027",</v>
      </c>
      <c r="M299" t="str">
        <f t="shared" si="41"/>
        <v xml:space="preserve">                "q": "E6",</v>
      </c>
      <c r="N299" t="str">
        <f t="shared" si="42"/>
        <v xml:space="preserve">                "e": "&lt;receive&gt;",</v>
      </c>
      <c r="O299" t="str">
        <f t="shared" si="43"/>
        <v xml:space="preserve">                "arc": null</v>
      </c>
      <c r="P299" s="11" t="str">
        <f t="shared" ca="1" si="44"/>
        <v xml:space="preserve">              {
                "sp": "&lt;effectivedate -1cd YYYY-MM-DDT03:30:00+00:00&gt;",
                "v": "0.027",
                "q": "E6",
                "e": "&lt;receive&gt;",
                "arc": null
              },
</v>
      </c>
    </row>
    <row r="300" spans="1:16" x14ac:dyDescent="0.25">
      <c r="A300" t="s">
        <v>142</v>
      </c>
      <c r="B300" cm="1">
        <f t="array" aca="1" ref="B300" ca="1">INDIRECT("'[LoadShape.xlsx]" &amp; 'Load Shape Criteria'!$H$4 &amp; " 22'!$L11")</f>
        <v>0.1</v>
      </c>
      <c r="C300" cm="1">
        <f t="array" aca="1" ref="C300" ca="1">INDIRECT("'[LoadShape.xlsx]" &amp; 'Load Shape Criteria'!$H$4 &amp; " 23'!$I$4") * $B$2</f>
        <v>44.799999999999976</v>
      </c>
      <c r="D300">
        <f>'Step 620-670'!$G$12-10000</f>
        <v>12</v>
      </c>
      <c r="E300" s="3">
        <f t="shared" ca="1" si="36"/>
        <v>2.6785714285714302E-2</v>
      </c>
      <c r="F300" s="3" t="s">
        <v>46</v>
      </c>
      <c r="G300" s="3" t="s">
        <v>40</v>
      </c>
      <c r="I300" s="31" t="str">
        <f t="shared" si="37"/>
        <v/>
      </c>
      <c r="J300" s="31" t="str">
        <f t="shared" si="38"/>
        <v xml:space="preserve">,
</v>
      </c>
      <c r="K300" s="10" t="str">
        <f t="shared" si="39"/>
        <v xml:space="preserve">                "sp": "&lt;effectivedate -1cd YYYY-MM-DDT04:00:00+00:00&gt;",</v>
      </c>
      <c r="L300" t="str">
        <f t="shared" ca="1" si="40"/>
        <v xml:space="preserve">                "v": "0.027",</v>
      </c>
      <c r="M300" t="str">
        <f t="shared" si="41"/>
        <v xml:space="preserve">                "q": "E6",</v>
      </c>
      <c r="N300" t="str">
        <f t="shared" si="42"/>
        <v xml:space="preserve">                "e": "&lt;receive&gt;",</v>
      </c>
      <c r="O300" t="str">
        <f t="shared" si="43"/>
        <v xml:space="preserve">                "arc": null</v>
      </c>
      <c r="P300" s="11" t="str">
        <f t="shared" ca="1" si="44"/>
        <v xml:space="preserve">              {
                "sp": "&lt;effectivedate -1cd YYYY-MM-DDT04:00:00+00:00&gt;",
                "v": "0.027",
                "q": "E6",
                "e": "&lt;receive&gt;",
                "arc": null
              },
</v>
      </c>
    </row>
    <row r="301" spans="1:16" x14ac:dyDescent="0.25">
      <c r="A301" t="s">
        <v>143</v>
      </c>
      <c r="B301" cm="1">
        <f t="array" aca="1" ref="B301" ca="1">INDIRECT("'[LoadShape.xlsx]" &amp; 'Load Shape Criteria'!$H$4 &amp; " 22'!$L12")</f>
        <v>0.1</v>
      </c>
      <c r="C301" cm="1">
        <f t="array" aca="1" ref="C301" ca="1">INDIRECT("'[LoadShape.xlsx]" &amp; 'Load Shape Criteria'!$H$4 &amp; " 23'!$I$4") * $B$2</f>
        <v>44.799999999999976</v>
      </c>
      <c r="D301">
        <f>'Step 620-670'!$G$12-10000</f>
        <v>12</v>
      </c>
      <c r="E301" s="3">
        <f t="shared" ca="1" si="36"/>
        <v>2.6785714285714302E-2</v>
      </c>
      <c r="F301" s="3" t="s">
        <v>46</v>
      </c>
      <c r="G301" s="3" t="s">
        <v>40</v>
      </c>
      <c r="I301" s="31" t="str">
        <f t="shared" si="37"/>
        <v/>
      </c>
      <c r="J301" s="31" t="str">
        <f t="shared" si="38"/>
        <v xml:space="preserve">,
</v>
      </c>
      <c r="K301" s="10" t="str">
        <f t="shared" si="39"/>
        <v xml:space="preserve">                "sp": "&lt;effectivedate -1cd YYYY-MM-DDT04:30:00+00:00&gt;",</v>
      </c>
      <c r="L301" t="str">
        <f t="shared" ca="1" si="40"/>
        <v xml:space="preserve">                "v": "0.027",</v>
      </c>
      <c r="M301" t="str">
        <f t="shared" si="41"/>
        <v xml:space="preserve">                "q": "E6",</v>
      </c>
      <c r="N301" t="str">
        <f t="shared" si="42"/>
        <v xml:space="preserve">                "e": "&lt;receive&gt;",</v>
      </c>
      <c r="O301" t="str">
        <f t="shared" si="43"/>
        <v xml:space="preserve">                "arc": null</v>
      </c>
      <c r="P301" s="11" t="str">
        <f t="shared" ca="1" si="44"/>
        <v xml:space="preserve">              {
                "sp": "&lt;effectivedate -1cd YYYY-MM-DDT04:30:00+00:00&gt;",
                "v": "0.027",
                "q": "E6",
                "e": "&lt;receive&gt;",
                "arc": null
              },
</v>
      </c>
    </row>
    <row r="302" spans="1:16" x14ac:dyDescent="0.25">
      <c r="A302" t="s">
        <v>144</v>
      </c>
      <c r="B302" cm="1">
        <f t="array" aca="1" ref="B302" ca="1">INDIRECT("'[LoadShape.xlsx]" &amp; 'Load Shape Criteria'!$H$4 &amp; " 22'!$L13")</f>
        <v>0.1</v>
      </c>
      <c r="C302" cm="1">
        <f t="array" aca="1" ref="C302" ca="1">INDIRECT("'[LoadShape.xlsx]" &amp; 'Load Shape Criteria'!$H$4 &amp; " 23'!$I$4") * $B$2</f>
        <v>44.799999999999976</v>
      </c>
      <c r="D302">
        <f>'Step 620-670'!$G$12-10000</f>
        <v>12</v>
      </c>
      <c r="E302" s="3">
        <f t="shared" ca="1" si="36"/>
        <v>2.6785714285714302E-2</v>
      </c>
      <c r="F302" s="3" t="s">
        <v>46</v>
      </c>
      <c r="G302" s="3" t="s">
        <v>40</v>
      </c>
      <c r="I302" s="31" t="str">
        <f t="shared" si="37"/>
        <v/>
      </c>
      <c r="J302" s="31" t="str">
        <f t="shared" si="38"/>
        <v xml:space="preserve">,
</v>
      </c>
      <c r="K302" s="10" t="str">
        <f t="shared" si="39"/>
        <v xml:space="preserve">                "sp": "&lt;effectivedate -1cd YYYY-MM-DDT05:00:00+00:00&gt;",</v>
      </c>
      <c r="L302" t="str">
        <f t="shared" ca="1" si="40"/>
        <v xml:space="preserve">                "v": "0.027",</v>
      </c>
      <c r="M302" t="str">
        <f t="shared" si="41"/>
        <v xml:space="preserve">                "q": "E6",</v>
      </c>
      <c r="N302" t="str">
        <f t="shared" si="42"/>
        <v xml:space="preserve">                "e": "&lt;receive&gt;",</v>
      </c>
      <c r="O302" t="str">
        <f t="shared" si="43"/>
        <v xml:space="preserve">                "arc": null</v>
      </c>
      <c r="P302" s="11" t="str">
        <f t="shared" ca="1" si="44"/>
        <v xml:space="preserve">              {
                "sp": "&lt;effectivedate -1cd YYYY-MM-DDT05:00:00+00:00&gt;",
                "v": "0.027",
                "q": "E6",
                "e": "&lt;receive&gt;",
                "arc": null
              },
</v>
      </c>
    </row>
    <row r="303" spans="1:16" x14ac:dyDescent="0.25">
      <c r="A303" t="s">
        <v>145</v>
      </c>
      <c r="B303" cm="1">
        <f t="array" aca="1" ref="B303" ca="1">INDIRECT("'[LoadShape.xlsx]" &amp; 'Load Shape Criteria'!$H$4 &amp; " 22'!$L14")</f>
        <v>0.1</v>
      </c>
      <c r="C303" cm="1">
        <f t="array" aca="1" ref="C303" ca="1">INDIRECT("'[LoadShape.xlsx]" &amp; 'Load Shape Criteria'!$H$4 &amp; " 23'!$I$4") * $B$2</f>
        <v>44.799999999999976</v>
      </c>
      <c r="D303">
        <f>'Step 620-670'!$G$12-10000</f>
        <v>12</v>
      </c>
      <c r="E303" s="3">
        <f t="shared" ca="1" si="36"/>
        <v>2.6785714285714302E-2</v>
      </c>
      <c r="F303" s="3" t="s">
        <v>46</v>
      </c>
      <c r="G303" s="3" t="s">
        <v>40</v>
      </c>
      <c r="I303" s="31" t="str">
        <f t="shared" si="37"/>
        <v/>
      </c>
      <c r="J303" s="31" t="str">
        <f t="shared" si="38"/>
        <v xml:space="preserve">,
</v>
      </c>
      <c r="K303" s="10" t="str">
        <f t="shared" si="39"/>
        <v xml:space="preserve">                "sp": "&lt;effectivedate -1cd YYYY-MM-DDT05:30:00+00:00&gt;",</v>
      </c>
      <c r="L303" t="str">
        <f t="shared" ca="1" si="40"/>
        <v xml:space="preserve">                "v": "0.027",</v>
      </c>
      <c r="M303" t="str">
        <f t="shared" si="41"/>
        <v xml:space="preserve">                "q": "E6",</v>
      </c>
      <c r="N303" t="str">
        <f t="shared" si="42"/>
        <v xml:space="preserve">                "e": "&lt;receive&gt;",</v>
      </c>
      <c r="O303" t="str">
        <f t="shared" si="43"/>
        <v xml:space="preserve">                "arc": null</v>
      </c>
      <c r="P303" s="11" t="str">
        <f t="shared" ca="1" si="44"/>
        <v xml:space="preserve">              {
                "sp": "&lt;effectivedate -1cd YYYY-MM-DDT05:30:00+00:00&gt;",
                "v": "0.027",
                "q": "E6",
                "e": "&lt;receive&gt;",
                "arc": null
              },
</v>
      </c>
    </row>
    <row r="304" spans="1:16" x14ac:dyDescent="0.25">
      <c r="A304" t="s">
        <v>146</v>
      </c>
      <c r="B304" cm="1">
        <f t="array" aca="1" ref="B304" ca="1">INDIRECT("'[LoadShape.xlsx]" &amp; 'Load Shape Criteria'!$H$4 &amp; " 22'!$L15")</f>
        <v>0.1</v>
      </c>
      <c r="C304" cm="1">
        <f t="array" aca="1" ref="C304" ca="1">INDIRECT("'[LoadShape.xlsx]" &amp; 'Load Shape Criteria'!$H$4 &amp; " 23'!$I$4") * $B$2</f>
        <v>44.799999999999976</v>
      </c>
      <c r="D304">
        <f>'Step 620-670'!$G$12-10000</f>
        <v>12</v>
      </c>
      <c r="E304" s="3">
        <f t="shared" ca="1" si="36"/>
        <v>2.6785714285714302E-2</v>
      </c>
      <c r="F304" s="3" t="s">
        <v>46</v>
      </c>
      <c r="G304" s="3" t="s">
        <v>40</v>
      </c>
      <c r="I304" s="31" t="str">
        <f t="shared" si="37"/>
        <v/>
      </c>
      <c r="J304" s="31" t="str">
        <f t="shared" si="38"/>
        <v xml:space="preserve">,
</v>
      </c>
      <c r="K304" s="10" t="str">
        <f t="shared" si="39"/>
        <v xml:space="preserve">                "sp": "&lt;effectivedate -1cd YYYY-MM-DDT06:00:00+00:00&gt;",</v>
      </c>
      <c r="L304" t="str">
        <f t="shared" ca="1" si="40"/>
        <v xml:space="preserve">                "v": "0.027",</v>
      </c>
      <c r="M304" t="str">
        <f t="shared" si="41"/>
        <v xml:space="preserve">                "q": "E6",</v>
      </c>
      <c r="N304" t="str">
        <f t="shared" si="42"/>
        <v xml:space="preserve">                "e": "&lt;receive&gt;",</v>
      </c>
      <c r="O304" t="str">
        <f t="shared" si="43"/>
        <v xml:space="preserve">                "arc": null</v>
      </c>
      <c r="P304" s="11" t="str">
        <f t="shared" ca="1" si="44"/>
        <v xml:space="preserve">              {
                "sp": "&lt;effectivedate -1cd YYYY-MM-DDT06:00:00+00:00&gt;",
                "v": "0.027",
                "q": "E6",
                "e": "&lt;receive&gt;",
                "arc": null
              },
</v>
      </c>
    </row>
    <row r="305" spans="1:16" x14ac:dyDescent="0.25">
      <c r="A305" t="s">
        <v>147</v>
      </c>
      <c r="B305" cm="1">
        <f t="array" aca="1" ref="B305" ca="1">INDIRECT("'[LoadShape.xlsx]" &amp; 'Load Shape Criteria'!$H$4 &amp; " 22'!$L16")</f>
        <v>0.1</v>
      </c>
      <c r="C305" cm="1">
        <f t="array" aca="1" ref="C305" ca="1">INDIRECT("'[LoadShape.xlsx]" &amp; 'Load Shape Criteria'!$H$4 &amp; " 23'!$I$4") * $B$2</f>
        <v>44.799999999999976</v>
      </c>
      <c r="D305">
        <f>'Step 620-670'!$G$12-10000</f>
        <v>12</v>
      </c>
      <c r="E305" s="3">
        <f t="shared" ca="1" si="36"/>
        <v>2.6785714285714302E-2</v>
      </c>
      <c r="F305" s="3" t="s">
        <v>46</v>
      </c>
      <c r="G305" s="3" t="s">
        <v>40</v>
      </c>
      <c r="I305" s="31" t="str">
        <f t="shared" si="37"/>
        <v/>
      </c>
      <c r="J305" s="31" t="str">
        <f t="shared" si="38"/>
        <v xml:space="preserve">,
</v>
      </c>
      <c r="K305" s="10" t="str">
        <f t="shared" si="39"/>
        <v xml:space="preserve">                "sp": "&lt;effectivedate -1cd YYYY-MM-DDT06:30:00+00:00&gt;",</v>
      </c>
      <c r="L305" t="str">
        <f t="shared" ca="1" si="40"/>
        <v xml:space="preserve">                "v": "0.027",</v>
      </c>
      <c r="M305" t="str">
        <f t="shared" si="41"/>
        <v xml:space="preserve">                "q": "E6",</v>
      </c>
      <c r="N305" t="str">
        <f t="shared" si="42"/>
        <v xml:space="preserve">                "e": "&lt;receive&gt;",</v>
      </c>
      <c r="O305" t="str">
        <f t="shared" si="43"/>
        <v xml:space="preserve">                "arc": null</v>
      </c>
      <c r="P305" s="11" t="str">
        <f t="shared" ca="1" si="44"/>
        <v xml:space="preserve">              {
                "sp": "&lt;effectivedate -1cd YYYY-MM-DDT06:30:00+00:00&gt;",
                "v": "0.027",
                "q": "E6",
                "e": "&lt;receive&gt;",
                "arc": null
              },
</v>
      </c>
    </row>
    <row r="306" spans="1:16" x14ac:dyDescent="0.25">
      <c r="A306" t="s">
        <v>148</v>
      </c>
      <c r="B306" cm="1">
        <f t="array" aca="1" ref="B306" ca="1">INDIRECT("'[LoadShape.xlsx]" &amp; 'Load Shape Criteria'!$H$4 &amp; " 22'!$L17")</f>
        <v>0.1</v>
      </c>
      <c r="C306" cm="1">
        <f t="array" aca="1" ref="C306" ca="1">INDIRECT("'[LoadShape.xlsx]" &amp; 'Load Shape Criteria'!$H$4 &amp; " 23'!$I$4") * $B$2</f>
        <v>44.799999999999976</v>
      </c>
      <c r="D306">
        <f>'Step 620-670'!$G$12-10000</f>
        <v>12</v>
      </c>
      <c r="E306" s="3">
        <f t="shared" ca="1" si="36"/>
        <v>2.6785714285714302E-2</v>
      </c>
      <c r="F306" s="3" t="s">
        <v>46</v>
      </c>
      <c r="G306" s="3" t="s">
        <v>40</v>
      </c>
      <c r="I306" s="31" t="str">
        <f t="shared" si="37"/>
        <v/>
      </c>
      <c r="J306" s="31" t="str">
        <f t="shared" si="38"/>
        <v xml:space="preserve">,
</v>
      </c>
      <c r="K306" s="10" t="str">
        <f t="shared" si="39"/>
        <v xml:space="preserve">                "sp": "&lt;effectivedate -1cd YYYY-MM-DDT07:00:00+00:00&gt;",</v>
      </c>
      <c r="L306" t="str">
        <f t="shared" ca="1" si="40"/>
        <v xml:space="preserve">                "v": "0.027",</v>
      </c>
      <c r="M306" t="str">
        <f t="shared" si="41"/>
        <v xml:space="preserve">                "q": "E6",</v>
      </c>
      <c r="N306" t="str">
        <f t="shared" si="42"/>
        <v xml:space="preserve">                "e": "&lt;receive&gt;",</v>
      </c>
      <c r="O306" t="str">
        <f t="shared" si="43"/>
        <v xml:space="preserve">                "arc": null</v>
      </c>
      <c r="P306" s="11" t="str">
        <f t="shared" ca="1" si="44"/>
        <v xml:space="preserve">              {
                "sp": "&lt;effectivedate -1cd YYYY-MM-DDT07:00:00+00:00&gt;",
                "v": "0.027",
                "q": "E6",
                "e": "&lt;receive&gt;",
                "arc": null
              },
</v>
      </c>
    </row>
    <row r="307" spans="1:16" x14ac:dyDescent="0.25">
      <c r="A307" t="s">
        <v>149</v>
      </c>
      <c r="B307" cm="1">
        <f t="array" aca="1" ref="B307" ca="1">INDIRECT("'[LoadShape.xlsx]" &amp; 'Load Shape Criteria'!$H$4 &amp; " 22'!$L18")</f>
        <v>0.1</v>
      </c>
      <c r="C307" cm="1">
        <f t="array" aca="1" ref="C307" ca="1">INDIRECT("'[LoadShape.xlsx]" &amp; 'Load Shape Criteria'!$H$4 &amp; " 23'!$I$4") * $B$2</f>
        <v>44.799999999999976</v>
      </c>
      <c r="D307">
        <f>'Step 620-670'!$G$12-10000</f>
        <v>12</v>
      </c>
      <c r="E307" s="3">
        <f t="shared" ca="1" si="36"/>
        <v>2.6785714285714302E-2</v>
      </c>
      <c r="F307" s="3" t="s">
        <v>46</v>
      </c>
      <c r="G307" s="3" t="s">
        <v>40</v>
      </c>
      <c r="I307" s="31" t="str">
        <f t="shared" si="37"/>
        <v/>
      </c>
      <c r="J307" s="31" t="str">
        <f t="shared" si="38"/>
        <v xml:space="preserve">,
</v>
      </c>
      <c r="K307" s="10" t="str">
        <f t="shared" si="39"/>
        <v xml:space="preserve">                "sp": "&lt;effectivedate -1cd YYYY-MM-DDT07:30:00+00:00&gt;",</v>
      </c>
      <c r="L307" t="str">
        <f t="shared" ca="1" si="40"/>
        <v xml:space="preserve">                "v": "0.027",</v>
      </c>
      <c r="M307" t="str">
        <f t="shared" si="41"/>
        <v xml:space="preserve">                "q": "E6",</v>
      </c>
      <c r="N307" t="str">
        <f t="shared" si="42"/>
        <v xml:space="preserve">                "e": "&lt;receive&gt;",</v>
      </c>
      <c r="O307" t="str">
        <f t="shared" si="43"/>
        <v xml:space="preserve">                "arc": null</v>
      </c>
      <c r="P307" s="11" t="str">
        <f t="shared" ca="1" si="44"/>
        <v xml:space="preserve">              {
                "sp": "&lt;effectivedate -1cd YYYY-MM-DDT07:30:00+00:00&gt;",
                "v": "0.027",
                "q": "E6",
                "e": "&lt;receive&gt;",
                "arc": null
              },
</v>
      </c>
    </row>
    <row r="308" spans="1:16" x14ac:dyDescent="0.25">
      <c r="A308" t="s">
        <v>150</v>
      </c>
      <c r="B308" cm="1">
        <f t="array" aca="1" ref="B308" ca="1">INDIRECT("'[LoadShape.xlsx]" &amp; 'Load Shape Criteria'!$H$4 &amp; " 22'!$L19")</f>
        <v>0.1</v>
      </c>
      <c r="C308" cm="1">
        <f t="array" aca="1" ref="C308" ca="1">INDIRECT("'[LoadShape.xlsx]" &amp; 'Load Shape Criteria'!$H$4 &amp; " 23'!$I$4") * $B$2</f>
        <v>44.799999999999976</v>
      </c>
      <c r="D308">
        <f>'Step 620-670'!$G$12-10000</f>
        <v>12</v>
      </c>
      <c r="E308" s="3">
        <f t="shared" ca="1" si="36"/>
        <v>2.6785714285714302E-2</v>
      </c>
      <c r="F308" s="3" t="s">
        <v>46</v>
      </c>
      <c r="G308" s="3" t="s">
        <v>40</v>
      </c>
      <c r="I308" s="31" t="str">
        <f t="shared" si="37"/>
        <v/>
      </c>
      <c r="J308" s="31" t="str">
        <f t="shared" si="38"/>
        <v xml:space="preserve">,
</v>
      </c>
      <c r="K308" s="10" t="str">
        <f t="shared" si="39"/>
        <v xml:space="preserve">                "sp": "&lt;effectivedate -1cd YYYY-MM-DDT08:00:00+00:00&gt;",</v>
      </c>
      <c r="L308" t="str">
        <f t="shared" ca="1" si="40"/>
        <v xml:space="preserve">                "v": "0.027",</v>
      </c>
      <c r="M308" t="str">
        <f t="shared" si="41"/>
        <v xml:space="preserve">                "q": "E6",</v>
      </c>
      <c r="N308" t="str">
        <f t="shared" si="42"/>
        <v xml:space="preserve">                "e": "&lt;receive&gt;",</v>
      </c>
      <c r="O308" t="str">
        <f t="shared" si="43"/>
        <v xml:space="preserve">                "arc": null</v>
      </c>
      <c r="P308" s="11" t="str">
        <f t="shared" ca="1" si="44"/>
        <v xml:space="preserve">              {
                "sp": "&lt;effectivedate -1cd YYYY-MM-DDT08:00:00+00:00&gt;",
                "v": "0.027",
                "q": "E6",
                "e": "&lt;receive&gt;",
                "arc": null
              },
</v>
      </c>
    </row>
    <row r="309" spans="1:16" x14ac:dyDescent="0.25">
      <c r="A309" t="s">
        <v>151</v>
      </c>
      <c r="B309" cm="1">
        <f t="array" aca="1" ref="B309" ca="1">INDIRECT("'[LoadShape.xlsx]" &amp; 'Load Shape Criteria'!$H$4 &amp; " 22'!$L20")</f>
        <v>0.2</v>
      </c>
      <c r="C309" cm="1">
        <f t="array" aca="1" ref="C309" ca="1">INDIRECT("'[LoadShape.xlsx]" &amp; 'Load Shape Criteria'!$H$4 &amp; " 23'!$I$4") * $B$2</f>
        <v>44.799999999999976</v>
      </c>
      <c r="D309">
        <f>'Step 620-670'!$G$12-10000</f>
        <v>12</v>
      </c>
      <c r="E309" s="3">
        <f t="shared" ca="1" si="36"/>
        <v>5.3571428571428603E-2</v>
      </c>
      <c r="F309" s="3" t="s">
        <v>46</v>
      </c>
      <c r="G309" s="3" t="s">
        <v>40</v>
      </c>
      <c r="I309" s="31" t="str">
        <f t="shared" si="37"/>
        <v/>
      </c>
      <c r="J309" s="31" t="str">
        <f t="shared" si="38"/>
        <v xml:space="preserve">,
</v>
      </c>
      <c r="K309" s="10" t="str">
        <f t="shared" si="39"/>
        <v xml:space="preserve">                "sp": "&lt;effectivedate -1cd YYYY-MM-DDT08:30:00+00:00&gt;",</v>
      </c>
      <c r="L309" t="str">
        <f t="shared" ca="1" si="40"/>
        <v xml:space="preserve">                "v": "0.054",</v>
      </c>
      <c r="M309" t="str">
        <f t="shared" si="41"/>
        <v xml:space="preserve">                "q": "E6",</v>
      </c>
      <c r="N309" t="str">
        <f t="shared" si="42"/>
        <v xml:space="preserve">                "e": "&lt;receive&gt;",</v>
      </c>
      <c r="O309" t="str">
        <f t="shared" si="43"/>
        <v xml:space="preserve">                "arc": null</v>
      </c>
      <c r="P309" s="11" t="str">
        <f t="shared" ca="1" si="44"/>
        <v xml:space="preserve">              {
                "sp": "&lt;effectivedate -1cd YYYY-MM-DDT08:30:00+00:00&gt;",
                "v": "0.054",
                "q": "E6",
                "e": "&lt;receive&gt;",
                "arc": null
              },
</v>
      </c>
    </row>
    <row r="310" spans="1:16" x14ac:dyDescent="0.25">
      <c r="A310" t="s">
        <v>152</v>
      </c>
      <c r="B310" cm="1">
        <f t="array" aca="1" ref="B310" ca="1">INDIRECT("'[LoadShape.xlsx]" &amp; 'Load Shape Criteria'!$H$4 &amp; " 22'!$L21")</f>
        <v>0.2</v>
      </c>
      <c r="C310" cm="1">
        <f t="array" aca="1" ref="C310" ca="1">INDIRECT("'[LoadShape.xlsx]" &amp; 'Load Shape Criteria'!$H$4 &amp; " 23'!$I$4") * $B$2</f>
        <v>44.799999999999976</v>
      </c>
      <c r="D310">
        <f>'Step 620-670'!$G$12-10000</f>
        <v>12</v>
      </c>
      <c r="E310" s="3">
        <f t="shared" ca="1" si="36"/>
        <v>5.3571428571428603E-2</v>
      </c>
      <c r="F310" s="3" t="s">
        <v>46</v>
      </c>
      <c r="G310" s="3" t="s">
        <v>40</v>
      </c>
      <c r="I310" s="31" t="str">
        <f t="shared" si="37"/>
        <v/>
      </c>
      <c r="J310" s="31" t="str">
        <f t="shared" si="38"/>
        <v xml:space="preserve">,
</v>
      </c>
      <c r="K310" s="10" t="str">
        <f t="shared" si="39"/>
        <v xml:space="preserve">                "sp": "&lt;effectivedate -1cd YYYY-MM-DDT09:00:00+00:00&gt;",</v>
      </c>
      <c r="L310" t="str">
        <f t="shared" ca="1" si="40"/>
        <v xml:space="preserve">                "v": "0.054",</v>
      </c>
      <c r="M310" t="str">
        <f t="shared" si="41"/>
        <v xml:space="preserve">                "q": "E6",</v>
      </c>
      <c r="N310" t="str">
        <f t="shared" si="42"/>
        <v xml:space="preserve">                "e": "&lt;receive&gt;",</v>
      </c>
      <c r="O310" t="str">
        <f t="shared" si="43"/>
        <v xml:space="preserve">                "arc": null</v>
      </c>
      <c r="P310" s="11" t="str">
        <f t="shared" ca="1" si="44"/>
        <v xml:space="preserve">              {
                "sp": "&lt;effectivedate -1cd YYYY-MM-DDT09:00:00+00:00&gt;",
                "v": "0.054",
                "q": "E6",
                "e": "&lt;receive&gt;",
                "arc": null
              },
</v>
      </c>
    </row>
    <row r="311" spans="1:16" x14ac:dyDescent="0.25">
      <c r="A311" t="s">
        <v>153</v>
      </c>
      <c r="B311" cm="1">
        <f t="array" aca="1" ref="B311" ca="1">INDIRECT("'[LoadShape.xlsx]" &amp; 'Load Shape Criteria'!$H$4 &amp; " 22'!$L22")</f>
        <v>0.2</v>
      </c>
      <c r="C311" cm="1">
        <f t="array" aca="1" ref="C311" ca="1">INDIRECT("'[LoadShape.xlsx]" &amp; 'Load Shape Criteria'!$H$4 &amp; " 23'!$I$4") * $B$2</f>
        <v>44.799999999999976</v>
      </c>
      <c r="D311">
        <f>'Step 620-670'!$G$12-10000</f>
        <v>12</v>
      </c>
      <c r="E311" s="3">
        <f t="shared" ca="1" si="36"/>
        <v>5.3571428571428603E-2</v>
      </c>
      <c r="F311" s="3" t="s">
        <v>46</v>
      </c>
      <c r="G311" s="3" t="s">
        <v>40</v>
      </c>
      <c r="I311" s="31" t="str">
        <f t="shared" si="37"/>
        <v/>
      </c>
      <c r="J311" s="31" t="str">
        <f t="shared" si="38"/>
        <v xml:space="preserve">,
</v>
      </c>
      <c r="K311" s="10" t="str">
        <f t="shared" si="39"/>
        <v xml:space="preserve">                "sp": "&lt;effectivedate -1cd YYYY-MM-DDT09:30:00+00:00&gt;",</v>
      </c>
      <c r="L311" t="str">
        <f t="shared" ca="1" si="40"/>
        <v xml:space="preserve">                "v": "0.054",</v>
      </c>
      <c r="M311" t="str">
        <f t="shared" si="41"/>
        <v xml:space="preserve">                "q": "E6",</v>
      </c>
      <c r="N311" t="str">
        <f t="shared" si="42"/>
        <v xml:space="preserve">                "e": "&lt;receive&gt;",</v>
      </c>
      <c r="O311" t="str">
        <f t="shared" si="43"/>
        <v xml:space="preserve">                "arc": null</v>
      </c>
      <c r="P311" s="11" t="str">
        <f t="shared" ca="1" si="44"/>
        <v xml:space="preserve">              {
                "sp": "&lt;effectivedate -1cd YYYY-MM-DDT09:30:00+00:00&gt;",
                "v": "0.054",
                "q": "E6",
                "e": "&lt;receive&gt;",
                "arc": null
              },
</v>
      </c>
    </row>
    <row r="312" spans="1:16" x14ac:dyDescent="0.25">
      <c r="A312" t="s">
        <v>154</v>
      </c>
      <c r="B312" cm="1">
        <f t="array" aca="1" ref="B312" ca="1">INDIRECT("'[LoadShape.xlsx]" &amp; 'Load Shape Criteria'!$H$4 &amp; " 22'!$L23")</f>
        <v>0.2</v>
      </c>
      <c r="C312" cm="1">
        <f t="array" aca="1" ref="C312" ca="1">INDIRECT("'[LoadShape.xlsx]" &amp; 'Load Shape Criteria'!$H$4 &amp; " 23'!$I$4") * $B$2</f>
        <v>44.799999999999976</v>
      </c>
      <c r="D312">
        <f>'Step 620-670'!$G$12-10000</f>
        <v>12</v>
      </c>
      <c r="E312" s="3">
        <f t="shared" ca="1" si="36"/>
        <v>5.3571428571428603E-2</v>
      </c>
      <c r="F312" s="3" t="s">
        <v>46</v>
      </c>
      <c r="G312" s="3" t="s">
        <v>40</v>
      </c>
      <c r="I312" s="31" t="str">
        <f t="shared" si="37"/>
        <v/>
      </c>
      <c r="J312" s="31" t="str">
        <f t="shared" si="38"/>
        <v xml:space="preserve">,
</v>
      </c>
      <c r="K312" s="10" t="str">
        <f t="shared" si="39"/>
        <v xml:space="preserve">                "sp": "&lt;effectivedate -1cd YYYY-MM-DDT10:00:00+00:00&gt;",</v>
      </c>
      <c r="L312" t="str">
        <f t="shared" ca="1" si="40"/>
        <v xml:space="preserve">                "v": "0.054",</v>
      </c>
      <c r="M312" t="str">
        <f t="shared" si="41"/>
        <v xml:space="preserve">                "q": "E6",</v>
      </c>
      <c r="N312" t="str">
        <f t="shared" si="42"/>
        <v xml:space="preserve">                "e": "&lt;receive&gt;",</v>
      </c>
      <c r="O312" t="str">
        <f t="shared" si="43"/>
        <v xml:space="preserve">                "arc": null</v>
      </c>
      <c r="P312" s="11" t="str">
        <f t="shared" ca="1" si="44"/>
        <v xml:space="preserve">              {
                "sp": "&lt;effectivedate -1cd YYYY-MM-DDT10:00:00+00:00&gt;",
                "v": "0.054",
                "q": "E6",
                "e": "&lt;receive&gt;",
                "arc": null
              },
</v>
      </c>
    </row>
    <row r="313" spans="1:16" x14ac:dyDescent="0.25">
      <c r="A313" t="s">
        <v>155</v>
      </c>
      <c r="B313" cm="1">
        <f t="array" aca="1" ref="B313" ca="1">INDIRECT("'[LoadShape.xlsx]" &amp; 'Load Shape Criteria'!$H$4 &amp; " 22'!$L24")</f>
        <v>0.2</v>
      </c>
      <c r="C313" cm="1">
        <f t="array" aca="1" ref="C313" ca="1">INDIRECT("'[LoadShape.xlsx]" &amp; 'Load Shape Criteria'!$H$4 &amp; " 23'!$I$4") * $B$2</f>
        <v>44.799999999999976</v>
      </c>
      <c r="D313">
        <f>'Step 620-670'!$G$12-10000</f>
        <v>12</v>
      </c>
      <c r="E313" s="3">
        <f t="shared" ca="1" si="36"/>
        <v>5.3571428571428603E-2</v>
      </c>
      <c r="F313" s="3" t="s">
        <v>46</v>
      </c>
      <c r="G313" s="3" t="s">
        <v>40</v>
      </c>
      <c r="I313" s="31" t="str">
        <f t="shared" si="37"/>
        <v/>
      </c>
      <c r="J313" s="31" t="str">
        <f t="shared" si="38"/>
        <v xml:space="preserve">,
</v>
      </c>
      <c r="K313" s="10" t="str">
        <f t="shared" si="39"/>
        <v xml:space="preserve">                "sp": "&lt;effectivedate -1cd YYYY-MM-DDT10:30:00+00:00&gt;",</v>
      </c>
      <c r="L313" t="str">
        <f t="shared" ca="1" si="40"/>
        <v xml:space="preserve">                "v": "0.054",</v>
      </c>
      <c r="M313" t="str">
        <f t="shared" si="41"/>
        <v xml:space="preserve">                "q": "E6",</v>
      </c>
      <c r="N313" t="str">
        <f t="shared" si="42"/>
        <v xml:space="preserve">                "e": "&lt;receive&gt;",</v>
      </c>
      <c r="O313" t="str">
        <f t="shared" si="43"/>
        <v xml:space="preserve">                "arc": null</v>
      </c>
      <c r="P313" s="11" t="str">
        <f t="shared" ca="1" si="44"/>
        <v xml:space="preserve">              {
                "sp": "&lt;effectivedate -1cd YYYY-MM-DDT10:30:00+00:00&gt;",
                "v": "0.054",
                "q": "E6",
                "e": "&lt;receive&gt;",
                "arc": null
              },
</v>
      </c>
    </row>
    <row r="314" spans="1:16" x14ac:dyDescent="0.25">
      <c r="A314" t="s">
        <v>156</v>
      </c>
      <c r="B314" cm="1">
        <f t="array" aca="1" ref="B314" ca="1">INDIRECT("'[LoadShape.xlsx]" &amp; 'Load Shape Criteria'!$H$4 &amp; " 22'!$L25")</f>
        <v>0.2</v>
      </c>
      <c r="C314" cm="1">
        <f t="array" aca="1" ref="C314" ca="1">INDIRECT("'[LoadShape.xlsx]" &amp; 'Load Shape Criteria'!$H$4 &amp; " 23'!$I$4") * $B$2</f>
        <v>44.799999999999976</v>
      </c>
      <c r="D314">
        <f>'Step 620-670'!$G$12-10000</f>
        <v>12</v>
      </c>
      <c r="E314" s="3">
        <f t="shared" ca="1" si="36"/>
        <v>5.3571428571428603E-2</v>
      </c>
      <c r="F314" s="3" t="s">
        <v>46</v>
      </c>
      <c r="G314" s="3" t="s">
        <v>40</v>
      </c>
      <c r="I314" s="31" t="str">
        <f t="shared" si="37"/>
        <v/>
      </c>
      <c r="J314" s="31" t="str">
        <f t="shared" si="38"/>
        <v xml:space="preserve">,
</v>
      </c>
      <c r="K314" s="10" t="str">
        <f t="shared" si="39"/>
        <v xml:space="preserve">                "sp": "&lt;effectivedate -1cd YYYY-MM-DDT11:00:00+00:00&gt;",</v>
      </c>
      <c r="L314" t="str">
        <f t="shared" ca="1" si="40"/>
        <v xml:space="preserve">                "v": "0.054",</v>
      </c>
      <c r="M314" t="str">
        <f t="shared" si="41"/>
        <v xml:space="preserve">                "q": "E6",</v>
      </c>
      <c r="N314" t="str">
        <f t="shared" si="42"/>
        <v xml:space="preserve">                "e": "&lt;receive&gt;",</v>
      </c>
      <c r="O314" t="str">
        <f t="shared" si="43"/>
        <v xml:space="preserve">                "arc": null</v>
      </c>
      <c r="P314" s="11" t="str">
        <f t="shared" ca="1" si="44"/>
        <v xml:space="preserve">              {
                "sp": "&lt;effectivedate -1cd YYYY-MM-DDT11:00:00+00:00&gt;",
                "v": "0.054",
                "q": "E6",
                "e": "&lt;receive&gt;",
                "arc": null
              },
</v>
      </c>
    </row>
    <row r="315" spans="1:16" x14ac:dyDescent="0.25">
      <c r="A315" t="s">
        <v>157</v>
      </c>
      <c r="B315" cm="1">
        <f t="array" aca="1" ref="B315" ca="1">INDIRECT("'[LoadShape.xlsx]" &amp; 'Load Shape Criteria'!$H$4 &amp; " 22'!$L26")</f>
        <v>0.2</v>
      </c>
      <c r="C315" cm="1">
        <f t="array" aca="1" ref="C315" ca="1">INDIRECT("'[LoadShape.xlsx]" &amp; 'Load Shape Criteria'!$H$4 &amp; " 23'!$I$4") * $B$2</f>
        <v>44.799999999999976</v>
      </c>
      <c r="D315">
        <f>'Step 620-670'!$G$12-10000</f>
        <v>12</v>
      </c>
      <c r="E315" s="3">
        <f t="shared" ca="1" si="36"/>
        <v>5.3571428571428603E-2</v>
      </c>
      <c r="F315" s="3" t="s">
        <v>46</v>
      </c>
      <c r="G315" s="3" t="s">
        <v>40</v>
      </c>
      <c r="I315" s="31" t="str">
        <f t="shared" si="37"/>
        <v/>
      </c>
      <c r="J315" s="31" t="str">
        <f t="shared" si="38"/>
        <v xml:space="preserve">,
</v>
      </c>
      <c r="K315" s="10" t="str">
        <f t="shared" si="39"/>
        <v xml:space="preserve">                "sp": "&lt;effectivedate -1cd YYYY-MM-DDT11:30:00+00:00&gt;",</v>
      </c>
      <c r="L315" t="str">
        <f t="shared" ca="1" si="40"/>
        <v xml:space="preserve">                "v": "0.054",</v>
      </c>
      <c r="M315" t="str">
        <f t="shared" si="41"/>
        <v xml:space="preserve">                "q": "E6",</v>
      </c>
      <c r="N315" t="str">
        <f t="shared" si="42"/>
        <v xml:space="preserve">                "e": "&lt;receive&gt;",</v>
      </c>
      <c r="O315" t="str">
        <f t="shared" si="43"/>
        <v xml:space="preserve">                "arc": null</v>
      </c>
      <c r="P315" s="11" t="str">
        <f t="shared" ca="1" si="44"/>
        <v xml:space="preserve">              {
                "sp": "&lt;effectivedate -1cd YYYY-MM-DDT11:30:00+00:00&gt;",
                "v": "0.054",
                "q": "E6",
                "e": "&lt;receive&gt;",
                "arc": null
              },
</v>
      </c>
    </row>
    <row r="316" spans="1:16" x14ac:dyDescent="0.25">
      <c r="A316" t="s">
        <v>158</v>
      </c>
      <c r="B316" cm="1">
        <f t="array" aca="1" ref="B316" ca="1">INDIRECT("'[LoadShape.xlsx]" &amp; 'Load Shape Criteria'!$H$4 &amp; " 22'!$L27")</f>
        <v>0.2</v>
      </c>
      <c r="C316" cm="1">
        <f t="array" aca="1" ref="C316" ca="1">INDIRECT("'[LoadShape.xlsx]" &amp; 'Load Shape Criteria'!$H$4 &amp; " 23'!$I$4") * $B$2</f>
        <v>44.799999999999976</v>
      </c>
      <c r="D316">
        <f>'Step 620-670'!$G$12-10000</f>
        <v>12</v>
      </c>
      <c r="E316" s="3">
        <f t="shared" ca="1" si="36"/>
        <v>5.3571428571428603E-2</v>
      </c>
      <c r="F316" s="3" t="s">
        <v>46</v>
      </c>
      <c r="G316" s="3" t="s">
        <v>40</v>
      </c>
      <c r="I316" s="31" t="str">
        <f t="shared" si="37"/>
        <v/>
      </c>
      <c r="J316" s="31" t="str">
        <f t="shared" si="38"/>
        <v xml:space="preserve">,
</v>
      </c>
      <c r="K316" s="10" t="str">
        <f t="shared" si="39"/>
        <v xml:space="preserve">                "sp": "&lt;effectivedate -1cd YYYY-MM-DDT12:00:00+00:00&gt;",</v>
      </c>
      <c r="L316" t="str">
        <f t="shared" ca="1" si="40"/>
        <v xml:space="preserve">                "v": "0.054",</v>
      </c>
      <c r="M316" t="str">
        <f t="shared" si="41"/>
        <v xml:space="preserve">                "q": "E6",</v>
      </c>
      <c r="N316" t="str">
        <f t="shared" si="42"/>
        <v xml:space="preserve">                "e": "&lt;receive&gt;",</v>
      </c>
      <c r="O316" t="str">
        <f t="shared" si="43"/>
        <v xml:space="preserve">                "arc": null</v>
      </c>
      <c r="P316" s="11" t="str">
        <f t="shared" ca="1" si="44"/>
        <v xml:space="preserve">              {
                "sp": "&lt;effectivedate -1cd YYYY-MM-DDT12:00:00+00:00&gt;",
                "v": "0.054",
                "q": "E6",
                "e": "&lt;receive&gt;",
                "arc": null
              },
</v>
      </c>
    </row>
    <row r="317" spans="1:16" x14ac:dyDescent="0.25">
      <c r="A317" t="s">
        <v>159</v>
      </c>
      <c r="B317" cm="1">
        <f t="array" aca="1" ref="B317" ca="1">INDIRECT("'[LoadShape.xlsx]" &amp; 'Load Shape Criteria'!$H$4 &amp; " 22'!$L28")</f>
        <v>0.2</v>
      </c>
      <c r="C317" cm="1">
        <f t="array" aca="1" ref="C317" ca="1">INDIRECT("'[LoadShape.xlsx]" &amp; 'Load Shape Criteria'!$H$4 &amp; " 23'!$I$4") * $B$2</f>
        <v>44.799999999999976</v>
      </c>
      <c r="D317">
        <f>'Step 620-670'!$G$12-10000</f>
        <v>12</v>
      </c>
      <c r="E317" s="3">
        <f t="shared" ca="1" si="36"/>
        <v>5.3571428571428603E-2</v>
      </c>
      <c r="F317" s="3" t="s">
        <v>46</v>
      </c>
      <c r="G317" s="3" t="s">
        <v>40</v>
      </c>
      <c r="I317" s="31" t="str">
        <f t="shared" si="37"/>
        <v/>
      </c>
      <c r="J317" s="31" t="str">
        <f t="shared" si="38"/>
        <v xml:space="preserve">,
</v>
      </c>
      <c r="K317" s="10" t="str">
        <f t="shared" si="39"/>
        <v xml:space="preserve">                "sp": "&lt;effectivedate -1cd YYYY-MM-DDT12:30:00+00:00&gt;",</v>
      </c>
      <c r="L317" t="str">
        <f t="shared" ca="1" si="40"/>
        <v xml:space="preserve">                "v": "0.054",</v>
      </c>
      <c r="M317" t="str">
        <f t="shared" si="41"/>
        <v xml:space="preserve">                "q": "E6",</v>
      </c>
      <c r="N317" t="str">
        <f t="shared" si="42"/>
        <v xml:space="preserve">                "e": "&lt;receive&gt;",</v>
      </c>
      <c r="O317" t="str">
        <f t="shared" si="43"/>
        <v xml:space="preserve">                "arc": null</v>
      </c>
      <c r="P317" s="11" t="str">
        <f t="shared" ca="1" si="44"/>
        <v xml:space="preserve">              {
                "sp": "&lt;effectivedate -1cd YYYY-MM-DDT12:30:00+00:00&gt;",
                "v": "0.054",
                "q": "E6",
                "e": "&lt;receive&gt;",
                "arc": null
              },
</v>
      </c>
    </row>
    <row r="318" spans="1:16" x14ac:dyDescent="0.25">
      <c r="A318" t="s">
        <v>160</v>
      </c>
      <c r="B318" cm="1">
        <f t="array" aca="1" ref="B318" ca="1">INDIRECT("'[LoadShape.xlsx]" &amp; 'Load Shape Criteria'!$H$4 &amp; " 22'!$L29")</f>
        <v>0.2</v>
      </c>
      <c r="C318" cm="1">
        <f t="array" aca="1" ref="C318" ca="1">INDIRECT("'[LoadShape.xlsx]" &amp; 'Load Shape Criteria'!$H$4 &amp; " 23'!$I$4") * $B$2</f>
        <v>44.799999999999976</v>
      </c>
      <c r="D318">
        <f>'Step 620-670'!$G$12-10000</f>
        <v>12</v>
      </c>
      <c r="E318" s="3">
        <f t="shared" ca="1" si="36"/>
        <v>5.3571428571428603E-2</v>
      </c>
      <c r="F318" s="3" t="s">
        <v>46</v>
      </c>
      <c r="G318" s="3" t="s">
        <v>40</v>
      </c>
      <c r="I318" s="31" t="str">
        <f t="shared" si="37"/>
        <v/>
      </c>
      <c r="J318" s="31" t="str">
        <f t="shared" si="38"/>
        <v xml:space="preserve">,
</v>
      </c>
      <c r="K318" s="10" t="str">
        <f t="shared" si="39"/>
        <v xml:space="preserve">                "sp": "&lt;effectivedate -1cd YYYY-MM-DDT13:00:00+00:00&gt;",</v>
      </c>
      <c r="L318" t="str">
        <f t="shared" ca="1" si="40"/>
        <v xml:space="preserve">                "v": "0.054",</v>
      </c>
      <c r="M318" t="str">
        <f t="shared" si="41"/>
        <v xml:space="preserve">                "q": "E6",</v>
      </c>
      <c r="N318" t="str">
        <f t="shared" si="42"/>
        <v xml:space="preserve">                "e": "&lt;receive&gt;",</v>
      </c>
      <c r="O318" t="str">
        <f t="shared" si="43"/>
        <v xml:space="preserve">                "arc": null</v>
      </c>
      <c r="P318" s="11" t="str">
        <f t="shared" ca="1" si="44"/>
        <v xml:space="preserve">              {
                "sp": "&lt;effectivedate -1cd YYYY-MM-DDT13:00:00+00:00&gt;",
                "v": "0.054",
                "q": "E6",
                "e": "&lt;receive&gt;",
                "arc": null
              },
</v>
      </c>
    </row>
    <row r="319" spans="1:16" x14ac:dyDescent="0.25">
      <c r="A319" t="s">
        <v>161</v>
      </c>
      <c r="B319" cm="1">
        <f t="array" aca="1" ref="B319" ca="1">INDIRECT("'[LoadShape.xlsx]" &amp; 'Load Shape Criteria'!$H$4 &amp; " 22'!$L30")</f>
        <v>0.2</v>
      </c>
      <c r="C319" cm="1">
        <f t="array" aca="1" ref="C319" ca="1">INDIRECT("'[LoadShape.xlsx]" &amp; 'Load Shape Criteria'!$H$4 &amp; " 23'!$I$4") * $B$2</f>
        <v>44.799999999999976</v>
      </c>
      <c r="D319">
        <f>'Step 620-670'!$G$12-10000</f>
        <v>12</v>
      </c>
      <c r="E319" s="3">
        <f t="shared" ca="1" si="36"/>
        <v>5.3571428571428603E-2</v>
      </c>
      <c r="F319" s="3" t="s">
        <v>46</v>
      </c>
      <c r="G319" s="3" t="s">
        <v>40</v>
      </c>
      <c r="I319" s="31" t="str">
        <f t="shared" si="37"/>
        <v/>
      </c>
      <c r="J319" s="31" t="str">
        <f t="shared" si="38"/>
        <v xml:space="preserve">,
</v>
      </c>
      <c r="K319" s="10" t="str">
        <f t="shared" si="39"/>
        <v xml:space="preserve">                "sp": "&lt;effectivedate -1cd YYYY-MM-DDT13:30:00+00:00&gt;",</v>
      </c>
      <c r="L319" t="str">
        <f t="shared" ca="1" si="40"/>
        <v xml:space="preserve">                "v": "0.054",</v>
      </c>
      <c r="M319" t="str">
        <f t="shared" si="41"/>
        <v xml:space="preserve">                "q": "E6",</v>
      </c>
      <c r="N319" t="str">
        <f t="shared" si="42"/>
        <v xml:space="preserve">                "e": "&lt;receive&gt;",</v>
      </c>
      <c r="O319" t="str">
        <f t="shared" si="43"/>
        <v xml:space="preserve">                "arc": null</v>
      </c>
      <c r="P319" s="11" t="str">
        <f t="shared" ca="1" si="44"/>
        <v xml:space="preserve">              {
                "sp": "&lt;effectivedate -1cd YYYY-MM-DDT13:30:00+00:00&gt;",
                "v": "0.054",
                "q": "E6",
                "e": "&lt;receive&gt;",
                "arc": null
              },
</v>
      </c>
    </row>
    <row r="320" spans="1:16" x14ac:dyDescent="0.25">
      <c r="A320" t="s">
        <v>162</v>
      </c>
      <c r="B320" cm="1">
        <f t="array" aca="1" ref="B320" ca="1">INDIRECT("'[LoadShape.xlsx]" &amp; 'Load Shape Criteria'!$H$4 &amp; " 22'!$L31")</f>
        <v>0.2</v>
      </c>
      <c r="C320" cm="1">
        <f t="array" aca="1" ref="C320" ca="1">INDIRECT("'[LoadShape.xlsx]" &amp; 'Load Shape Criteria'!$H$4 &amp; " 23'!$I$4") * $B$2</f>
        <v>44.799999999999976</v>
      </c>
      <c r="D320">
        <f>'Step 620-670'!$G$12-10000</f>
        <v>12</v>
      </c>
      <c r="E320" s="3">
        <f t="shared" ca="1" si="36"/>
        <v>5.3571428571428603E-2</v>
      </c>
      <c r="F320" s="3" t="s">
        <v>46</v>
      </c>
      <c r="G320" s="3" t="s">
        <v>40</v>
      </c>
      <c r="I320" s="31" t="str">
        <f t="shared" si="37"/>
        <v/>
      </c>
      <c r="J320" s="31" t="str">
        <f t="shared" si="38"/>
        <v xml:space="preserve">,
</v>
      </c>
      <c r="K320" s="10" t="str">
        <f t="shared" si="39"/>
        <v xml:space="preserve">                "sp": "&lt;effectivedate -1cd YYYY-MM-DDT14:00:00+00:00&gt;",</v>
      </c>
      <c r="L320" t="str">
        <f t="shared" ca="1" si="40"/>
        <v xml:space="preserve">                "v": "0.054",</v>
      </c>
      <c r="M320" t="str">
        <f t="shared" si="41"/>
        <v xml:space="preserve">                "q": "E6",</v>
      </c>
      <c r="N320" t="str">
        <f t="shared" si="42"/>
        <v xml:space="preserve">                "e": "&lt;receive&gt;",</v>
      </c>
      <c r="O320" t="str">
        <f t="shared" si="43"/>
        <v xml:space="preserve">                "arc": null</v>
      </c>
      <c r="P320" s="11" t="str">
        <f t="shared" ca="1" si="44"/>
        <v xml:space="preserve">              {
                "sp": "&lt;effectivedate -1cd YYYY-MM-DDT14:00:00+00:00&gt;",
                "v": "0.054",
                "q": "E6",
                "e": "&lt;receive&gt;",
                "arc": null
              },
</v>
      </c>
    </row>
    <row r="321" spans="1:16" x14ac:dyDescent="0.25">
      <c r="A321" t="s">
        <v>163</v>
      </c>
      <c r="B321" cm="1">
        <f t="array" aca="1" ref="B321" ca="1">INDIRECT("'[LoadShape.xlsx]" &amp; 'Load Shape Criteria'!$H$4 &amp; " 22'!$L32")</f>
        <v>0.2</v>
      </c>
      <c r="C321" cm="1">
        <f t="array" aca="1" ref="C321" ca="1">INDIRECT("'[LoadShape.xlsx]" &amp; 'Load Shape Criteria'!$H$4 &amp; " 23'!$I$4") * $B$2</f>
        <v>44.799999999999976</v>
      </c>
      <c r="D321">
        <f>'Step 620-670'!$G$12-10000</f>
        <v>12</v>
      </c>
      <c r="E321" s="3">
        <f t="shared" ca="1" si="36"/>
        <v>5.3571428571428603E-2</v>
      </c>
      <c r="F321" s="3" t="s">
        <v>46</v>
      </c>
      <c r="G321" s="3" t="s">
        <v>40</v>
      </c>
      <c r="I321" s="31" t="str">
        <f t="shared" si="37"/>
        <v/>
      </c>
      <c r="J321" s="31" t="str">
        <f t="shared" si="38"/>
        <v xml:space="preserve">,
</v>
      </c>
      <c r="K321" s="10" t="str">
        <f t="shared" si="39"/>
        <v xml:space="preserve">                "sp": "&lt;effectivedate -1cd YYYY-MM-DDT14:30:00+00:00&gt;",</v>
      </c>
      <c r="L321" t="str">
        <f t="shared" ca="1" si="40"/>
        <v xml:space="preserve">                "v": "0.054",</v>
      </c>
      <c r="M321" t="str">
        <f t="shared" si="41"/>
        <v xml:space="preserve">                "q": "E6",</v>
      </c>
      <c r="N321" t="str">
        <f t="shared" si="42"/>
        <v xml:space="preserve">                "e": "&lt;receive&gt;",</v>
      </c>
      <c r="O321" t="str">
        <f t="shared" si="43"/>
        <v xml:space="preserve">                "arc": null</v>
      </c>
      <c r="P321" s="11" t="str">
        <f t="shared" ca="1" si="44"/>
        <v xml:space="preserve">              {
                "sp": "&lt;effectivedate -1cd YYYY-MM-DDT14:30:00+00:00&gt;",
                "v": "0.054",
                "q": "E6",
                "e": "&lt;receive&gt;",
                "arc": null
              },
</v>
      </c>
    </row>
    <row r="322" spans="1:16" x14ac:dyDescent="0.25">
      <c r="A322" t="s">
        <v>164</v>
      </c>
      <c r="B322" cm="1">
        <f t="array" aca="1" ref="B322" ca="1">INDIRECT("'[LoadShape.xlsx]" &amp; 'Load Shape Criteria'!$H$4 &amp; " 22'!$L33")</f>
        <v>0.2</v>
      </c>
      <c r="C322" cm="1">
        <f t="array" aca="1" ref="C322" ca="1">INDIRECT("'[LoadShape.xlsx]" &amp; 'Load Shape Criteria'!$H$4 &amp; " 23'!$I$4") * $B$2</f>
        <v>44.799999999999976</v>
      </c>
      <c r="D322">
        <f>'Step 620-670'!$G$12-10000</f>
        <v>12</v>
      </c>
      <c r="E322" s="3">
        <f t="shared" ca="1" si="36"/>
        <v>5.3571428571428603E-2</v>
      </c>
      <c r="F322" s="3" t="s">
        <v>46</v>
      </c>
      <c r="G322" s="3" t="s">
        <v>40</v>
      </c>
      <c r="I322" s="31" t="str">
        <f t="shared" si="37"/>
        <v/>
      </c>
      <c r="J322" s="31" t="str">
        <f t="shared" si="38"/>
        <v xml:space="preserve">,
</v>
      </c>
      <c r="K322" s="10" t="str">
        <f t="shared" si="39"/>
        <v xml:space="preserve">                "sp": "&lt;effectivedate -1cd YYYY-MM-DDT15:00:00+00:00&gt;",</v>
      </c>
      <c r="L322" t="str">
        <f t="shared" ca="1" si="40"/>
        <v xml:space="preserve">                "v": "0.054",</v>
      </c>
      <c r="M322" t="str">
        <f t="shared" si="41"/>
        <v xml:space="preserve">                "q": "E6",</v>
      </c>
      <c r="N322" t="str">
        <f t="shared" si="42"/>
        <v xml:space="preserve">                "e": "&lt;receive&gt;",</v>
      </c>
      <c r="O322" t="str">
        <f t="shared" si="43"/>
        <v xml:space="preserve">                "arc": null</v>
      </c>
      <c r="P322" s="11" t="str">
        <f t="shared" ca="1" si="44"/>
        <v xml:space="preserve">              {
                "sp": "&lt;effectivedate -1cd YYYY-MM-DDT15:00:00+00:00&gt;",
                "v": "0.054",
                "q": "E6",
                "e": "&lt;receive&gt;",
                "arc": null
              },
</v>
      </c>
    </row>
    <row r="323" spans="1:16" x14ac:dyDescent="0.25">
      <c r="A323" t="s">
        <v>165</v>
      </c>
      <c r="B323" cm="1">
        <f t="array" aca="1" ref="B323" ca="1">INDIRECT("'[LoadShape.xlsx]" &amp; 'Load Shape Criteria'!$H$4 &amp; " 22'!$L34")</f>
        <v>0.2</v>
      </c>
      <c r="C323" cm="1">
        <f t="array" aca="1" ref="C323" ca="1">INDIRECT("'[LoadShape.xlsx]" &amp; 'Load Shape Criteria'!$H$4 &amp; " 23'!$I$4") * $B$2</f>
        <v>44.799999999999976</v>
      </c>
      <c r="D323">
        <f>'Step 620-670'!$G$12-10000</f>
        <v>12</v>
      </c>
      <c r="E323" s="3">
        <f t="shared" ca="1" si="36"/>
        <v>5.3571428571428603E-2</v>
      </c>
      <c r="F323" s="3" t="s">
        <v>46</v>
      </c>
      <c r="G323" s="3" t="s">
        <v>40</v>
      </c>
      <c r="I323" s="31" t="str">
        <f t="shared" si="37"/>
        <v/>
      </c>
      <c r="J323" s="31" t="str">
        <f t="shared" si="38"/>
        <v xml:space="preserve">,
</v>
      </c>
      <c r="K323" s="10" t="str">
        <f t="shared" si="39"/>
        <v xml:space="preserve">                "sp": "&lt;effectivedate -1cd YYYY-MM-DDT15:30:00+00:00&gt;",</v>
      </c>
      <c r="L323" t="str">
        <f t="shared" ca="1" si="40"/>
        <v xml:space="preserve">                "v": "0.054",</v>
      </c>
      <c r="M323" t="str">
        <f t="shared" si="41"/>
        <v xml:space="preserve">                "q": "E6",</v>
      </c>
      <c r="N323" t="str">
        <f t="shared" si="42"/>
        <v xml:space="preserve">                "e": "&lt;receive&gt;",</v>
      </c>
      <c r="O323" t="str">
        <f t="shared" si="43"/>
        <v xml:space="preserve">                "arc": null</v>
      </c>
      <c r="P323" s="11" t="str">
        <f t="shared" ca="1" si="44"/>
        <v xml:space="preserve">              {
                "sp": "&lt;effectivedate -1cd YYYY-MM-DDT15:30:00+00:00&gt;",
                "v": "0.054",
                "q": "E6",
                "e": "&lt;receive&gt;",
                "arc": null
              },
</v>
      </c>
    </row>
    <row r="324" spans="1:16" x14ac:dyDescent="0.25">
      <c r="A324" t="s">
        <v>166</v>
      </c>
      <c r="B324" cm="1">
        <f t="array" aca="1" ref="B324" ca="1">INDIRECT("'[LoadShape.xlsx]" &amp; 'Load Shape Criteria'!$H$4 &amp; " 22'!$L35")</f>
        <v>0.2</v>
      </c>
      <c r="C324" cm="1">
        <f t="array" aca="1" ref="C324" ca="1">INDIRECT("'[LoadShape.xlsx]" &amp; 'Load Shape Criteria'!$H$4 &amp; " 23'!$I$4") * $B$2</f>
        <v>44.799999999999976</v>
      </c>
      <c r="D324">
        <f>'Step 620-670'!$G$12-10000</f>
        <v>12</v>
      </c>
      <c r="E324" s="3">
        <f t="shared" ca="1" si="36"/>
        <v>5.3571428571428603E-2</v>
      </c>
      <c r="F324" s="3" t="s">
        <v>46</v>
      </c>
      <c r="G324" s="3" t="s">
        <v>40</v>
      </c>
      <c r="I324" s="31" t="str">
        <f t="shared" si="37"/>
        <v/>
      </c>
      <c r="J324" s="31" t="str">
        <f t="shared" si="38"/>
        <v xml:space="preserve">,
</v>
      </c>
      <c r="K324" s="10" t="str">
        <f t="shared" si="39"/>
        <v xml:space="preserve">                "sp": "&lt;effectivedate -1cd YYYY-MM-DDT16:00:00+00:00&gt;",</v>
      </c>
      <c r="L324" t="str">
        <f t="shared" ca="1" si="40"/>
        <v xml:space="preserve">                "v": "0.054",</v>
      </c>
      <c r="M324" t="str">
        <f t="shared" si="41"/>
        <v xml:space="preserve">                "q": "E6",</v>
      </c>
      <c r="N324" t="str">
        <f t="shared" si="42"/>
        <v xml:space="preserve">                "e": "&lt;receive&gt;",</v>
      </c>
      <c r="O324" t="str">
        <f t="shared" si="43"/>
        <v xml:space="preserve">                "arc": null</v>
      </c>
      <c r="P324" s="11" t="str">
        <f t="shared" ca="1" si="44"/>
        <v xml:space="preserve">              {
                "sp": "&lt;effectivedate -1cd YYYY-MM-DDT16:00:00+00:00&gt;",
                "v": "0.054",
                "q": "E6",
                "e": "&lt;receive&gt;",
                "arc": null
              },
</v>
      </c>
    </row>
    <row r="325" spans="1:16" x14ac:dyDescent="0.25">
      <c r="A325" t="s">
        <v>167</v>
      </c>
      <c r="B325" cm="1">
        <f t="array" aca="1" ref="B325" ca="1">INDIRECT("'[LoadShape.xlsx]" &amp; 'Load Shape Criteria'!$H$4 &amp; " 22'!$L36")</f>
        <v>0.1</v>
      </c>
      <c r="C325" cm="1">
        <f t="array" aca="1" ref="C325" ca="1">INDIRECT("'[LoadShape.xlsx]" &amp; 'Load Shape Criteria'!$H$4 &amp; " 23'!$I$4") * $B$2</f>
        <v>44.799999999999976</v>
      </c>
      <c r="D325">
        <f>'Step 620-670'!$G$12-10000</f>
        <v>12</v>
      </c>
      <c r="E325" s="3">
        <f t="shared" ca="1" si="36"/>
        <v>2.6785714285714302E-2</v>
      </c>
      <c r="F325" s="3" t="s">
        <v>46</v>
      </c>
      <c r="G325" s="3" t="s">
        <v>40</v>
      </c>
      <c r="I325" s="31" t="str">
        <f t="shared" si="37"/>
        <v/>
      </c>
      <c r="J325" s="31" t="str">
        <f t="shared" si="38"/>
        <v xml:space="preserve">,
</v>
      </c>
      <c r="K325" s="10" t="str">
        <f t="shared" si="39"/>
        <v xml:space="preserve">                "sp": "&lt;effectivedate -1cd YYYY-MM-DDT16:30:00+00:00&gt;",</v>
      </c>
      <c r="L325" t="str">
        <f t="shared" ca="1" si="40"/>
        <v xml:space="preserve">                "v": "0.027",</v>
      </c>
      <c r="M325" t="str">
        <f t="shared" si="41"/>
        <v xml:space="preserve">                "q": "E6",</v>
      </c>
      <c r="N325" t="str">
        <f t="shared" si="42"/>
        <v xml:space="preserve">                "e": "&lt;receive&gt;",</v>
      </c>
      <c r="O325" t="str">
        <f t="shared" si="43"/>
        <v xml:space="preserve">                "arc": null</v>
      </c>
      <c r="P325" s="11" t="str">
        <f t="shared" ca="1" si="44"/>
        <v xml:space="preserve">              {
                "sp": "&lt;effectivedate -1cd YYYY-MM-DDT16:30:00+00:00&gt;",
                "v": "0.027",
                "q": "E6",
                "e": "&lt;receive&gt;",
                "arc": null
              },
</v>
      </c>
    </row>
    <row r="326" spans="1:16" x14ac:dyDescent="0.25">
      <c r="A326" t="s">
        <v>168</v>
      </c>
      <c r="B326" cm="1">
        <f t="array" aca="1" ref="B326" ca="1">INDIRECT("'[LoadShape.xlsx]" &amp; 'Load Shape Criteria'!$H$4 &amp; " 22'!$L37")</f>
        <v>0.1</v>
      </c>
      <c r="C326" cm="1">
        <f t="array" aca="1" ref="C326" ca="1">INDIRECT("'[LoadShape.xlsx]" &amp; 'Load Shape Criteria'!$H$4 &amp; " 23'!$I$4") * $B$2</f>
        <v>44.799999999999976</v>
      </c>
      <c r="D326">
        <f>'Step 620-670'!$G$12-10000</f>
        <v>12</v>
      </c>
      <c r="E326" s="3">
        <f t="shared" ref="E326:E340" ca="1" si="45">(B326/C326)*D326</f>
        <v>2.6785714285714302E-2</v>
      </c>
      <c r="F326" s="3" t="s">
        <v>46</v>
      </c>
      <c r="G326" s="3" t="s">
        <v>40</v>
      </c>
      <c r="I326" s="31" t="str">
        <f t="shared" ref="I326:I340" si="46">IF(ISERROR(FIND("T00:30:00",$A326)),"","          {
            ""settlementDay"": {
              ""settlementDayDate"": """&amp;SUBSTITUTE($A326,"00:30","00:00")&amp;""",
              ""periodDuration"": 30
            },
            ""consumptionPeriods"": [
")</f>
        <v/>
      </c>
      <c r="J326" s="31" t="str">
        <f t="shared" ref="J326:J340" si="47">IF(ISERROR(FIND("T00:00:00",$A326)),",
","
           ]
          }"&amp;IF(LEN($A327)&gt;0,",
",""))</f>
        <v xml:space="preserve">,
</v>
      </c>
      <c r="K326" s="10" t="str">
        <f t="shared" ref="K326:K340" si="48">"                ""sp"": """&amp;$A326&amp;""","</f>
        <v xml:space="preserve">                "sp": "&lt;effectivedate -1cd YYYY-MM-DDT17:00:00+00:00&gt;",</v>
      </c>
      <c r="L326" t="str">
        <f t="shared" ref="L326:L340" ca="1" si="49">"                ""v"": """&amp;TEXT(E326,"0.000")&amp;""","</f>
        <v xml:space="preserve">                "v": "0.027",</v>
      </c>
      <c r="M326" t="str">
        <f t="shared" ref="M326:M340" si="50">"                ""q"": """&amp;F326&amp;""","</f>
        <v xml:space="preserve">                "q": "E6",</v>
      </c>
      <c r="N326" t="str">
        <f t="shared" ref="N326:N340" si="51">IF(LEN(TRIM(G326))=0,"                ""e"": null,","                ""e"": """&amp;G326&amp;""",")</f>
        <v xml:space="preserve">                "e": "&lt;receive&gt;",</v>
      </c>
      <c r="O326" t="str">
        <f t="shared" ref="O326:O340" si="52">IF(LEN(TRIM(H326))=0,"                ""arc"": null","                ""arc"": """&amp;H326&amp;"""")</f>
        <v xml:space="preserve">                "arc": null</v>
      </c>
      <c r="P326" s="11" t="str">
        <f t="shared" ref="P326:P340" ca="1" si="53">I326&amp;"              {
"&amp;K326&amp;"
"&amp;L326&amp;"
"&amp;M326&amp;"
"&amp;N326&amp;"
"&amp;O326&amp;"
              }"&amp;J326</f>
        <v xml:space="preserve">              {
                "sp": "&lt;effectivedate -1cd YYYY-MM-DDT17:00:00+00:00&gt;",
                "v": "0.027",
                "q": "E6",
                "e": "&lt;receive&gt;",
                "arc": null
              },
</v>
      </c>
    </row>
    <row r="327" spans="1:16" x14ac:dyDescent="0.25">
      <c r="A327" t="s">
        <v>169</v>
      </c>
      <c r="B327" cm="1">
        <f t="array" aca="1" ref="B327" ca="1">INDIRECT("'[LoadShape.xlsx]" &amp; 'Load Shape Criteria'!$H$4 &amp; " 22'!$L38")</f>
        <v>0.1</v>
      </c>
      <c r="C327" cm="1">
        <f t="array" aca="1" ref="C327" ca="1">INDIRECT("'[LoadShape.xlsx]" &amp; 'Load Shape Criteria'!$H$4 &amp; " 23'!$I$4") * $B$2</f>
        <v>44.799999999999976</v>
      </c>
      <c r="D327">
        <f>'Step 620-670'!$G$12-10000</f>
        <v>12</v>
      </c>
      <c r="E327" s="3">
        <f t="shared" ca="1" si="45"/>
        <v>2.6785714285714302E-2</v>
      </c>
      <c r="F327" s="3" t="s">
        <v>46</v>
      </c>
      <c r="G327" s="3" t="s">
        <v>40</v>
      </c>
      <c r="I327" s="31" t="str">
        <f t="shared" si="46"/>
        <v/>
      </c>
      <c r="J327" s="31" t="str">
        <f t="shared" si="47"/>
        <v xml:space="preserve">,
</v>
      </c>
      <c r="K327" s="10" t="str">
        <f t="shared" si="48"/>
        <v xml:space="preserve">                "sp": "&lt;effectivedate -1cd YYYY-MM-DDT17:30:00+00:00&gt;",</v>
      </c>
      <c r="L327" t="str">
        <f t="shared" ca="1" si="49"/>
        <v xml:space="preserve">                "v": "0.027",</v>
      </c>
      <c r="M327" t="str">
        <f t="shared" si="50"/>
        <v xml:space="preserve">                "q": "E6",</v>
      </c>
      <c r="N327" t="str">
        <f t="shared" si="51"/>
        <v xml:space="preserve">                "e": "&lt;receive&gt;",</v>
      </c>
      <c r="O327" t="str">
        <f t="shared" si="52"/>
        <v xml:space="preserve">                "arc": null</v>
      </c>
      <c r="P327" s="11" t="str">
        <f t="shared" ca="1" si="53"/>
        <v xml:space="preserve">              {
                "sp": "&lt;effectivedate -1cd YYYY-MM-DDT17:30:00+00:00&gt;",
                "v": "0.027",
                "q": "E6",
                "e": "&lt;receive&gt;",
                "arc": null
              },
</v>
      </c>
    </row>
    <row r="328" spans="1:16" x14ac:dyDescent="0.25">
      <c r="A328" t="s">
        <v>170</v>
      </c>
      <c r="B328" cm="1">
        <f t="array" aca="1" ref="B328" ca="1">INDIRECT("'[LoadShape.xlsx]" &amp; 'Load Shape Criteria'!$H$4 &amp; " 22'!$L39")</f>
        <v>0.1</v>
      </c>
      <c r="C328" cm="1">
        <f t="array" aca="1" ref="C328" ca="1">INDIRECT("'[LoadShape.xlsx]" &amp; 'Load Shape Criteria'!$H$4 &amp; " 23'!$I$4") * $B$2</f>
        <v>44.799999999999976</v>
      </c>
      <c r="D328">
        <f>'Step 620-670'!$G$12-10000</f>
        <v>12</v>
      </c>
      <c r="E328" s="3">
        <f t="shared" ca="1" si="45"/>
        <v>2.6785714285714302E-2</v>
      </c>
      <c r="F328" s="3" t="s">
        <v>46</v>
      </c>
      <c r="G328" s="3" t="s">
        <v>40</v>
      </c>
      <c r="I328" s="31" t="str">
        <f t="shared" si="46"/>
        <v/>
      </c>
      <c r="J328" s="31" t="str">
        <f t="shared" si="47"/>
        <v xml:space="preserve">,
</v>
      </c>
      <c r="K328" s="10" t="str">
        <f t="shared" si="48"/>
        <v xml:space="preserve">                "sp": "&lt;effectivedate -1cd YYYY-MM-DDT18:00:00+00:00&gt;",</v>
      </c>
      <c r="L328" t="str">
        <f t="shared" ca="1" si="49"/>
        <v xml:space="preserve">                "v": "0.027",</v>
      </c>
      <c r="M328" t="str">
        <f t="shared" si="50"/>
        <v xml:space="preserve">                "q": "E6",</v>
      </c>
      <c r="N328" t="str">
        <f t="shared" si="51"/>
        <v xml:space="preserve">                "e": "&lt;receive&gt;",</v>
      </c>
      <c r="O328" t="str">
        <f t="shared" si="52"/>
        <v xml:space="preserve">                "arc": null</v>
      </c>
      <c r="P328" s="11" t="str">
        <f t="shared" ca="1" si="53"/>
        <v xml:space="preserve">              {
                "sp": "&lt;effectivedate -1cd YYYY-MM-DDT18:00:00+00:00&gt;",
                "v": "0.027",
                "q": "E6",
                "e": "&lt;receive&gt;",
                "arc": null
              },
</v>
      </c>
    </row>
    <row r="329" spans="1:16" x14ac:dyDescent="0.25">
      <c r="A329" t="s">
        <v>171</v>
      </c>
      <c r="B329" cm="1">
        <f t="array" aca="1" ref="B329" ca="1">INDIRECT("'[LoadShape.xlsx]" &amp; 'Load Shape Criteria'!$H$4 &amp; " 22'!$L40")</f>
        <v>0.1</v>
      </c>
      <c r="C329" cm="1">
        <f t="array" aca="1" ref="C329" ca="1">INDIRECT("'[LoadShape.xlsx]" &amp; 'Load Shape Criteria'!$H$4 &amp; " 23'!$I$4") * $B$2</f>
        <v>44.799999999999976</v>
      </c>
      <c r="D329">
        <f>'Step 620-670'!$G$12-10000</f>
        <v>12</v>
      </c>
      <c r="E329" s="3">
        <f t="shared" ca="1" si="45"/>
        <v>2.6785714285714302E-2</v>
      </c>
      <c r="F329" s="3" t="s">
        <v>46</v>
      </c>
      <c r="G329" s="3" t="s">
        <v>40</v>
      </c>
      <c r="I329" s="31" t="str">
        <f t="shared" si="46"/>
        <v/>
      </c>
      <c r="J329" s="31" t="str">
        <f t="shared" si="47"/>
        <v xml:space="preserve">,
</v>
      </c>
      <c r="K329" s="10" t="str">
        <f t="shared" si="48"/>
        <v xml:space="preserve">                "sp": "&lt;effectivedate -1cd YYYY-MM-DDT18:30:00+00:00&gt;",</v>
      </c>
      <c r="L329" t="str">
        <f t="shared" ca="1" si="49"/>
        <v xml:space="preserve">                "v": "0.027",</v>
      </c>
      <c r="M329" t="str">
        <f t="shared" si="50"/>
        <v xml:space="preserve">                "q": "E6",</v>
      </c>
      <c r="N329" t="str">
        <f t="shared" si="51"/>
        <v xml:space="preserve">                "e": "&lt;receive&gt;",</v>
      </c>
      <c r="O329" t="str">
        <f t="shared" si="52"/>
        <v xml:space="preserve">                "arc": null</v>
      </c>
      <c r="P329" s="11" t="str">
        <f t="shared" ca="1" si="53"/>
        <v xml:space="preserve">              {
                "sp": "&lt;effectivedate -1cd YYYY-MM-DDT18:30:00+00:00&gt;",
                "v": "0.027",
                "q": "E6",
                "e": "&lt;receive&gt;",
                "arc": null
              },
</v>
      </c>
    </row>
    <row r="330" spans="1:16" x14ac:dyDescent="0.25">
      <c r="A330" t="s">
        <v>172</v>
      </c>
      <c r="B330" cm="1">
        <f t="array" aca="1" ref="B330" ca="1">INDIRECT("'[LoadShape.xlsx]" &amp; 'Load Shape Criteria'!$H$4 &amp; " 22'!$L41")</f>
        <v>0.1</v>
      </c>
      <c r="C330" cm="1">
        <f t="array" aca="1" ref="C330" ca="1">INDIRECT("'[LoadShape.xlsx]" &amp; 'Load Shape Criteria'!$H$4 &amp; " 23'!$I$4") * $B$2</f>
        <v>44.799999999999976</v>
      </c>
      <c r="D330">
        <f>'Step 620-670'!$G$12-10000</f>
        <v>12</v>
      </c>
      <c r="E330" s="3">
        <f t="shared" ca="1" si="45"/>
        <v>2.6785714285714302E-2</v>
      </c>
      <c r="F330" s="3" t="s">
        <v>46</v>
      </c>
      <c r="G330" s="3" t="s">
        <v>40</v>
      </c>
      <c r="I330" s="31" t="str">
        <f t="shared" si="46"/>
        <v/>
      </c>
      <c r="J330" s="31" t="str">
        <f t="shared" si="47"/>
        <v xml:space="preserve">,
</v>
      </c>
      <c r="K330" s="10" t="str">
        <f t="shared" si="48"/>
        <v xml:space="preserve">                "sp": "&lt;effectivedate -1cd YYYY-MM-DDT19:00:00+00:00&gt;",</v>
      </c>
      <c r="L330" t="str">
        <f t="shared" ca="1" si="49"/>
        <v xml:space="preserve">                "v": "0.027",</v>
      </c>
      <c r="M330" t="str">
        <f t="shared" si="50"/>
        <v xml:space="preserve">                "q": "E6",</v>
      </c>
      <c r="N330" t="str">
        <f t="shared" si="51"/>
        <v xml:space="preserve">                "e": "&lt;receive&gt;",</v>
      </c>
      <c r="O330" t="str">
        <f t="shared" si="52"/>
        <v xml:space="preserve">                "arc": null</v>
      </c>
      <c r="P330" s="11" t="str">
        <f t="shared" ca="1" si="53"/>
        <v xml:space="preserve">              {
                "sp": "&lt;effectivedate -1cd YYYY-MM-DDT19:00:00+00:00&gt;",
                "v": "0.027",
                "q": "E6",
                "e": "&lt;receive&gt;",
                "arc": null
              },
</v>
      </c>
    </row>
    <row r="331" spans="1:16" x14ac:dyDescent="0.25">
      <c r="A331" t="s">
        <v>173</v>
      </c>
      <c r="B331" cm="1">
        <f t="array" aca="1" ref="B331" ca="1">INDIRECT("'[LoadShape.xlsx]" &amp; 'Load Shape Criteria'!$H$4 &amp; " 22'!$L42")</f>
        <v>0.1</v>
      </c>
      <c r="C331" cm="1">
        <f t="array" aca="1" ref="C331" ca="1">INDIRECT("'[LoadShape.xlsx]" &amp; 'Load Shape Criteria'!$H$4 &amp; " 23'!$I$4") * $B$2</f>
        <v>44.799999999999976</v>
      </c>
      <c r="D331">
        <f>'Step 620-670'!$G$12-10000</f>
        <v>12</v>
      </c>
      <c r="E331" s="3">
        <f t="shared" ca="1" si="45"/>
        <v>2.6785714285714302E-2</v>
      </c>
      <c r="F331" s="3" t="s">
        <v>46</v>
      </c>
      <c r="G331" s="3" t="s">
        <v>40</v>
      </c>
      <c r="I331" s="31" t="str">
        <f t="shared" si="46"/>
        <v/>
      </c>
      <c r="J331" s="31" t="str">
        <f t="shared" si="47"/>
        <v xml:space="preserve">,
</v>
      </c>
      <c r="K331" s="10" t="str">
        <f t="shared" si="48"/>
        <v xml:space="preserve">                "sp": "&lt;effectivedate -1cd YYYY-MM-DDT19:30:00+00:00&gt;",</v>
      </c>
      <c r="L331" t="str">
        <f t="shared" ca="1" si="49"/>
        <v xml:space="preserve">                "v": "0.027",</v>
      </c>
      <c r="M331" t="str">
        <f t="shared" si="50"/>
        <v xml:space="preserve">                "q": "E6",</v>
      </c>
      <c r="N331" t="str">
        <f t="shared" si="51"/>
        <v xml:space="preserve">                "e": "&lt;receive&gt;",</v>
      </c>
      <c r="O331" t="str">
        <f t="shared" si="52"/>
        <v xml:space="preserve">                "arc": null</v>
      </c>
      <c r="P331" s="11" t="str">
        <f t="shared" ca="1" si="53"/>
        <v xml:space="preserve">              {
                "sp": "&lt;effectivedate -1cd YYYY-MM-DDT19:30:00+00:00&gt;",
                "v": "0.027",
                "q": "E6",
                "e": "&lt;receive&gt;",
                "arc": null
              },
</v>
      </c>
    </row>
    <row r="332" spans="1:16" x14ac:dyDescent="0.25">
      <c r="A332" t="s">
        <v>174</v>
      </c>
      <c r="B332" cm="1">
        <f t="array" aca="1" ref="B332" ca="1">INDIRECT("'[LoadShape.xlsx]" &amp; 'Load Shape Criteria'!$H$4 &amp; " 22'!$L43")</f>
        <v>0.1</v>
      </c>
      <c r="C332" cm="1">
        <f t="array" aca="1" ref="C332" ca="1">INDIRECT("'[LoadShape.xlsx]" &amp; 'Load Shape Criteria'!$H$4 &amp; " 23'!$I$4") * $B$2</f>
        <v>44.799999999999976</v>
      </c>
      <c r="D332">
        <f>'Step 620-670'!$G$12-10000</f>
        <v>12</v>
      </c>
      <c r="E332" s="3">
        <f t="shared" ca="1" si="45"/>
        <v>2.6785714285714302E-2</v>
      </c>
      <c r="F332" s="3" t="s">
        <v>46</v>
      </c>
      <c r="G332" s="3" t="s">
        <v>40</v>
      </c>
      <c r="I332" s="31" t="str">
        <f t="shared" si="46"/>
        <v/>
      </c>
      <c r="J332" s="31" t="str">
        <f t="shared" si="47"/>
        <v xml:space="preserve">,
</v>
      </c>
      <c r="K332" s="10" t="str">
        <f t="shared" si="48"/>
        <v xml:space="preserve">                "sp": "&lt;effectivedate -1cd YYYY-MM-DDT20:00:00+00:00&gt;",</v>
      </c>
      <c r="L332" t="str">
        <f t="shared" ca="1" si="49"/>
        <v xml:space="preserve">                "v": "0.027",</v>
      </c>
      <c r="M332" t="str">
        <f t="shared" si="50"/>
        <v xml:space="preserve">                "q": "E6",</v>
      </c>
      <c r="N332" t="str">
        <f t="shared" si="51"/>
        <v xml:space="preserve">                "e": "&lt;receive&gt;",</v>
      </c>
      <c r="O332" t="str">
        <f t="shared" si="52"/>
        <v xml:space="preserve">                "arc": null</v>
      </c>
      <c r="P332" s="11" t="str">
        <f t="shared" ca="1" si="53"/>
        <v xml:space="preserve">              {
                "sp": "&lt;effectivedate -1cd YYYY-MM-DDT20:00:00+00:00&gt;",
                "v": "0.027",
                "q": "E6",
                "e": "&lt;receive&gt;",
                "arc": null
              },
</v>
      </c>
    </row>
    <row r="333" spans="1:16" x14ac:dyDescent="0.25">
      <c r="A333" t="s">
        <v>175</v>
      </c>
      <c r="B333" cm="1">
        <f t="array" aca="1" ref="B333" ca="1">INDIRECT("'[LoadShape.xlsx]" &amp; 'Load Shape Criteria'!$H$4 &amp; " 22'!$L44")</f>
        <v>0.1</v>
      </c>
      <c r="C333" cm="1">
        <f t="array" aca="1" ref="C333" ca="1">INDIRECT("'[LoadShape.xlsx]" &amp; 'Load Shape Criteria'!$H$4 &amp; " 23'!$I$4") * $B$2</f>
        <v>44.799999999999976</v>
      </c>
      <c r="D333">
        <f>'Step 620-670'!$G$12-10000</f>
        <v>12</v>
      </c>
      <c r="E333" s="3">
        <f t="shared" ca="1" si="45"/>
        <v>2.6785714285714302E-2</v>
      </c>
      <c r="F333" s="3" t="s">
        <v>46</v>
      </c>
      <c r="G333" s="3" t="s">
        <v>40</v>
      </c>
      <c r="I333" s="31" t="str">
        <f t="shared" si="46"/>
        <v/>
      </c>
      <c r="J333" s="31" t="str">
        <f t="shared" si="47"/>
        <v xml:space="preserve">,
</v>
      </c>
      <c r="K333" s="10" t="str">
        <f t="shared" si="48"/>
        <v xml:space="preserve">                "sp": "&lt;effectivedate -1cd YYYY-MM-DDT20:30:00+00:00&gt;",</v>
      </c>
      <c r="L333" t="str">
        <f t="shared" ca="1" si="49"/>
        <v xml:space="preserve">                "v": "0.027",</v>
      </c>
      <c r="M333" t="str">
        <f t="shared" si="50"/>
        <v xml:space="preserve">                "q": "E6",</v>
      </c>
      <c r="N333" t="str">
        <f t="shared" si="51"/>
        <v xml:space="preserve">                "e": "&lt;receive&gt;",</v>
      </c>
      <c r="O333" t="str">
        <f t="shared" si="52"/>
        <v xml:space="preserve">                "arc": null</v>
      </c>
      <c r="P333" s="11" t="str">
        <f t="shared" ca="1" si="53"/>
        <v xml:space="preserve">              {
                "sp": "&lt;effectivedate -1cd YYYY-MM-DDT20:30:00+00:00&gt;",
                "v": "0.027",
                "q": "E6",
                "e": "&lt;receive&gt;",
                "arc": null
              },
</v>
      </c>
    </row>
    <row r="334" spans="1:16" x14ac:dyDescent="0.25">
      <c r="A334" t="s">
        <v>176</v>
      </c>
      <c r="B334" cm="1">
        <f t="array" aca="1" ref="B334" ca="1">INDIRECT("'[LoadShape.xlsx]" &amp; 'Load Shape Criteria'!$H$4 &amp; " 22'!$L45")</f>
        <v>0.1</v>
      </c>
      <c r="C334" cm="1">
        <f t="array" aca="1" ref="C334" ca="1">INDIRECT("'[LoadShape.xlsx]" &amp; 'Load Shape Criteria'!$H$4 &amp; " 23'!$I$4") * $B$2</f>
        <v>44.799999999999976</v>
      </c>
      <c r="D334">
        <f>'Step 620-670'!$G$12-10000</f>
        <v>12</v>
      </c>
      <c r="E334" s="3">
        <f t="shared" ca="1" si="45"/>
        <v>2.6785714285714302E-2</v>
      </c>
      <c r="F334" s="3" t="s">
        <v>46</v>
      </c>
      <c r="G334" s="3" t="s">
        <v>40</v>
      </c>
      <c r="I334" s="31" t="str">
        <f t="shared" si="46"/>
        <v/>
      </c>
      <c r="J334" s="31" t="str">
        <f t="shared" si="47"/>
        <v xml:space="preserve">,
</v>
      </c>
      <c r="K334" s="10" t="str">
        <f t="shared" si="48"/>
        <v xml:space="preserve">                "sp": "&lt;effectivedate -1cd YYYY-MM-DDT21:00:00+00:00&gt;",</v>
      </c>
      <c r="L334" t="str">
        <f t="shared" ca="1" si="49"/>
        <v xml:space="preserve">                "v": "0.027",</v>
      </c>
      <c r="M334" t="str">
        <f t="shared" si="50"/>
        <v xml:space="preserve">                "q": "E6",</v>
      </c>
      <c r="N334" t="str">
        <f t="shared" si="51"/>
        <v xml:space="preserve">                "e": "&lt;receive&gt;",</v>
      </c>
      <c r="O334" t="str">
        <f t="shared" si="52"/>
        <v xml:space="preserve">                "arc": null</v>
      </c>
      <c r="P334" s="11" t="str">
        <f t="shared" ca="1" si="53"/>
        <v xml:space="preserve">              {
                "sp": "&lt;effectivedate -1cd YYYY-MM-DDT21:00:00+00:00&gt;",
                "v": "0.027",
                "q": "E6",
                "e": "&lt;receive&gt;",
                "arc": null
              },
</v>
      </c>
    </row>
    <row r="335" spans="1:16" x14ac:dyDescent="0.25">
      <c r="A335" t="s">
        <v>177</v>
      </c>
      <c r="B335" cm="1">
        <f t="array" aca="1" ref="B335" ca="1">INDIRECT("'[LoadShape.xlsx]" &amp; 'Load Shape Criteria'!$H$4 &amp; " 22'!$L46")</f>
        <v>0.1</v>
      </c>
      <c r="C335" cm="1">
        <f t="array" aca="1" ref="C335" ca="1">INDIRECT("'[LoadShape.xlsx]" &amp; 'Load Shape Criteria'!$H$4 &amp; " 23'!$I$4") * $B$2</f>
        <v>44.799999999999976</v>
      </c>
      <c r="D335">
        <f>'Step 620-670'!$G$12-10000</f>
        <v>12</v>
      </c>
      <c r="E335" s="3">
        <f t="shared" ca="1" si="45"/>
        <v>2.6785714285714302E-2</v>
      </c>
      <c r="F335" s="3" t="s">
        <v>46</v>
      </c>
      <c r="G335" s="3" t="s">
        <v>40</v>
      </c>
      <c r="I335" s="31" t="str">
        <f t="shared" si="46"/>
        <v/>
      </c>
      <c r="J335" s="31" t="str">
        <f t="shared" si="47"/>
        <v xml:space="preserve">,
</v>
      </c>
      <c r="K335" s="10" t="str">
        <f t="shared" si="48"/>
        <v xml:space="preserve">                "sp": "&lt;effectivedate -1cd YYYY-MM-DDT21:30:00+00:00&gt;",</v>
      </c>
      <c r="L335" t="str">
        <f t="shared" ca="1" si="49"/>
        <v xml:space="preserve">                "v": "0.027",</v>
      </c>
      <c r="M335" t="str">
        <f t="shared" si="50"/>
        <v xml:space="preserve">                "q": "E6",</v>
      </c>
      <c r="N335" t="str">
        <f t="shared" si="51"/>
        <v xml:space="preserve">                "e": "&lt;receive&gt;",</v>
      </c>
      <c r="O335" t="str">
        <f t="shared" si="52"/>
        <v xml:space="preserve">                "arc": null</v>
      </c>
      <c r="P335" s="11" t="str">
        <f t="shared" ca="1" si="53"/>
        <v xml:space="preserve">              {
                "sp": "&lt;effectivedate -1cd YYYY-MM-DDT21:30:00+00:00&gt;",
                "v": "0.027",
                "q": "E6",
                "e": "&lt;receive&gt;",
                "arc": null
              },
</v>
      </c>
    </row>
    <row r="336" spans="1:16" x14ac:dyDescent="0.25">
      <c r="A336" t="s">
        <v>178</v>
      </c>
      <c r="B336" cm="1">
        <f t="array" aca="1" ref="B336" ca="1">INDIRECT("'[LoadShape.xlsx]" &amp; 'Load Shape Criteria'!$H$4 &amp; " 22'!$L47")</f>
        <v>0.1</v>
      </c>
      <c r="C336" cm="1">
        <f t="array" aca="1" ref="C336" ca="1">INDIRECT("'[LoadShape.xlsx]" &amp; 'Load Shape Criteria'!$H$4 &amp; " 23'!$I$4") * $B$2</f>
        <v>44.799999999999976</v>
      </c>
      <c r="D336">
        <f>'Step 620-670'!$G$12-10000</f>
        <v>12</v>
      </c>
      <c r="E336" s="3">
        <f t="shared" ca="1" si="45"/>
        <v>2.6785714285714302E-2</v>
      </c>
      <c r="F336" s="3" t="s">
        <v>46</v>
      </c>
      <c r="G336" s="3" t="s">
        <v>40</v>
      </c>
      <c r="I336" s="31" t="str">
        <f t="shared" si="46"/>
        <v/>
      </c>
      <c r="J336" s="31" t="str">
        <f t="shared" si="47"/>
        <v xml:space="preserve">,
</v>
      </c>
      <c r="K336" s="10" t="str">
        <f t="shared" si="48"/>
        <v xml:space="preserve">                "sp": "&lt;effectivedate -1cd YYYY-MM-DDT22:00:00+00:00&gt;",</v>
      </c>
      <c r="L336" t="str">
        <f t="shared" ca="1" si="49"/>
        <v xml:space="preserve">                "v": "0.027",</v>
      </c>
      <c r="M336" t="str">
        <f t="shared" si="50"/>
        <v xml:space="preserve">                "q": "E6",</v>
      </c>
      <c r="N336" t="str">
        <f t="shared" si="51"/>
        <v xml:space="preserve">                "e": "&lt;receive&gt;",</v>
      </c>
      <c r="O336" t="str">
        <f t="shared" si="52"/>
        <v xml:space="preserve">                "arc": null</v>
      </c>
      <c r="P336" s="11" t="str">
        <f t="shared" ca="1" si="53"/>
        <v xml:space="preserve">              {
                "sp": "&lt;effectivedate -1cd YYYY-MM-DDT22:00:00+00:00&gt;",
                "v": "0.027",
                "q": "E6",
                "e": "&lt;receive&gt;",
                "arc": null
              },
</v>
      </c>
    </row>
    <row r="337" spans="1:16" x14ac:dyDescent="0.25">
      <c r="A337" t="s">
        <v>179</v>
      </c>
      <c r="B337" cm="1">
        <f t="array" aca="1" ref="B337" ca="1">INDIRECT("'[LoadShape.xlsx]" &amp; 'Load Shape Criteria'!$H$4 &amp; " 22'!$L48")</f>
        <v>0.1</v>
      </c>
      <c r="C337" cm="1">
        <f t="array" aca="1" ref="C337" ca="1">INDIRECT("'[LoadShape.xlsx]" &amp; 'Load Shape Criteria'!$H$4 &amp; " 23'!$I$4") * $B$2</f>
        <v>44.799999999999976</v>
      </c>
      <c r="D337">
        <f>'Step 620-670'!$G$12-10000</f>
        <v>12</v>
      </c>
      <c r="E337" s="3">
        <f t="shared" ca="1" si="45"/>
        <v>2.6785714285714302E-2</v>
      </c>
      <c r="F337" s="3" t="s">
        <v>46</v>
      </c>
      <c r="G337" s="3" t="s">
        <v>40</v>
      </c>
      <c r="I337" s="31" t="str">
        <f t="shared" si="46"/>
        <v/>
      </c>
      <c r="J337" s="31" t="str">
        <f t="shared" si="47"/>
        <v xml:space="preserve">,
</v>
      </c>
      <c r="K337" s="10" t="str">
        <f t="shared" si="48"/>
        <v xml:space="preserve">                "sp": "&lt;effectivedate -1cd YYYY-MM-DDT22:30:00+00:00&gt;",</v>
      </c>
      <c r="L337" t="str">
        <f t="shared" ca="1" si="49"/>
        <v xml:space="preserve">                "v": "0.027",</v>
      </c>
      <c r="M337" t="str">
        <f t="shared" si="50"/>
        <v xml:space="preserve">                "q": "E6",</v>
      </c>
      <c r="N337" t="str">
        <f t="shared" si="51"/>
        <v xml:space="preserve">                "e": "&lt;receive&gt;",</v>
      </c>
      <c r="O337" t="str">
        <f t="shared" si="52"/>
        <v xml:space="preserve">                "arc": null</v>
      </c>
      <c r="P337" s="11" t="str">
        <f t="shared" ca="1" si="53"/>
        <v xml:space="preserve">              {
                "sp": "&lt;effectivedate -1cd YYYY-MM-DDT22:30:00+00:00&gt;",
                "v": "0.027",
                "q": "E6",
                "e": "&lt;receive&gt;",
                "arc": null
              },
</v>
      </c>
    </row>
    <row r="338" spans="1:16" x14ac:dyDescent="0.25">
      <c r="A338" t="s">
        <v>180</v>
      </c>
      <c r="B338" cm="1">
        <f t="array" aca="1" ref="B338" ca="1">INDIRECT("'[LoadShape.xlsx]" &amp; 'Load Shape Criteria'!$H$4 &amp; " 22'!$L49")</f>
        <v>0.1</v>
      </c>
      <c r="C338" cm="1">
        <f t="array" aca="1" ref="C338" ca="1">INDIRECT("'[LoadShape.xlsx]" &amp; 'Load Shape Criteria'!$H$4 &amp; " 23'!$I$4") * $B$2</f>
        <v>44.799999999999976</v>
      </c>
      <c r="D338">
        <f>'Step 620-670'!$G$12-10000</f>
        <v>12</v>
      </c>
      <c r="E338" s="3">
        <f t="shared" ca="1" si="45"/>
        <v>2.6785714285714302E-2</v>
      </c>
      <c r="F338" s="3" t="s">
        <v>46</v>
      </c>
      <c r="G338" s="3" t="s">
        <v>40</v>
      </c>
      <c r="I338" s="31" t="str">
        <f t="shared" si="46"/>
        <v/>
      </c>
      <c r="J338" s="31" t="str">
        <f t="shared" si="47"/>
        <v xml:space="preserve">,
</v>
      </c>
      <c r="K338" s="10" t="str">
        <f t="shared" si="48"/>
        <v xml:space="preserve">                "sp": "&lt;effectivedate -1cd YYYY-MM-DDT23:00:00+00:00&gt;",</v>
      </c>
      <c r="L338" t="str">
        <f t="shared" ca="1" si="49"/>
        <v xml:space="preserve">                "v": "0.027",</v>
      </c>
      <c r="M338" t="str">
        <f t="shared" si="50"/>
        <v xml:space="preserve">                "q": "E6",</v>
      </c>
      <c r="N338" t="str">
        <f t="shared" si="51"/>
        <v xml:space="preserve">                "e": "&lt;receive&gt;",</v>
      </c>
      <c r="O338" t="str">
        <f t="shared" si="52"/>
        <v xml:space="preserve">                "arc": null</v>
      </c>
      <c r="P338" s="11" t="str">
        <f t="shared" ca="1" si="53"/>
        <v xml:space="preserve">              {
                "sp": "&lt;effectivedate -1cd YYYY-MM-DDT23:00:00+00:00&gt;",
                "v": "0.027",
                "q": "E6",
                "e": "&lt;receive&gt;",
                "arc": null
              },
</v>
      </c>
    </row>
    <row r="339" spans="1:16" x14ac:dyDescent="0.25">
      <c r="A339" t="s">
        <v>181</v>
      </c>
      <c r="B339" cm="1">
        <f t="array" aca="1" ref="B339" ca="1">INDIRECT("'[LoadShape.xlsx]" &amp; 'Load Shape Criteria'!$H$4 &amp; " 22'!$L50")</f>
        <v>0.1</v>
      </c>
      <c r="C339" cm="1">
        <f t="array" aca="1" ref="C339" ca="1">INDIRECT("'[LoadShape.xlsx]" &amp; 'Load Shape Criteria'!$H$4 &amp; " 23'!$I$4") * $B$2</f>
        <v>44.799999999999976</v>
      </c>
      <c r="D339">
        <f>'Step 620-670'!$G$12-10000</f>
        <v>12</v>
      </c>
      <c r="E339" s="3">
        <f t="shared" ca="1" si="45"/>
        <v>2.6785714285714302E-2</v>
      </c>
      <c r="F339" s="3" t="s">
        <v>46</v>
      </c>
      <c r="G339" s="3" t="s">
        <v>40</v>
      </c>
      <c r="I339" s="31" t="str">
        <f t="shared" si="46"/>
        <v/>
      </c>
      <c r="J339" s="31" t="str">
        <f t="shared" si="47"/>
        <v xml:space="preserve">,
</v>
      </c>
      <c r="K339" s="10" t="str">
        <f t="shared" si="48"/>
        <v xml:space="preserve">                "sp": "&lt;effectivedate -1cd YYYY-MM-DDT23:30:00+00:00&gt;",</v>
      </c>
      <c r="L339" t="str">
        <f t="shared" ca="1" si="49"/>
        <v xml:space="preserve">                "v": "0.027",</v>
      </c>
      <c r="M339" t="str">
        <f t="shared" si="50"/>
        <v xml:space="preserve">                "q": "E6",</v>
      </c>
      <c r="N339" t="str">
        <f t="shared" si="51"/>
        <v xml:space="preserve">                "e": "&lt;receive&gt;",</v>
      </c>
      <c r="O339" t="str">
        <f t="shared" si="52"/>
        <v xml:space="preserve">                "arc": null</v>
      </c>
      <c r="P339" s="11" t="str">
        <f t="shared" ca="1" si="53"/>
        <v xml:space="preserve">              {
                "sp": "&lt;effectivedate -1cd YYYY-MM-DDT23:30:00+00:00&gt;",
                "v": "0.027",
                "q": "E6",
                "e": "&lt;receive&gt;",
                "arc": null
              },
</v>
      </c>
    </row>
    <row r="340" spans="1:16" x14ac:dyDescent="0.25">
      <c r="A340" t="s">
        <v>86</v>
      </c>
      <c r="B340" cm="1">
        <f t="array" aca="1" ref="B340" ca="1">INDIRECT("'[LoadShape.xlsx]" &amp; 'Load Shape Criteria'!$H$4 &amp; " 22'!$L51")</f>
        <v>0.1</v>
      </c>
      <c r="C340" cm="1">
        <f t="array" aca="1" ref="C340" ca="1">INDIRECT("'[LoadShape.xlsx]" &amp; 'Load Shape Criteria'!$H$4 &amp; " 23'!$I$4") * $B$2</f>
        <v>44.799999999999976</v>
      </c>
      <c r="D340">
        <f>'Step 620-670'!$G$12-10000</f>
        <v>12</v>
      </c>
      <c r="E340" s="3">
        <f t="shared" ca="1" si="45"/>
        <v>2.6785714285714302E-2</v>
      </c>
      <c r="F340" s="3" t="s">
        <v>46</v>
      </c>
      <c r="G340" s="3" t="s">
        <v>40</v>
      </c>
      <c r="I340" s="31" t="str">
        <f t="shared" si="46"/>
        <v/>
      </c>
      <c r="J340" s="31" t="str">
        <f t="shared" si="47"/>
        <v xml:space="preserve">
           ]
          }</v>
      </c>
      <c r="K340" s="10" t="str">
        <f t="shared" si="48"/>
        <v xml:space="preserve">                "sp": "&lt;effectivedate YYYY-MM-DDT00:00:00+00:00&gt;",</v>
      </c>
      <c r="L340" t="str">
        <f t="shared" ca="1" si="49"/>
        <v xml:space="preserve">                "v": "0.027",</v>
      </c>
      <c r="M340" t="str">
        <f t="shared" si="50"/>
        <v xml:space="preserve">                "q": "E6",</v>
      </c>
      <c r="N340" t="str">
        <f t="shared" si="51"/>
        <v xml:space="preserve">                "e": "&lt;receive&gt;",</v>
      </c>
      <c r="O340" t="str">
        <f t="shared" si="52"/>
        <v xml:space="preserve">                "arc": null</v>
      </c>
      <c r="P340" s="11" t="str">
        <f t="shared" ca="1" si="53"/>
        <v xml:space="preserve">              {
                "sp": "&lt;effectivedate YYYY-MM-DDT00:00:00+00:00&gt;",
                "v": "0.027",
                "q": "E6",
                "e": "&lt;receive&gt;",
                "arc": null
              }
           ]
          }</v>
      </c>
    </row>
    <row r="341" spans="1:16" x14ac:dyDescent="0.25">
      <c r="I341" s="31"/>
      <c r="J341" s="31"/>
    </row>
    <row r="342" spans="1:16" x14ac:dyDescent="0.25">
      <c r="I342" s="31"/>
      <c r="J342" s="31"/>
    </row>
    <row r="343" spans="1:16" x14ac:dyDescent="0.25">
      <c r="I343" s="31"/>
      <c r="J343" s="31"/>
    </row>
    <row r="344" spans="1:16" x14ac:dyDescent="0.25">
      <c r="I344" s="31"/>
      <c r="J344" s="31"/>
    </row>
    <row r="345" spans="1:16" x14ac:dyDescent="0.25">
      <c r="I345" s="31"/>
      <c r="J345" s="31"/>
    </row>
    <row r="346" spans="1:16" x14ac:dyDescent="0.25">
      <c r="I346" s="31"/>
      <c r="J346" s="31"/>
    </row>
    <row r="347" spans="1:16" x14ac:dyDescent="0.25">
      <c r="I347" s="31"/>
      <c r="J347" s="31"/>
    </row>
    <row r="348" spans="1:16" x14ac:dyDescent="0.25">
      <c r="I348" s="31"/>
      <c r="J348" s="31"/>
    </row>
    <row r="349" spans="1:16" x14ac:dyDescent="0.25">
      <c r="I349" s="31"/>
      <c r="J349" s="31"/>
    </row>
    <row r="350" spans="1:16" x14ac:dyDescent="0.25">
      <c r="I350" s="31"/>
      <c r="J350" s="31"/>
    </row>
    <row r="351" spans="1:16" x14ac:dyDescent="0.25">
      <c r="I351" s="31"/>
      <c r="J351" s="31"/>
    </row>
    <row r="352" spans="1:16"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phoneticPr fontId="4" type="noConversion"/>
  <conditionalFormatting sqref="C1">
    <cfRule type="cellIs" dxfId="6"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E3862-2AF4-4BDB-BF94-14ECC19DA4C8}">
  <sheetPr>
    <tabColor rgb="FF00B0F0"/>
  </sheetPr>
  <dimension ref="A1:P436"/>
  <sheetViews>
    <sheetView topLeftCell="B1" workbookViewId="0">
      <selection activeCell="I1" sqref="I1:P1048576"/>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56</v>
      </c>
      <c r="C1" t="str" cm="1">
        <f t="array" aca="1" ref="C1" ca="1">IF(ISERROR(INDIRECT("'[LoadShape.xlsx]" &amp; 'Load Shape Criteria'!$H$4 &amp; " 22'!$L4")),"Ensure LoadShape.xlsx is open to remove #REF errors","")</f>
        <v/>
      </c>
      <c r="K1" s="7"/>
      <c r="L1" s="8"/>
      <c r="M1" s="8"/>
      <c r="N1" s="8"/>
      <c r="O1" s="8"/>
      <c r="P1" s="9"/>
    </row>
    <row r="2" spans="1:16" ht="15.75" thickBot="1" x14ac:dyDescent="0.3">
      <c r="A2" s="29" t="s">
        <v>35</v>
      </c>
      <c r="B2" s="30">
        <v>7</v>
      </c>
    </row>
    <row r="3" spans="1:16" s="18" customFormat="1" ht="30" x14ac:dyDescent="0.25">
      <c r="A3" s="14" t="s">
        <v>8</v>
      </c>
      <c r="B3" s="14" t="s">
        <v>22</v>
      </c>
      <c r="C3" s="14" t="s">
        <v>22</v>
      </c>
      <c r="D3" s="14" t="s">
        <v>9</v>
      </c>
      <c r="E3" s="15" t="s">
        <v>72</v>
      </c>
      <c r="F3" s="15" t="s">
        <v>10</v>
      </c>
      <c r="G3" s="15" t="s">
        <v>10</v>
      </c>
      <c r="H3" s="16" t="s">
        <v>10</v>
      </c>
      <c r="I3" s="15"/>
      <c r="J3" s="15"/>
      <c r="K3" s="17"/>
      <c r="P3" s="19"/>
    </row>
    <row r="4" spans="1:16" x14ac:dyDescent="0.25">
      <c r="A4" s="2" t="s">
        <v>3</v>
      </c>
      <c r="B4" s="2" t="s">
        <v>21</v>
      </c>
      <c r="C4" s="2" t="s">
        <v>36</v>
      </c>
      <c r="D4" s="2" t="s">
        <v>37</v>
      </c>
      <c r="E4" s="4" t="s">
        <v>4</v>
      </c>
      <c r="F4" s="4" t="s">
        <v>5</v>
      </c>
      <c r="G4" s="4" t="s">
        <v>6</v>
      </c>
      <c r="H4" s="6" t="s">
        <v>7</v>
      </c>
      <c r="I4" s="4" t="s">
        <v>38</v>
      </c>
      <c r="J4" s="4"/>
      <c r="K4" s="12" t="s">
        <v>3</v>
      </c>
      <c r="L4" s="4" t="s">
        <v>4</v>
      </c>
      <c r="M4" s="4" t="s">
        <v>5</v>
      </c>
      <c r="N4" s="4" t="s">
        <v>6</v>
      </c>
      <c r="O4" s="4" t="s">
        <v>7</v>
      </c>
      <c r="P4" s="13" t="s">
        <v>8</v>
      </c>
    </row>
    <row r="5" spans="1:16" x14ac:dyDescent="0.25">
      <c r="A5" t="s">
        <v>422</v>
      </c>
      <c r="B5" cm="1">
        <f t="array" aca="1" ref="B5" ca="1">INDIRECT("'[LoadShape.xlsx]" &amp; 'Load Shape Criteria'!$H$4 &amp; " 22'!$L4")</f>
        <v>0.1</v>
      </c>
      <c r="C5" cm="1">
        <f t="array" aca="1" ref="C5" ca="1">INDIRECT("'[LoadShape.xlsx]" &amp; 'Load Shape Criteria'!$H$4 &amp; " 23'!$I$4") * $B$2</f>
        <v>44.799999999999976</v>
      </c>
      <c r="D5">
        <f>'Step 620-670'!$I$12-10000</f>
        <v>12</v>
      </c>
      <c r="E5" s="3">
        <f ca="1">(B5/C5)*D5</f>
        <v>2.6785714285714302E-2</v>
      </c>
      <c r="F5" s="3" t="s">
        <v>46</v>
      </c>
      <c r="G5" s="3">
        <v>1</v>
      </c>
      <c r="I5" s="31" t="str">
        <f>IF(ISERROR(FIND("T00:30:00",$A5)),"","          {
            ""settlementDay"": {
              ""settlementDayDate"": """&amp;SUBSTITUTE($A5,"00:30","00:00")&amp;""",
              ""periodDuration"": 30
            },
            ""consumptionPeriods"": [
")</f>
        <v xml:space="preserve">          {
            "settlementDay": {
              "settlementDayDate": "&lt;effectivedate -7cd YYYY-MM-DDT00:00:00+00:00&gt;",
              "periodDuration": 30
            },
            "consumptionPeriods": [
</v>
      </c>
      <c r="J5" s="31" t="str">
        <f>IF(ISERROR(FIND("T00:00:00",$A5)),",
","
           ]
          }"&amp;IF(LEN($A6)&gt;0,",
",""))</f>
        <v xml:space="preserve">,
</v>
      </c>
      <c r="K5" s="10" t="str">
        <f>"                ""sp"": """&amp;$A5&amp;""","</f>
        <v xml:space="preserve">                "sp": "&lt;effectivedate -7cd YYYY-MM-DDT00:30:00+00:00&gt;",</v>
      </c>
      <c r="L5" t="str">
        <f ca="1">"                ""v"": """&amp;TEXT(E5,"0.000")&amp;""","</f>
        <v xml:space="preserve">                "v": "0.027",</v>
      </c>
      <c r="M5" t="str">
        <f>"                ""q"": """&amp;F5&amp;""","</f>
        <v xml:space="preserve">                "q": "E6",</v>
      </c>
      <c r="N5" t="str">
        <f>IF(LEN(TRIM(G5))=0,"                ""e"": null,","                ""e"": """&amp;G5&amp;""",")</f>
        <v xml:space="preserve">                "e": "1",</v>
      </c>
      <c r="O5" t="str">
        <f>IF(LEN(TRIM(H5))=0,"                ""arc"": null","                ""arc"": """&amp;H5&amp;"""")</f>
        <v xml:space="preserve">                "arc": null</v>
      </c>
      <c r="P5" s="11" t="str">
        <f ca="1">I5&amp;"              {
"&amp;K5&amp;"
"&amp;L5&amp;"
"&amp;M5&amp;"
"&amp;N5&amp;"
"&amp;O5&amp;"
              }"&amp;J5</f>
        <v xml:space="preserve">          {
            "settlementDay": {
              "settlementDayDate": "&lt;effectivedate -7cd YYYY-MM-DDT00:00:00+00:00&gt;",
              "periodDuration": 30
            },
            "consumptionPeriods": [
              {
                "sp": "&lt;effectivedate -7cd YYYY-MM-DDT00:30:00+00:00&gt;",
                "v": "0.027",
                "q": "E6",
                "e": "1",
                "arc": null
              },
</v>
      </c>
    </row>
    <row r="6" spans="1:16" x14ac:dyDescent="0.25">
      <c r="A6" t="s">
        <v>423</v>
      </c>
      <c r="B6" cm="1">
        <f t="array" aca="1" ref="B6" ca="1">INDIRECT("'[LoadShape.xlsx]" &amp; 'Load Shape Criteria'!$H$4 &amp; " 22'!$L5")</f>
        <v>0.1</v>
      </c>
      <c r="C6" cm="1">
        <f t="array" aca="1" ref="C6" ca="1">INDIRECT("'[LoadShape.xlsx]" &amp; 'Load Shape Criteria'!$H$4 &amp; " 23'!$I$4") * $B$2</f>
        <v>44.799999999999976</v>
      </c>
      <c r="D6">
        <f>'Step 620-670'!$I$12-10000</f>
        <v>12</v>
      </c>
      <c r="E6" s="3">
        <f t="shared" ref="E6:E69" ca="1" si="0">(B6/C6)*D6</f>
        <v>2.6785714285714302E-2</v>
      </c>
      <c r="F6" s="3" t="s">
        <v>46</v>
      </c>
      <c r="G6" s="3">
        <v>1</v>
      </c>
      <c r="I6" s="31" t="str">
        <f t="shared" ref="I6:I69" si="1">IF(ISERROR(FIND("T00:30:00",$A6)),"","          {
            ""settlementDay"": {
              ""settlementDayDate"": """&amp;SUBSTITUTE($A6,"00:30","00:00")&amp;""",
              ""periodDuration"": 30
            },
            ""consumptionPeriods"": [
")</f>
        <v/>
      </c>
      <c r="J6" s="31" t="str">
        <f t="shared" ref="J6:J69" si="2">IF(ISERROR(FIND("T00:00:00",$A6)),",
","
           ]
          }"&amp;IF(LEN($A7)&gt;0,",
",""))</f>
        <v xml:space="preserve">,
</v>
      </c>
      <c r="K6" s="10" t="str">
        <f t="shared" ref="K6:K69" si="3">"                ""sp"": """&amp;$A6&amp;""","</f>
        <v xml:space="preserve">                "sp": "&lt;effectivedate -7cd YYYY-MM-DDT01:00:00+00:00&gt;",</v>
      </c>
      <c r="L6" t="str">
        <f t="shared" ref="L6:L69" ca="1" si="4">"                ""v"": """&amp;TEXT(E6,"0.000")&amp;""","</f>
        <v xml:space="preserve">                "v": "0.027",</v>
      </c>
      <c r="M6" t="str">
        <f t="shared" ref="M6:M69" si="5">"                ""q"": """&amp;F6&amp;""","</f>
        <v xml:space="preserve">                "q": "E6",</v>
      </c>
      <c r="N6" t="str">
        <f t="shared" ref="N6:N69" si="6">IF(LEN(TRIM(G6))=0,"                ""e"": null,","                ""e"": """&amp;G6&amp;""",")</f>
        <v xml:space="preserve">                "e": "1",</v>
      </c>
      <c r="O6" t="str">
        <f t="shared" ref="O6:O69" si="7">IF(LEN(TRIM(H6))=0,"                ""arc"": null","                ""arc"": """&amp;H6&amp;"""")</f>
        <v xml:space="preserve">                "arc": null</v>
      </c>
      <c r="P6" s="11" t="str">
        <f t="shared" ref="P6:P69" ca="1" si="8">I6&amp;"              {
"&amp;K6&amp;"
"&amp;L6&amp;"
"&amp;M6&amp;"
"&amp;N6&amp;"
"&amp;O6&amp;"
              }"&amp;J6</f>
        <v xml:space="preserve">              {
                "sp": "&lt;effectivedate -7cd YYYY-MM-DDT01:00:00+00:00&gt;",
                "v": "0.027",
                "q": "E6",
                "e": "1",
                "arc": null
              },
</v>
      </c>
    </row>
    <row r="7" spans="1:16" x14ac:dyDescent="0.25">
      <c r="A7" t="s">
        <v>424</v>
      </c>
      <c r="B7" cm="1">
        <f t="array" aca="1" ref="B7" ca="1">INDIRECT("'[LoadShape.xlsx]" &amp; 'Load Shape Criteria'!$H$4 &amp; " 22'!$L6")</f>
        <v>0.1</v>
      </c>
      <c r="C7" cm="1">
        <f t="array" aca="1" ref="C7" ca="1">INDIRECT("'[LoadShape.xlsx]" &amp; 'Load Shape Criteria'!$H$4 &amp; " 23'!$I$4") * $B$2</f>
        <v>44.799999999999976</v>
      </c>
      <c r="D7">
        <f>'Step 620-670'!$I$12-10000</f>
        <v>12</v>
      </c>
      <c r="E7" s="3">
        <f t="shared" ca="1" si="0"/>
        <v>2.6785714285714302E-2</v>
      </c>
      <c r="F7" s="3" t="s">
        <v>46</v>
      </c>
      <c r="G7" s="3">
        <v>1</v>
      </c>
      <c r="I7" s="31" t="str">
        <f t="shared" si="1"/>
        <v/>
      </c>
      <c r="J7" s="31" t="str">
        <f t="shared" si="2"/>
        <v xml:space="preserve">,
</v>
      </c>
      <c r="K7" s="10" t="str">
        <f t="shared" si="3"/>
        <v xml:space="preserve">                "sp": "&lt;effectivedate -7cd YYYY-MM-DDT01:30:00+00:00&gt;",</v>
      </c>
      <c r="L7" t="str">
        <f t="shared" ca="1" si="4"/>
        <v xml:space="preserve">                "v": "0.027",</v>
      </c>
      <c r="M7" t="str">
        <f t="shared" si="5"/>
        <v xml:space="preserve">                "q": "E6",</v>
      </c>
      <c r="N7" t="str">
        <f t="shared" si="6"/>
        <v xml:space="preserve">                "e": "1",</v>
      </c>
      <c r="O7" t="str">
        <f t="shared" si="7"/>
        <v xml:space="preserve">                "arc": null</v>
      </c>
      <c r="P7" s="11" t="str">
        <f t="shared" ca="1" si="8"/>
        <v xml:space="preserve">              {
                "sp": "&lt;effectivedate -7cd YYYY-MM-DDT01:30:00+00:00&gt;",
                "v": "0.027",
                "q": "E6",
                "e": "1",
                "arc": null
              },
</v>
      </c>
    </row>
    <row r="8" spans="1:16" x14ac:dyDescent="0.25">
      <c r="A8" t="s">
        <v>425</v>
      </c>
      <c r="B8" cm="1">
        <f t="array" aca="1" ref="B8" ca="1">INDIRECT("'[LoadShape.xlsx]" &amp; 'Load Shape Criteria'!$H$4 &amp; " 22'!$L7")</f>
        <v>0.1</v>
      </c>
      <c r="C8" cm="1">
        <f t="array" aca="1" ref="C8" ca="1">INDIRECT("'[LoadShape.xlsx]" &amp; 'Load Shape Criteria'!$H$4 &amp; " 23'!$I$4") * $B$2</f>
        <v>44.799999999999976</v>
      </c>
      <c r="D8">
        <f>'Step 620-670'!$I$12-10000</f>
        <v>12</v>
      </c>
      <c r="E8" s="3">
        <f t="shared" ca="1" si="0"/>
        <v>2.6785714285714302E-2</v>
      </c>
      <c r="F8" s="3" t="s">
        <v>46</v>
      </c>
      <c r="G8" s="3">
        <v>1</v>
      </c>
      <c r="I8" s="31" t="str">
        <f t="shared" si="1"/>
        <v/>
      </c>
      <c r="J8" s="31" t="str">
        <f t="shared" si="2"/>
        <v xml:space="preserve">,
</v>
      </c>
      <c r="K8" s="10" t="str">
        <f t="shared" si="3"/>
        <v xml:space="preserve">                "sp": "&lt;effectivedate -7cd YYYY-MM-DDT02:00:00+00:00&gt;",</v>
      </c>
      <c r="L8" t="str">
        <f t="shared" ca="1" si="4"/>
        <v xml:space="preserve">                "v": "0.027",</v>
      </c>
      <c r="M8" t="str">
        <f t="shared" si="5"/>
        <v xml:space="preserve">                "q": "E6",</v>
      </c>
      <c r="N8" t="str">
        <f t="shared" si="6"/>
        <v xml:space="preserve">                "e": "1",</v>
      </c>
      <c r="O8" t="str">
        <f t="shared" si="7"/>
        <v xml:space="preserve">                "arc": null</v>
      </c>
      <c r="P8" s="11" t="str">
        <f t="shared" ca="1" si="8"/>
        <v xml:space="preserve">              {
                "sp": "&lt;effectivedate -7cd YYYY-MM-DDT02:00:00+00:00&gt;",
                "v": "0.027",
                "q": "E6",
                "e": "1",
                "arc": null
              },
</v>
      </c>
    </row>
    <row r="9" spans="1:16" x14ac:dyDescent="0.25">
      <c r="A9" t="s">
        <v>426</v>
      </c>
      <c r="B9" cm="1">
        <f t="array" aca="1" ref="B9" ca="1">INDIRECT("'[LoadShape.xlsx]" &amp; 'Load Shape Criteria'!$H$4 &amp; " 22'!$L8")</f>
        <v>0.1</v>
      </c>
      <c r="C9" cm="1">
        <f t="array" aca="1" ref="C9" ca="1">INDIRECT("'[LoadShape.xlsx]" &amp; 'Load Shape Criteria'!$H$4 &amp; " 23'!$I$4") * $B$2</f>
        <v>44.799999999999976</v>
      </c>
      <c r="D9">
        <f>'Step 620-670'!$I$12-10000</f>
        <v>12</v>
      </c>
      <c r="E9" s="3">
        <f t="shared" ca="1" si="0"/>
        <v>2.6785714285714302E-2</v>
      </c>
      <c r="F9" s="3" t="s">
        <v>46</v>
      </c>
      <c r="G9" s="3">
        <v>1</v>
      </c>
      <c r="I9" s="31" t="str">
        <f t="shared" si="1"/>
        <v/>
      </c>
      <c r="J9" s="31" t="str">
        <f t="shared" si="2"/>
        <v xml:space="preserve">,
</v>
      </c>
      <c r="K9" s="10" t="str">
        <f t="shared" si="3"/>
        <v xml:space="preserve">                "sp": "&lt;effectivedate -7cd YYYY-MM-DDT02:30:00+00:00&gt;",</v>
      </c>
      <c r="L9" t="str">
        <f t="shared" ca="1" si="4"/>
        <v xml:space="preserve">                "v": "0.027",</v>
      </c>
      <c r="M9" t="str">
        <f t="shared" si="5"/>
        <v xml:space="preserve">                "q": "E6",</v>
      </c>
      <c r="N9" t="str">
        <f t="shared" si="6"/>
        <v xml:space="preserve">                "e": "1",</v>
      </c>
      <c r="O9" t="str">
        <f t="shared" si="7"/>
        <v xml:space="preserve">                "arc": null</v>
      </c>
      <c r="P9" s="11" t="str">
        <f t="shared" ca="1" si="8"/>
        <v xml:space="preserve">              {
                "sp": "&lt;effectivedate -7cd YYYY-MM-DDT02:30:00+00:00&gt;",
                "v": "0.027",
                "q": "E6",
                "e": "1",
                "arc": null
              },
</v>
      </c>
    </row>
    <row r="10" spans="1:16" x14ac:dyDescent="0.25">
      <c r="A10" t="s">
        <v>427</v>
      </c>
      <c r="B10" cm="1">
        <f t="array" aca="1" ref="B10" ca="1">INDIRECT("'[LoadShape.xlsx]" &amp; 'Load Shape Criteria'!$H$4 &amp; " 22'!$L9")</f>
        <v>0.1</v>
      </c>
      <c r="C10" cm="1">
        <f t="array" aca="1" ref="C10" ca="1">INDIRECT("'[LoadShape.xlsx]" &amp; 'Load Shape Criteria'!$H$4 &amp; " 23'!$I$4") * $B$2</f>
        <v>44.799999999999976</v>
      </c>
      <c r="D10">
        <f>'Step 620-670'!$I$12-10000</f>
        <v>12</v>
      </c>
      <c r="E10" s="3">
        <f t="shared" ca="1" si="0"/>
        <v>2.6785714285714302E-2</v>
      </c>
      <c r="F10" s="3" t="s">
        <v>46</v>
      </c>
      <c r="G10" s="3">
        <v>1</v>
      </c>
      <c r="I10" s="31" t="str">
        <f t="shared" si="1"/>
        <v/>
      </c>
      <c r="J10" s="31" t="str">
        <f t="shared" si="2"/>
        <v xml:space="preserve">,
</v>
      </c>
      <c r="K10" s="10" t="str">
        <f t="shared" si="3"/>
        <v xml:space="preserve">                "sp": "&lt;effectivedate -7cd YYYY-MM-DDT03:00:00+00:00&gt;",</v>
      </c>
      <c r="L10" t="str">
        <f t="shared" ca="1" si="4"/>
        <v xml:space="preserve">                "v": "0.027",</v>
      </c>
      <c r="M10" t="str">
        <f t="shared" si="5"/>
        <v xml:space="preserve">                "q": "E6",</v>
      </c>
      <c r="N10" t="str">
        <f t="shared" si="6"/>
        <v xml:space="preserve">                "e": "1",</v>
      </c>
      <c r="O10" t="str">
        <f t="shared" si="7"/>
        <v xml:space="preserve">                "arc": null</v>
      </c>
      <c r="P10" s="11" t="str">
        <f t="shared" ca="1" si="8"/>
        <v xml:space="preserve">              {
                "sp": "&lt;effectivedate -7cd YYYY-MM-DDT03:00:00+00:00&gt;",
                "v": "0.027",
                "q": "E6",
                "e": "1",
                "arc": null
              },
</v>
      </c>
    </row>
    <row r="11" spans="1:16" x14ac:dyDescent="0.25">
      <c r="A11" t="s">
        <v>428</v>
      </c>
      <c r="B11" cm="1">
        <f t="array" aca="1" ref="B11" ca="1">INDIRECT("'[LoadShape.xlsx]" &amp; 'Load Shape Criteria'!$H$4 &amp; " 22'!$L10")</f>
        <v>0.1</v>
      </c>
      <c r="C11" cm="1">
        <f t="array" aca="1" ref="C11" ca="1">INDIRECT("'[LoadShape.xlsx]" &amp; 'Load Shape Criteria'!$H$4 &amp; " 23'!$I$4") * $B$2</f>
        <v>44.799999999999976</v>
      </c>
      <c r="D11">
        <f>'Step 620-670'!$I$12-10000</f>
        <v>12</v>
      </c>
      <c r="E11" s="3">
        <f t="shared" ca="1" si="0"/>
        <v>2.6785714285714302E-2</v>
      </c>
      <c r="F11" s="3" t="s">
        <v>46</v>
      </c>
      <c r="G11" s="3">
        <v>1</v>
      </c>
      <c r="I11" s="31" t="str">
        <f t="shared" si="1"/>
        <v/>
      </c>
      <c r="J11" s="31" t="str">
        <f t="shared" si="2"/>
        <v xml:space="preserve">,
</v>
      </c>
      <c r="K11" s="10" t="str">
        <f t="shared" si="3"/>
        <v xml:space="preserve">                "sp": "&lt;effectivedate -7cd YYYY-MM-DDT03:30:00+00:00&gt;",</v>
      </c>
      <c r="L11" t="str">
        <f t="shared" ca="1" si="4"/>
        <v xml:space="preserve">                "v": "0.027",</v>
      </c>
      <c r="M11" t="str">
        <f t="shared" si="5"/>
        <v xml:space="preserve">                "q": "E6",</v>
      </c>
      <c r="N11" t="str">
        <f t="shared" si="6"/>
        <v xml:space="preserve">                "e": "1",</v>
      </c>
      <c r="O11" t="str">
        <f t="shared" si="7"/>
        <v xml:space="preserve">                "arc": null</v>
      </c>
      <c r="P11" s="11" t="str">
        <f t="shared" ca="1" si="8"/>
        <v xml:space="preserve">              {
                "sp": "&lt;effectivedate -7cd YYYY-MM-DDT03:30:00+00:00&gt;",
                "v": "0.027",
                "q": "E6",
                "e": "1",
                "arc": null
              },
</v>
      </c>
    </row>
    <row r="12" spans="1:16" x14ac:dyDescent="0.25">
      <c r="A12" t="s">
        <v>429</v>
      </c>
      <c r="B12" cm="1">
        <f t="array" aca="1" ref="B12" ca="1">INDIRECT("'[LoadShape.xlsx]" &amp; 'Load Shape Criteria'!$H$4 &amp; " 22'!$L11")</f>
        <v>0.1</v>
      </c>
      <c r="C12" cm="1">
        <f t="array" aca="1" ref="C12" ca="1">INDIRECT("'[LoadShape.xlsx]" &amp; 'Load Shape Criteria'!$H$4 &amp; " 23'!$I$4") * $B$2</f>
        <v>44.799999999999976</v>
      </c>
      <c r="D12">
        <f>'Step 620-670'!$I$12-10000</f>
        <v>12</v>
      </c>
      <c r="E12" s="3">
        <f t="shared" ca="1" si="0"/>
        <v>2.6785714285714302E-2</v>
      </c>
      <c r="F12" s="3" t="s">
        <v>46</v>
      </c>
      <c r="G12" s="3">
        <v>1</v>
      </c>
      <c r="I12" s="31" t="str">
        <f t="shared" si="1"/>
        <v/>
      </c>
      <c r="J12" s="31" t="str">
        <f t="shared" si="2"/>
        <v xml:space="preserve">,
</v>
      </c>
      <c r="K12" s="10" t="str">
        <f t="shared" si="3"/>
        <v xml:space="preserve">                "sp": "&lt;effectivedate -7cd YYYY-MM-DDT04:00:00+00:00&gt;",</v>
      </c>
      <c r="L12" t="str">
        <f t="shared" ca="1" si="4"/>
        <v xml:space="preserve">                "v": "0.027",</v>
      </c>
      <c r="M12" t="str">
        <f t="shared" si="5"/>
        <v xml:space="preserve">                "q": "E6",</v>
      </c>
      <c r="N12" t="str">
        <f t="shared" si="6"/>
        <v xml:space="preserve">                "e": "1",</v>
      </c>
      <c r="O12" t="str">
        <f t="shared" si="7"/>
        <v xml:space="preserve">                "arc": null</v>
      </c>
      <c r="P12" s="11" t="str">
        <f t="shared" ca="1" si="8"/>
        <v xml:space="preserve">              {
                "sp": "&lt;effectivedate -7cd YYYY-MM-DDT04:00:00+00:00&gt;",
                "v": "0.027",
                "q": "E6",
                "e": "1",
                "arc": null
              },
</v>
      </c>
    </row>
    <row r="13" spans="1:16" x14ac:dyDescent="0.25">
      <c r="A13" t="s">
        <v>430</v>
      </c>
      <c r="B13" cm="1">
        <f t="array" aca="1" ref="B13" ca="1">INDIRECT("'[LoadShape.xlsx]" &amp; 'Load Shape Criteria'!$H$4 &amp; " 22'!$L12")</f>
        <v>0.1</v>
      </c>
      <c r="C13" cm="1">
        <f t="array" aca="1" ref="C13" ca="1">INDIRECT("'[LoadShape.xlsx]" &amp; 'Load Shape Criteria'!$H$4 &amp; " 23'!$I$4") * $B$2</f>
        <v>44.799999999999976</v>
      </c>
      <c r="D13">
        <f>'Step 620-670'!$I$12-10000</f>
        <v>12</v>
      </c>
      <c r="E13" s="3">
        <f t="shared" ca="1" si="0"/>
        <v>2.6785714285714302E-2</v>
      </c>
      <c r="F13" s="3" t="s">
        <v>46</v>
      </c>
      <c r="G13" s="3">
        <v>1</v>
      </c>
      <c r="I13" s="31" t="str">
        <f t="shared" si="1"/>
        <v/>
      </c>
      <c r="J13" s="31" t="str">
        <f t="shared" si="2"/>
        <v xml:space="preserve">,
</v>
      </c>
      <c r="K13" s="10" t="str">
        <f t="shared" si="3"/>
        <v xml:space="preserve">                "sp": "&lt;effectivedate -7cd YYYY-MM-DDT04:30:00+00:00&gt;",</v>
      </c>
      <c r="L13" t="str">
        <f t="shared" ca="1" si="4"/>
        <v xml:space="preserve">                "v": "0.027",</v>
      </c>
      <c r="M13" t="str">
        <f t="shared" si="5"/>
        <v xml:space="preserve">                "q": "E6",</v>
      </c>
      <c r="N13" t="str">
        <f t="shared" si="6"/>
        <v xml:space="preserve">                "e": "1",</v>
      </c>
      <c r="O13" t="str">
        <f t="shared" si="7"/>
        <v xml:space="preserve">                "arc": null</v>
      </c>
      <c r="P13" s="11" t="str">
        <f t="shared" ca="1" si="8"/>
        <v xml:space="preserve">              {
                "sp": "&lt;effectivedate -7cd YYYY-MM-DDT04:30:00+00:00&gt;",
                "v": "0.027",
                "q": "E6",
                "e": "1",
                "arc": null
              },
</v>
      </c>
    </row>
    <row r="14" spans="1:16" x14ac:dyDescent="0.25">
      <c r="A14" t="s">
        <v>431</v>
      </c>
      <c r="B14" cm="1">
        <f t="array" aca="1" ref="B14" ca="1">INDIRECT("'[LoadShape.xlsx]" &amp; 'Load Shape Criteria'!$H$4 &amp; " 22'!$L13")</f>
        <v>0.1</v>
      </c>
      <c r="C14" cm="1">
        <f t="array" aca="1" ref="C14" ca="1">INDIRECT("'[LoadShape.xlsx]" &amp; 'Load Shape Criteria'!$H$4 &amp; " 23'!$I$4") * $B$2</f>
        <v>44.799999999999976</v>
      </c>
      <c r="D14">
        <f>'Step 620-670'!$I$12-10000</f>
        <v>12</v>
      </c>
      <c r="E14" s="3">
        <f t="shared" ca="1" si="0"/>
        <v>2.6785714285714302E-2</v>
      </c>
      <c r="F14" s="3" t="s">
        <v>46</v>
      </c>
      <c r="G14" s="3">
        <v>1</v>
      </c>
      <c r="I14" s="31" t="str">
        <f t="shared" si="1"/>
        <v/>
      </c>
      <c r="J14" s="31" t="str">
        <f t="shared" si="2"/>
        <v xml:space="preserve">,
</v>
      </c>
      <c r="K14" s="10" t="str">
        <f t="shared" si="3"/>
        <v xml:space="preserve">                "sp": "&lt;effectivedate -7cd YYYY-MM-DDT05:00:00+00:00&gt;",</v>
      </c>
      <c r="L14" t="str">
        <f t="shared" ca="1" si="4"/>
        <v xml:space="preserve">                "v": "0.027",</v>
      </c>
      <c r="M14" t="str">
        <f t="shared" si="5"/>
        <v xml:space="preserve">                "q": "E6",</v>
      </c>
      <c r="N14" t="str">
        <f t="shared" si="6"/>
        <v xml:space="preserve">                "e": "1",</v>
      </c>
      <c r="O14" t="str">
        <f t="shared" si="7"/>
        <v xml:space="preserve">                "arc": null</v>
      </c>
      <c r="P14" s="11" t="str">
        <f t="shared" ca="1" si="8"/>
        <v xml:space="preserve">              {
                "sp": "&lt;effectivedate -7cd YYYY-MM-DDT05:00:00+00:00&gt;",
                "v": "0.027",
                "q": "E6",
                "e": "1",
                "arc": null
              },
</v>
      </c>
    </row>
    <row r="15" spans="1:16" x14ac:dyDescent="0.25">
      <c r="A15" t="s">
        <v>432</v>
      </c>
      <c r="B15" cm="1">
        <f t="array" aca="1" ref="B15" ca="1">INDIRECT("'[LoadShape.xlsx]" &amp; 'Load Shape Criteria'!$H$4 &amp; " 22'!$L14")</f>
        <v>0.1</v>
      </c>
      <c r="C15" cm="1">
        <f t="array" aca="1" ref="C15" ca="1">INDIRECT("'[LoadShape.xlsx]" &amp; 'Load Shape Criteria'!$H$4 &amp; " 23'!$I$4") * $B$2</f>
        <v>44.799999999999976</v>
      </c>
      <c r="D15">
        <f>'Step 620-670'!$I$12-10000</f>
        <v>12</v>
      </c>
      <c r="E15" s="3">
        <f t="shared" ca="1" si="0"/>
        <v>2.6785714285714302E-2</v>
      </c>
      <c r="F15" s="3" t="s">
        <v>46</v>
      </c>
      <c r="G15" s="3">
        <v>1</v>
      </c>
      <c r="I15" s="31" t="str">
        <f t="shared" si="1"/>
        <v/>
      </c>
      <c r="J15" s="31" t="str">
        <f t="shared" si="2"/>
        <v xml:space="preserve">,
</v>
      </c>
      <c r="K15" s="10" t="str">
        <f t="shared" si="3"/>
        <v xml:space="preserve">                "sp": "&lt;effectivedate -7cd YYYY-MM-DDT05:30:00+00:00&gt;",</v>
      </c>
      <c r="L15" t="str">
        <f t="shared" ca="1" si="4"/>
        <v xml:space="preserve">                "v": "0.027",</v>
      </c>
      <c r="M15" t="str">
        <f t="shared" si="5"/>
        <v xml:space="preserve">                "q": "E6",</v>
      </c>
      <c r="N15" t="str">
        <f t="shared" si="6"/>
        <v xml:space="preserve">                "e": "1",</v>
      </c>
      <c r="O15" t="str">
        <f t="shared" si="7"/>
        <v xml:space="preserve">                "arc": null</v>
      </c>
      <c r="P15" s="11" t="str">
        <f t="shared" ca="1" si="8"/>
        <v xml:space="preserve">              {
                "sp": "&lt;effectivedate -7cd YYYY-MM-DDT05:30:00+00:00&gt;",
                "v": "0.027",
                "q": "E6",
                "e": "1",
                "arc": null
              },
</v>
      </c>
    </row>
    <row r="16" spans="1:16" x14ac:dyDescent="0.25">
      <c r="A16" t="s">
        <v>433</v>
      </c>
      <c r="B16" cm="1">
        <f t="array" aca="1" ref="B16" ca="1">INDIRECT("'[LoadShape.xlsx]" &amp; 'Load Shape Criteria'!$H$4 &amp; " 22'!$L15")</f>
        <v>0.1</v>
      </c>
      <c r="C16" cm="1">
        <f t="array" aca="1" ref="C16" ca="1">INDIRECT("'[LoadShape.xlsx]" &amp; 'Load Shape Criteria'!$H$4 &amp; " 23'!$I$4") * $B$2</f>
        <v>44.799999999999976</v>
      </c>
      <c r="D16">
        <f>'Step 620-670'!$I$12-10000</f>
        <v>12</v>
      </c>
      <c r="E16" s="3">
        <f t="shared" ca="1" si="0"/>
        <v>2.6785714285714302E-2</v>
      </c>
      <c r="F16" s="3" t="s">
        <v>46</v>
      </c>
      <c r="G16" s="3">
        <v>1</v>
      </c>
      <c r="I16" s="31" t="str">
        <f t="shared" si="1"/>
        <v/>
      </c>
      <c r="J16" s="31" t="str">
        <f t="shared" si="2"/>
        <v xml:space="preserve">,
</v>
      </c>
      <c r="K16" s="10" t="str">
        <f t="shared" si="3"/>
        <v xml:space="preserve">                "sp": "&lt;effectivedate -7cd YYYY-MM-DDT06:00:00+00:00&gt;",</v>
      </c>
      <c r="L16" t="str">
        <f t="shared" ca="1" si="4"/>
        <v xml:space="preserve">                "v": "0.027",</v>
      </c>
      <c r="M16" t="str">
        <f t="shared" si="5"/>
        <v xml:space="preserve">                "q": "E6",</v>
      </c>
      <c r="N16" t="str">
        <f t="shared" si="6"/>
        <v xml:space="preserve">                "e": "1",</v>
      </c>
      <c r="O16" t="str">
        <f t="shared" si="7"/>
        <v xml:space="preserve">                "arc": null</v>
      </c>
      <c r="P16" s="11" t="str">
        <f t="shared" ca="1" si="8"/>
        <v xml:space="preserve">              {
                "sp": "&lt;effectivedate -7cd YYYY-MM-DDT06:00:00+00:00&gt;",
                "v": "0.027",
                "q": "E6",
                "e": "1",
                "arc": null
              },
</v>
      </c>
    </row>
    <row r="17" spans="1:16" x14ac:dyDescent="0.25">
      <c r="A17" t="s">
        <v>434</v>
      </c>
      <c r="B17" cm="1">
        <f t="array" aca="1" ref="B17" ca="1">INDIRECT("'[LoadShape.xlsx]" &amp; 'Load Shape Criteria'!$H$4 &amp; " 22'!$L16")</f>
        <v>0.1</v>
      </c>
      <c r="C17" cm="1">
        <f t="array" aca="1" ref="C17" ca="1">INDIRECT("'[LoadShape.xlsx]" &amp; 'Load Shape Criteria'!$H$4 &amp; " 23'!$I$4") * $B$2</f>
        <v>44.799999999999976</v>
      </c>
      <c r="D17">
        <f>'Step 620-670'!$I$12-10000</f>
        <v>12</v>
      </c>
      <c r="E17" s="3">
        <f t="shared" ca="1" si="0"/>
        <v>2.6785714285714302E-2</v>
      </c>
      <c r="F17" s="3" t="s">
        <v>46</v>
      </c>
      <c r="G17" s="3">
        <v>1</v>
      </c>
      <c r="I17" s="31" t="str">
        <f t="shared" si="1"/>
        <v/>
      </c>
      <c r="J17" s="31" t="str">
        <f t="shared" si="2"/>
        <v xml:space="preserve">,
</v>
      </c>
      <c r="K17" s="10" t="str">
        <f t="shared" si="3"/>
        <v xml:space="preserve">                "sp": "&lt;effectivedate -7cd YYYY-MM-DDT06:30:00+00:00&gt;",</v>
      </c>
      <c r="L17" t="str">
        <f t="shared" ca="1" si="4"/>
        <v xml:space="preserve">                "v": "0.027",</v>
      </c>
      <c r="M17" t="str">
        <f t="shared" si="5"/>
        <v xml:space="preserve">                "q": "E6",</v>
      </c>
      <c r="N17" t="str">
        <f t="shared" si="6"/>
        <v xml:space="preserve">                "e": "1",</v>
      </c>
      <c r="O17" t="str">
        <f t="shared" si="7"/>
        <v xml:space="preserve">                "arc": null</v>
      </c>
      <c r="P17" s="11" t="str">
        <f t="shared" ca="1" si="8"/>
        <v xml:space="preserve">              {
                "sp": "&lt;effectivedate -7cd YYYY-MM-DDT06:30:00+00:00&gt;",
                "v": "0.027",
                "q": "E6",
                "e": "1",
                "arc": null
              },
</v>
      </c>
    </row>
    <row r="18" spans="1:16" x14ac:dyDescent="0.25">
      <c r="A18" t="s">
        <v>435</v>
      </c>
      <c r="B18" cm="1">
        <f t="array" aca="1" ref="B18" ca="1">INDIRECT("'[LoadShape.xlsx]" &amp; 'Load Shape Criteria'!$H$4 &amp; " 22'!$L17")</f>
        <v>0.1</v>
      </c>
      <c r="C18" cm="1">
        <f t="array" aca="1" ref="C18" ca="1">INDIRECT("'[LoadShape.xlsx]" &amp; 'Load Shape Criteria'!$H$4 &amp; " 23'!$I$4") * $B$2</f>
        <v>44.799999999999976</v>
      </c>
      <c r="D18">
        <f>'Step 620-670'!$I$12-10000</f>
        <v>12</v>
      </c>
      <c r="E18" s="3">
        <f t="shared" ca="1" si="0"/>
        <v>2.6785714285714302E-2</v>
      </c>
      <c r="F18" s="3" t="s">
        <v>46</v>
      </c>
      <c r="G18" s="3">
        <v>1</v>
      </c>
      <c r="I18" s="31" t="str">
        <f t="shared" si="1"/>
        <v/>
      </c>
      <c r="J18" s="31" t="str">
        <f t="shared" si="2"/>
        <v xml:space="preserve">,
</v>
      </c>
      <c r="K18" s="10" t="str">
        <f t="shared" si="3"/>
        <v xml:space="preserve">                "sp": "&lt;effectivedate -7cd YYYY-MM-DDT07:00:00+00:00&gt;",</v>
      </c>
      <c r="L18" t="str">
        <f t="shared" ca="1" si="4"/>
        <v xml:space="preserve">                "v": "0.027",</v>
      </c>
      <c r="M18" t="str">
        <f t="shared" si="5"/>
        <v xml:space="preserve">                "q": "E6",</v>
      </c>
      <c r="N18" t="str">
        <f t="shared" si="6"/>
        <v xml:space="preserve">                "e": "1",</v>
      </c>
      <c r="O18" t="str">
        <f t="shared" si="7"/>
        <v xml:space="preserve">                "arc": null</v>
      </c>
      <c r="P18" s="11" t="str">
        <f t="shared" ca="1" si="8"/>
        <v xml:space="preserve">              {
                "sp": "&lt;effectivedate -7cd YYYY-MM-DDT07:00:00+00:00&gt;",
                "v": "0.027",
                "q": "E6",
                "e": "1",
                "arc": null
              },
</v>
      </c>
    </row>
    <row r="19" spans="1:16" x14ac:dyDescent="0.25">
      <c r="A19" t="s">
        <v>436</v>
      </c>
      <c r="B19" cm="1">
        <f t="array" aca="1" ref="B19" ca="1">INDIRECT("'[LoadShape.xlsx]" &amp; 'Load Shape Criteria'!$H$4 &amp; " 22'!$L18")</f>
        <v>0.1</v>
      </c>
      <c r="C19" cm="1">
        <f t="array" aca="1" ref="C19" ca="1">INDIRECT("'[LoadShape.xlsx]" &amp; 'Load Shape Criteria'!$H$4 &amp; " 23'!$I$4") * $B$2</f>
        <v>44.799999999999976</v>
      </c>
      <c r="D19">
        <f>'Step 620-670'!$I$12-10000</f>
        <v>12</v>
      </c>
      <c r="E19" s="3">
        <f t="shared" ca="1" si="0"/>
        <v>2.6785714285714302E-2</v>
      </c>
      <c r="F19" s="3" t="s">
        <v>46</v>
      </c>
      <c r="G19" s="3">
        <v>1</v>
      </c>
      <c r="I19" s="31" t="str">
        <f t="shared" si="1"/>
        <v/>
      </c>
      <c r="J19" s="31" t="str">
        <f t="shared" si="2"/>
        <v xml:space="preserve">,
</v>
      </c>
      <c r="K19" s="10" t="str">
        <f t="shared" si="3"/>
        <v xml:space="preserve">                "sp": "&lt;effectivedate -7cd YYYY-MM-DDT07:30:00+00:00&gt;",</v>
      </c>
      <c r="L19" t="str">
        <f t="shared" ca="1" si="4"/>
        <v xml:space="preserve">                "v": "0.027",</v>
      </c>
      <c r="M19" t="str">
        <f t="shared" si="5"/>
        <v xml:space="preserve">                "q": "E6",</v>
      </c>
      <c r="N19" t="str">
        <f t="shared" si="6"/>
        <v xml:space="preserve">                "e": "1",</v>
      </c>
      <c r="O19" t="str">
        <f t="shared" si="7"/>
        <v xml:space="preserve">                "arc": null</v>
      </c>
      <c r="P19" s="11" t="str">
        <f t="shared" ca="1" si="8"/>
        <v xml:space="preserve">              {
                "sp": "&lt;effectivedate -7cd YYYY-MM-DDT07:30:00+00:00&gt;",
                "v": "0.027",
                "q": "E6",
                "e": "1",
                "arc": null
              },
</v>
      </c>
    </row>
    <row r="20" spans="1:16" x14ac:dyDescent="0.25">
      <c r="A20" t="s">
        <v>437</v>
      </c>
      <c r="B20" cm="1">
        <f t="array" aca="1" ref="B20" ca="1">INDIRECT("'[LoadShape.xlsx]" &amp; 'Load Shape Criteria'!$H$4 &amp; " 22'!$L19")</f>
        <v>0.1</v>
      </c>
      <c r="C20" cm="1">
        <f t="array" aca="1" ref="C20" ca="1">INDIRECT("'[LoadShape.xlsx]" &amp; 'Load Shape Criteria'!$H$4 &amp; " 23'!$I$4") * $B$2</f>
        <v>44.799999999999976</v>
      </c>
      <c r="D20">
        <f>'Step 620-670'!$I$12-10000</f>
        <v>12</v>
      </c>
      <c r="E20" s="3">
        <f t="shared" ca="1" si="0"/>
        <v>2.6785714285714302E-2</v>
      </c>
      <c r="F20" s="3" t="s">
        <v>46</v>
      </c>
      <c r="G20" s="3">
        <v>1</v>
      </c>
      <c r="I20" s="31" t="str">
        <f t="shared" si="1"/>
        <v/>
      </c>
      <c r="J20" s="31" t="str">
        <f t="shared" si="2"/>
        <v xml:space="preserve">,
</v>
      </c>
      <c r="K20" s="10" t="str">
        <f t="shared" si="3"/>
        <v xml:space="preserve">                "sp": "&lt;effectivedate -7cd YYYY-MM-DDT08:00:00+00:00&gt;",</v>
      </c>
      <c r="L20" t="str">
        <f t="shared" ca="1" si="4"/>
        <v xml:space="preserve">                "v": "0.027",</v>
      </c>
      <c r="M20" t="str">
        <f t="shared" si="5"/>
        <v xml:space="preserve">                "q": "E6",</v>
      </c>
      <c r="N20" t="str">
        <f t="shared" si="6"/>
        <v xml:space="preserve">                "e": "1",</v>
      </c>
      <c r="O20" t="str">
        <f t="shared" si="7"/>
        <v xml:space="preserve">                "arc": null</v>
      </c>
      <c r="P20" s="11" t="str">
        <f t="shared" ca="1" si="8"/>
        <v xml:space="preserve">              {
                "sp": "&lt;effectivedate -7cd YYYY-MM-DDT08:00:00+00:00&gt;",
                "v": "0.027",
                "q": "E6",
                "e": "1",
                "arc": null
              },
</v>
      </c>
    </row>
    <row r="21" spans="1:16" x14ac:dyDescent="0.25">
      <c r="A21" t="s">
        <v>438</v>
      </c>
      <c r="B21" cm="1">
        <f t="array" aca="1" ref="B21" ca="1">INDIRECT("'[LoadShape.xlsx]" &amp; 'Load Shape Criteria'!$H$4 &amp; " 22'!$L20")</f>
        <v>0.2</v>
      </c>
      <c r="C21" cm="1">
        <f t="array" aca="1" ref="C21" ca="1">INDIRECT("'[LoadShape.xlsx]" &amp; 'Load Shape Criteria'!$H$4 &amp; " 23'!$I$4") * $B$2</f>
        <v>44.799999999999976</v>
      </c>
      <c r="D21">
        <f>'Step 620-670'!$I$12-10000</f>
        <v>12</v>
      </c>
      <c r="E21" s="3">
        <f t="shared" ca="1" si="0"/>
        <v>5.3571428571428603E-2</v>
      </c>
      <c r="F21" s="3" t="s">
        <v>46</v>
      </c>
      <c r="G21" s="3">
        <v>1</v>
      </c>
      <c r="I21" s="31" t="str">
        <f t="shared" si="1"/>
        <v/>
      </c>
      <c r="J21" s="31" t="str">
        <f t="shared" si="2"/>
        <v xml:space="preserve">,
</v>
      </c>
      <c r="K21" s="10" t="str">
        <f t="shared" si="3"/>
        <v xml:space="preserve">                "sp": "&lt;effectivedate -7cd YYYY-MM-DDT08:30:00+00:00&gt;",</v>
      </c>
      <c r="L21" t="str">
        <f t="shared" ca="1" si="4"/>
        <v xml:space="preserve">                "v": "0.054",</v>
      </c>
      <c r="M21" t="str">
        <f t="shared" si="5"/>
        <v xml:space="preserve">                "q": "E6",</v>
      </c>
      <c r="N21" t="str">
        <f t="shared" si="6"/>
        <v xml:space="preserve">                "e": "1",</v>
      </c>
      <c r="O21" t="str">
        <f t="shared" si="7"/>
        <v xml:space="preserve">                "arc": null</v>
      </c>
      <c r="P21" s="11" t="str">
        <f t="shared" ca="1" si="8"/>
        <v xml:space="preserve">              {
                "sp": "&lt;effectivedate -7cd YYYY-MM-DDT08:30:00+00:00&gt;",
                "v": "0.054",
                "q": "E6",
                "e": "1",
                "arc": null
              },
</v>
      </c>
    </row>
    <row r="22" spans="1:16" x14ac:dyDescent="0.25">
      <c r="A22" t="s">
        <v>439</v>
      </c>
      <c r="B22" cm="1">
        <f t="array" aca="1" ref="B22" ca="1">INDIRECT("'[LoadShape.xlsx]" &amp; 'Load Shape Criteria'!$H$4 &amp; " 22'!$L21")</f>
        <v>0.2</v>
      </c>
      <c r="C22" cm="1">
        <f t="array" aca="1" ref="C22" ca="1">INDIRECT("'[LoadShape.xlsx]" &amp; 'Load Shape Criteria'!$H$4 &amp; " 23'!$I$4") * $B$2</f>
        <v>44.799999999999976</v>
      </c>
      <c r="D22">
        <f>'Step 620-670'!$I$12-10000</f>
        <v>12</v>
      </c>
      <c r="E22" s="3">
        <f t="shared" ca="1" si="0"/>
        <v>5.3571428571428603E-2</v>
      </c>
      <c r="F22" s="3" t="s">
        <v>46</v>
      </c>
      <c r="G22" s="3">
        <v>1</v>
      </c>
      <c r="I22" s="31" t="str">
        <f t="shared" si="1"/>
        <v/>
      </c>
      <c r="J22" s="31" t="str">
        <f t="shared" si="2"/>
        <v xml:space="preserve">,
</v>
      </c>
      <c r="K22" s="10" t="str">
        <f t="shared" si="3"/>
        <v xml:space="preserve">                "sp": "&lt;effectivedate -7cd YYYY-MM-DDT09:00:00+00:00&gt;",</v>
      </c>
      <c r="L22" t="str">
        <f t="shared" ca="1" si="4"/>
        <v xml:space="preserve">                "v": "0.054",</v>
      </c>
      <c r="M22" t="str">
        <f t="shared" si="5"/>
        <v xml:space="preserve">                "q": "E6",</v>
      </c>
      <c r="N22" t="str">
        <f t="shared" si="6"/>
        <v xml:space="preserve">                "e": "1",</v>
      </c>
      <c r="O22" t="str">
        <f t="shared" si="7"/>
        <v xml:space="preserve">                "arc": null</v>
      </c>
      <c r="P22" s="11" t="str">
        <f t="shared" ca="1" si="8"/>
        <v xml:space="preserve">              {
                "sp": "&lt;effectivedate -7cd YYYY-MM-DDT09:00:00+00:00&gt;",
                "v": "0.054",
                "q": "E6",
                "e": "1",
                "arc": null
              },
</v>
      </c>
    </row>
    <row r="23" spans="1:16" x14ac:dyDescent="0.25">
      <c r="A23" t="s">
        <v>440</v>
      </c>
      <c r="B23" cm="1">
        <f t="array" aca="1" ref="B23" ca="1">INDIRECT("'[LoadShape.xlsx]" &amp; 'Load Shape Criteria'!$H$4 &amp; " 22'!$L22")</f>
        <v>0.2</v>
      </c>
      <c r="C23" cm="1">
        <f t="array" aca="1" ref="C23" ca="1">INDIRECT("'[LoadShape.xlsx]" &amp; 'Load Shape Criteria'!$H$4 &amp; " 23'!$I$4") * $B$2</f>
        <v>44.799999999999976</v>
      </c>
      <c r="D23">
        <f>'Step 620-670'!$I$12-10000</f>
        <v>12</v>
      </c>
      <c r="E23" s="3">
        <f t="shared" ca="1" si="0"/>
        <v>5.3571428571428603E-2</v>
      </c>
      <c r="F23" s="3" t="s">
        <v>46</v>
      </c>
      <c r="G23" s="3">
        <v>1</v>
      </c>
      <c r="I23" s="31" t="str">
        <f t="shared" si="1"/>
        <v/>
      </c>
      <c r="J23" s="31" t="str">
        <f t="shared" si="2"/>
        <v xml:space="preserve">,
</v>
      </c>
      <c r="K23" s="10" t="str">
        <f t="shared" si="3"/>
        <v xml:space="preserve">                "sp": "&lt;effectivedate -7cd YYYY-MM-DDT09:30:00+00:00&gt;",</v>
      </c>
      <c r="L23" t="str">
        <f t="shared" ca="1" si="4"/>
        <v xml:space="preserve">                "v": "0.054",</v>
      </c>
      <c r="M23" t="str">
        <f t="shared" si="5"/>
        <v xml:space="preserve">                "q": "E6",</v>
      </c>
      <c r="N23" t="str">
        <f t="shared" si="6"/>
        <v xml:space="preserve">                "e": "1",</v>
      </c>
      <c r="O23" t="str">
        <f t="shared" si="7"/>
        <v xml:space="preserve">                "arc": null</v>
      </c>
      <c r="P23" s="11" t="str">
        <f t="shared" ca="1" si="8"/>
        <v xml:space="preserve">              {
                "sp": "&lt;effectivedate -7cd YYYY-MM-DDT09:30:00+00:00&gt;",
                "v": "0.054",
                "q": "E6",
                "e": "1",
                "arc": null
              },
</v>
      </c>
    </row>
    <row r="24" spans="1:16" x14ac:dyDescent="0.25">
      <c r="A24" t="s">
        <v>441</v>
      </c>
      <c r="B24" cm="1">
        <f t="array" aca="1" ref="B24" ca="1">INDIRECT("'[LoadShape.xlsx]" &amp; 'Load Shape Criteria'!$H$4 &amp; " 22'!$L23")</f>
        <v>0.2</v>
      </c>
      <c r="C24" cm="1">
        <f t="array" aca="1" ref="C24" ca="1">INDIRECT("'[LoadShape.xlsx]" &amp; 'Load Shape Criteria'!$H$4 &amp; " 23'!$I$4") * $B$2</f>
        <v>44.799999999999976</v>
      </c>
      <c r="D24">
        <f>'Step 620-670'!$I$12-10000</f>
        <v>12</v>
      </c>
      <c r="E24" s="3">
        <f t="shared" ca="1" si="0"/>
        <v>5.3571428571428603E-2</v>
      </c>
      <c r="F24" s="3" t="s">
        <v>46</v>
      </c>
      <c r="G24" s="3">
        <v>1</v>
      </c>
      <c r="I24" s="31" t="str">
        <f t="shared" si="1"/>
        <v/>
      </c>
      <c r="J24" s="31" t="str">
        <f t="shared" si="2"/>
        <v xml:space="preserve">,
</v>
      </c>
      <c r="K24" s="10" t="str">
        <f t="shared" si="3"/>
        <v xml:space="preserve">                "sp": "&lt;effectivedate -7cd YYYY-MM-DDT10:00:00+00:00&gt;",</v>
      </c>
      <c r="L24" t="str">
        <f t="shared" ca="1" si="4"/>
        <v xml:space="preserve">                "v": "0.054",</v>
      </c>
      <c r="M24" t="str">
        <f t="shared" si="5"/>
        <v xml:space="preserve">                "q": "E6",</v>
      </c>
      <c r="N24" t="str">
        <f t="shared" si="6"/>
        <v xml:space="preserve">                "e": "1",</v>
      </c>
      <c r="O24" t="str">
        <f t="shared" si="7"/>
        <v xml:space="preserve">                "arc": null</v>
      </c>
      <c r="P24" s="11" t="str">
        <f t="shared" ca="1" si="8"/>
        <v xml:space="preserve">              {
                "sp": "&lt;effectivedate -7cd YYYY-MM-DDT10:00:00+00:00&gt;",
                "v": "0.054",
                "q": "E6",
                "e": "1",
                "arc": null
              },
</v>
      </c>
    </row>
    <row r="25" spans="1:16" x14ac:dyDescent="0.25">
      <c r="A25" t="s">
        <v>442</v>
      </c>
      <c r="B25" cm="1">
        <f t="array" aca="1" ref="B25" ca="1">INDIRECT("'[LoadShape.xlsx]" &amp; 'Load Shape Criteria'!$H$4 &amp; " 22'!$L24")</f>
        <v>0.2</v>
      </c>
      <c r="C25" cm="1">
        <f t="array" aca="1" ref="C25" ca="1">INDIRECT("'[LoadShape.xlsx]" &amp; 'Load Shape Criteria'!$H$4 &amp; " 23'!$I$4") * $B$2</f>
        <v>44.799999999999976</v>
      </c>
      <c r="D25">
        <f>'Step 620-670'!$I$12-10000</f>
        <v>12</v>
      </c>
      <c r="E25" s="3">
        <f t="shared" ca="1" si="0"/>
        <v>5.3571428571428603E-2</v>
      </c>
      <c r="F25" s="3" t="s">
        <v>46</v>
      </c>
      <c r="G25" s="3">
        <v>1</v>
      </c>
      <c r="I25" s="31" t="str">
        <f t="shared" si="1"/>
        <v/>
      </c>
      <c r="J25" s="31" t="str">
        <f t="shared" si="2"/>
        <v xml:space="preserve">,
</v>
      </c>
      <c r="K25" s="10" t="str">
        <f t="shared" si="3"/>
        <v xml:space="preserve">                "sp": "&lt;effectivedate -7cd YYYY-MM-DDT10:30:00+00:00&gt;",</v>
      </c>
      <c r="L25" t="str">
        <f t="shared" ca="1" si="4"/>
        <v xml:space="preserve">                "v": "0.054",</v>
      </c>
      <c r="M25" t="str">
        <f t="shared" si="5"/>
        <v xml:space="preserve">                "q": "E6",</v>
      </c>
      <c r="N25" t="str">
        <f t="shared" si="6"/>
        <v xml:space="preserve">                "e": "1",</v>
      </c>
      <c r="O25" t="str">
        <f t="shared" si="7"/>
        <v xml:space="preserve">                "arc": null</v>
      </c>
      <c r="P25" s="11" t="str">
        <f t="shared" ca="1" si="8"/>
        <v xml:space="preserve">              {
                "sp": "&lt;effectivedate -7cd YYYY-MM-DDT10:30:00+00:00&gt;",
                "v": "0.054",
                "q": "E6",
                "e": "1",
                "arc": null
              },
</v>
      </c>
    </row>
    <row r="26" spans="1:16" x14ac:dyDescent="0.25">
      <c r="A26" t="s">
        <v>443</v>
      </c>
      <c r="B26" cm="1">
        <f t="array" aca="1" ref="B26" ca="1">INDIRECT("'[LoadShape.xlsx]" &amp; 'Load Shape Criteria'!$H$4 &amp; " 22'!$L25")</f>
        <v>0.2</v>
      </c>
      <c r="C26" cm="1">
        <f t="array" aca="1" ref="C26" ca="1">INDIRECT("'[LoadShape.xlsx]" &amp; 'Load Shape Criteria'!$H$4 &amp; " 23'!$I$4") * $B$2</f>
        <v>44.799999999999976</v>
      </c>
      <c r="D26">
        <f>'Step 620-670'!$I$12-10000</f>
        <v>12</v>
      </c>
      <c r="E26" s="3">
        <f t="shared" ca="1" si="0"/>
        <v>5.3571428571428603E-2</v>
      </c>
      <c r="F26" s="3" t="s">
        <v>46</v>
      </c>
      <c r="G26" s="3">
        <v>1</v>
      </c>
      <c r="I26" s="31" t="str">
        <f t="shared" si="1"/>
        <v/>
      </c>
      <c r="J26" s="31" t="str">
        <f t="shared" si="2"/>
        <v xml:space="preserve">,
</v>
      </c>
      <c r="K26" s="10" t="str">
        <f t="shared" si="3"/>
        <v xml:space="preserve">                "sp": "&lt;effectivedate -7cd YYYY-MM-DDT11:00:00+00:00&gt;",</v>
      </c>
      <c r="L26" t="str">
        <f t="shared" ca="1" si="4"/>
        <v xml:space="preserve">                "v": "0.054",</v>
      </c>
      <c r="M26" t="str">
        <f t="shared" si="5"/>
        <v xml:space="preserve">                "q": "E6",</v>
      </c>
      <c r="N26" t="str">
        <f t="shared" si="6"/>
        <v xml:space="preserve">                "e": "1",</v>
      </c>
      <c r="O26" t="str">
        <f t="shared" si="7"/>
        <v xml:space="preserve">                "arc": null</v>
      </c>
      <c r="P26" s="11" t="str">
        <f t="shared" ca="1" si="8"/>
        <v xml:space="preserve">              {
                "sp": "&lt;effectivedate -7cd YYYY-MM-DDT11:00:00+00:00&gt;",
                "v": "0.054",
                "q": "E6",
                "e": "1",
                "arc": null
              },
</v>
      </c>
    </row>
    <row r="27" spans="1:16" x14ac:dyDescent="0.25">
      <c r="A27" t="s">
        <v>444</v>
      </c>
      <c r="B27" cm="1">
        <f t="array" aca="1" ref="B27" ca="1">INDIRECT("'[LoadShape.xlsx]" &amp; 'Load Shape Criteria'!$H$4 &amp; " 22'!$L26")</f>
        <v>0.2</v>
      </c>
      <c r="C27" cm="1">
        <f t="array" aca="1" ref="C27" ca="1">INDIRECT("'[LoadShape.xlsx]" &amp; 'Load Shape Criteria'!$H$4 &amp; " 23'!$I$4") * $B$2</f>
        <v>44.799999999999976</v>
      </c>
      <c r="D27">
        <f>'Step 620-670'!$I$12-10000</f>
        <v>12</v>
      </c>
      <c r="E27" s="3">
        <f t="shared" ca="1" si="0"/>
        <v>5.3571428571428603E-2</v>
      </c>
      <c r="F27" s="3" t="s">
        <v>46</v>
      </c>
      <c r="G27" s="3">
        <v>1</v>
      </c>
      <c r="I27" s="31" t="str">
        <f t="shared" si="1"/>
        <v/>
      </c>
      <c r="J27" s="31" t="str">
        <f t="shared" si="2"/>
        <v xml:space="preserve">,
</v>
      </c>
      <c r="K27" s="10" t="str">
        <f t="shared" si="3"/>
        <v xml:space="preserve">                "sp": "&lt;effectivedate -7cd YYYY-MM-DDT11:30:00+00:00&gt;",</v>
      </c>
      <c r="L27" t="str">
        <f t="shared" ca="1" si="4"/>
        <v xml:space="preserve">                "v": "0.054",</v>
      </c>
      <c r="M27" t="str">
        <f t="shared" si="5"/>
        <v xml:space="preserve">                "q": "E6",</v>
      </c>
      <c r="N27" t="str">
        <f t="shared" si="6"/>
        <v xml:space="preserve">                "e": "1",</v>
      </c>
      <c r="O27" t="str">
        <f t="shared" si="7"/>
        <v xml:space="preserve">                "arc": null</v>
      </c>
      <c r="P27" s="11" t="str">
        <f t="shared" ca="1" si="8"/>
        <v xml:space="preserve">              {
                "sp": "&lt;effectivedate -7cd YYYY-MM-DDT11:30:00+00:00&gt;",
                "v": "0.054",
                "q": "E6",
                "e": "1",
                "arc": null
              },
</v>
      </c>
    </row>
    <row r="28" spans="1:16" x14ac:dyDescent="0.25">
      <c r="A28" t="s">
        <v>445</v>
      </c>
      <c r="B28" cm="1">
        <f t="array" aca="1" ref="B28" ca="1">INDIRECT("'[LoadShape.xlsx]" &amp; 'Load Shape Criteria'!$H$4 &amp; " 22'!$L27")</f>
        <v>0.2</v>
      </c>
      <c r="C28" cm="1">
        <f t="array" aca="1" ref="C28" ca="1">INDIRECT("'[LoadShape.xlsx]" &amp; 'Load Shape Criteria'!$H$4 &amp; " 23'!$I$4") * $B$2</f>
        <v>44.799999999999976</v>
      </c>
      <c r="D28">
        <f>'Step 620-670'!$I$12-10000</f>
        <v>12</v>
      </c>
      <c r="E28" s="3">
        <f t="shared" ca="1" si="0"/>
        <v>5.3571428571428603E-2</v>
      </c>
      <c r="F28" s="3" t="s">
        <v>46</v>
      </c>
      <c r="G28" s="3">
        <v>1</v>
      </c>
      <c r="I28" s="31" t="str">
        <f t="shared" si="1"/>
        <v/>
      </c>
      <c r="J28" s="31" t="str">
        <f t="shared" si="2"/>
        <v xml:space="preserve">,
</v>
      </c>
      <c r="K28" s="10" t="str">
        <f t="shared" si="3"/>
        <v xml:space="preserve">                "sp": "&lt;effectivedate -7cd YYYY-MM-DDT12:00:00+00:00&gt;",</v>
      </c>
      <c r="L28" t="str">
        <f t="shared" ca="1" si="4"/>
        <v xml:space="preserve">                "v": "0.054",</v>
      </c>
      <c r="M28" t="str">
        <f t="shared" si="5"/>
        <v xml:space="preserve">                "q": "E6",</v>
      </c>
      <c r="N28" t="str">
        <f t="shared" si="6"/>
        <v xml:space="preserve">                "e": "1",</v>
      </c>
      <c r="O28" t="str">
        <f t="shared" si="7"/>
        <v xml:space="preserve">                "arc": null</v>
      </c>
      <c r="P28" s="11" t="str">
        <f t="shared" ca="1" si="8"/>
        <v xml:space="preserve">              {
                "sp": "&lt;effectivedate -7cd YYYY-MM-DDT12:00:00+00:00&gt;",
                "v": "0.054",
                "q": "E6",
                "e": "1",
                "arc": null
              },
</v>
      </c>
    </row>
    <row r="29" spans="1:16" x14ac:dyDescent="0.25">
      <c r="A29" t="s">
        <v>446</v>
      </c>
      <c r="B29" cm="1">
        <f t="array" aca="1" ref="B29" ca="1">INDIRECT("'[LoadShape.xlsx]" &amp; 'Load Shape Criteria'!$H$4 &amp; " 22'!$L28")</f>
        <v>0.2</v>
      </c>
      <c r="C29" cm="1">
        <f t="array" aca="1" ref="C29" ca="1">INDIRECT("'[LoadShape.xlsx]" &amp; 'Load Shape Criteria'!$H$4 &amp; " 23'!$I$4") * $B$2</f>
        <v>44.799999999999976</v>
      </c>
      <c r="D29">
        <f>'Step 620-670'!$I$12-10000</f>
        <v>12</v>
      </c>
      <c r="E29" s="3">
        <f t="shared" ca="1" si="0"/>
        <v>5.3571428571428603E-2</v>
      </c>
      <c r="F29" s="3" t="s">
        <v>46</v>
      </c>
      <c r="G29" s="3">
        <v>1</v>
      </c>
      <c r="I29" s="31" t="str">
        <f t="shared" si="1"/>
        <v/>
      </c>
      <c r="J29" s="31" t="str">
        <f t="shared" si="2"/>
        <v xml:space="preserve">,
</v>
      </c>
      <c r="K29" s="10" t="str">
        <f t="shared" si="3"/>
        <v xml:space="preserve">                "sp": "&lt;effectivedate -7cd YYYY-MM-DDT12:30:00+00:00&gt;",</v>
      </c>
      <c r="L29" t="str">
        <f t="shared" ca="1" si="4"/>
        <v xml:space="preserve">                "v": "0.054",</v>
      </c>
      <c r="M29" t="str">
        <f t="shared" si="5"/>
        <v xml:space="preserve">                "q": "E6",</v>
      </c>
      <c r="N29" t="str">
        <f t="shared" si="6"/>
        <v xml:space="preserve">                "e": "1",</v>
      </c>
      <c r="O29" t="str">
        <f t="shared" si="7"/>
        <v xml:space="preserve">                "arc": null</v>
      </c>
      <c r="P29" s="11" t="str">
        <f t="shared" ca="1" si="8"/>
        <v xml:space="preserve">              {
                "sp": "&lt;effectivedate -7cd YYYY-MM-DDT12:30:00+00:00&gt;",
                "v": "0.054",
                "q": "E6",
                "e": "1",
                "arc": null
              },
</v>
      </c>
    </row>
    <row r="30" spans="1:16" x14ac:dyDescent="0.25">
      <c r="A30" t="s">
        <v>447</v>
      </c>
      <c r="B30" cm="1">
        <f t="array" aca="1" ref="B30" ca="1">INDIRECT("'[LoadShape.xlsx]" &amp; 'Load Shape Criteria'!$H$4 &amp; " 22'!$L29")</f>
        <v>0.2</v>
      </c>
      <c r="C30" cm="1">
        <f t="array" aca="1" ref="C30" ca="1">INDIRECT("'[LoadShape.xlsx]" &amp; 'Load Shape Criteria'!$H$4 &amp; " 23'!$I$4") * $B$2</f>
        <v>44.799999999999976</v>
      </c>
      <c r="D30">
        <f>'Step 620-670'!$I$12-10000</f>
        <v>12</v>
      </c>
      <c r="E30" s="3">
        <f t="shared" ca="1" si="0"/>
        <v>5.3571428571428603E-2</v>
      </c>
      <c r="F30" s="3" t="s">
        <v>46</v>
      </c>
      <c r="G30" s="3">
        <v>1</v>
      </c>
      <c r="I30" s="31" t="str">
        <f t="shared" si="1"/>
        <v/>
      </c>
      <c r="J30" s="31" t="str">
        <f t="shared" si="2"/>
        <v xml:space="preserve">,
</v>
      </c>
      <c r="K30" s="10" t="str">
        <f t="shared" si="3"/>
        <v xml:space="preserve">                "sp": "&lt;effectivedate -7cd YYYY-MM-DDT13:00:00+00:00&gt;",</v>
      </c>
      <c r="L30" t="str">
        <f t="shared" ca="1" si="4"/>
        <v xml:space="preserve">                "v": "0.054",</v>
      </c>
      <c r="M30" t="str">
        <f t="shared" si="5"/>
        <v xml:space="preserve">                "q": "E6",</v>
      </c>
      <c r="N30" t="str">
        <f t="shared" si="6"/>
        <v xml:space="preserve">                "e": "1",</v>
      </c>
      <c r="O30" t="str">
        <f t="shared" si="7"/>
        <v xml:space="preserve">                "arc": null</v>
      </c>
      <c r="P30" s="11" t="str">
        <f t="shared" ca="1" si="8"/>
        <v xml:space="preserve">              {
                "sp": "&lt;effectivedate -7cd YYYY-MM-DDT13:00:00+00:00&gt;",
                "v": "0.054",
                "q": "E6",
                "e": "1",
                "arc": null
              },
</v>
      </c>
    </row>
    <row r="31" spans="1:16" x14ac:dyDescent="0.25">
      <c r="A31" t="s">
        <v>448</v>
      </c>
      <c r="B31" cm="1">
        <f t="array" aca="1" ref="B31" ca="1">INDIRECT("'[LoadShape.xlsx]" &amp; 'Load Shape Criteria'!$H$4 &amp; " 22'!$L30")</f>
        <v>0.2</v>
      </c>
      <c r="C31" cm="1">
        <f t="array" aca="1" ref="C31" ca="1">INDIRECT("'[LoadShape.xlsx]" &amp; 'Load Shape Criteria'!$H$4 &amp; " 23'!$I$4") * $B$2</f>
        <v>44.799999999999976</v>
      </c>
      <c r="D31">
        <f>'Step 620-670'!$I$12-10000</f>
        <v>12</v>
      </c>
      <c r="E31" s="3">
        <f t="shared" ca="1" si="0"/>
        <v>5.3571428571428603E-2</v>
      </c>
      <c r="F31" s="3" t="s">
        <v>46</v>
      </c>
      <c r="G31" s="3">
        <v>1</v>
      </c>
      <c r="I31" s="31" t="str">
        <f t="shared" si="1"/>
        <v/>
      </c>
      <c r="J31" s="31" t="str">
        <f t="shared" si="2"/>
        <v xml:space="preserve">,
</v>
      </c>
      <c r="K31" s="10" t="str">
        <f t="shared" si="3"/>
        <v xml:space="preserve">                "sp": "&lt;effectivedate -7cd YYYY-MM-DDT13:30:00+00:00&gt;",</v>
      </c>
      <c r="L31" t="str">
        <f t="shared" ca="1" si="4"/>
        <v xml:space="preserve">                "v": "0.054",</v>
      </c>
      <c r="M31" t="str">
        <f t="shared" si="5"/>
        <v xml:space="preserve">                "q": "E6",</v>
      </c>
      <c r="N31" t="str">
        <f t="shared" si="6"/>
        <v xml:space="preserve">                "e": "1",</v>
      </c>
      <c r="O31" t="str">
        <f t="shared" si="7"/>
        <v xml:space="preserve">                "arc": null</v>
      </c>
      <c r="P31" s="11" t="str">
        <f t="shared" ca="1" si="8"/>
        <v xml:space="preserve">              {
                "sp": "&lt;effectivedate -7cd YYYY-MM-DDT13:30:00+00:00&gt;",
                "v": "0.054",
                "q": "E6",
                "e": "1",
                "arc": null
              },
</v>
      </c>
    </row>
    <row r="32" spans="1:16" x14ac:dyDescent="0.25">
      <c r="A32" t="s">
        <v>449</v>
      </c>
      <c r="B32" cm="1">
        <f t="array" aca="1" ref="B32" ca="1">INDIRECT("'[LoadShape.xlsx]" &amp; 'Load Shape Criteria'!$H$4 &amp; " 22'!$L31")</f>
        <v>0.2</v>
      </c>
      <c r="C32" cm="1">
        <f t="array" aca="1" ref="C32" ca="1">INDIRECT("'[LoadShape.xlsx]" &amp; 'Load Shape Criteria'!$H$4 &amp; " 23'!$I$4") * $B$2</f>
        <v>44.799999999999976</v>
      </c>
      <c r="D32">
        <f>'Step 620-670'!$I$12-10000</f>
        <v>12</v>
      </c>
      <c r="E32" s="3">
        <f t="shared" ca="1" si="0"/>
        <v>5.3571428571428603E-2</v>
      </c>
      <c r="F32" s="3" t="s">
        <v>46</v>
      </c>
      <c r="G32" s="3">
        <v>1</v>
      </c>
      <c r="I32" s="31" t="str">
        <f t="shared" si="1"/>
        <v/>
      </c>
      <c r="J32" s="31" t="str">
        <f t="shared" si="2"/>
        <v xml:space="preserve">,
</v>
      </c>
      <c r="K32" s="10" t="str">
        <f t="shared" si="3"/>
        <v xml:space="preserve">                "sp": "&lt;effectivedate -7cd YYYY-MM-DDT14:00:00+00:00&gt;",</v>
      </c>
      <c r="L32" t="str">
        <f t="shared" ca="1" si="4"/>
        <v xml:space="preserve">                "v": "0.054",</v>
      </c>
      <c r="M32" t="str">
        <f t="shared" si="5"/>
        <v xml:space="preserve">                "q": "E6",</v>
      </c>
      <c r="N32" t="str">
        <f t="shared" si="6"/>
        <v xml:space="preserve">                "e": "1",</v>
      </c>
      <c r="O32" t="str">
        <f t="shared" si="7"/>
        <v xml:space="preserve">                "arc": null</v>
      </c>
      <c r="P32" s="11" t="str">
        <f t="shared" ca="1" si="8"/>
        <v xml:space="preserve">              {
                "sp": "&lt;effectivedate -7cd YYYY-MM-DDT14:00:00+00:00&gt;",
                "v": "0.054",
                "q": "E6",
                "e": "1",
                "arc": null
              },
</v>
      </c>
    </row>
    <row r="33" spans="1:16" x14ac:dyDescent="0.25">
      <c r="A33" t="s">
        <v>450</v>
      </c>
      <c r="B33" cm="1">
        <f t="array" aca="1" ref="B33" ca="1">INDIRECT("'[LoadShape.xlsx]" &amp; 'Load Shape Criteria'!$H$4 &amp; " 22'!$L32")</f>
        <v>0.2</v>
      </c>
      <c r="C33" cm="1">
        <f t="array" aca="1" ref="C33" ca="1">INDIRECT("'[LoadShape.xlsx]" &amp; 'Load Shape Criteria'!$H$4 &amp; " 23'!$I$4") * $B$2</f>
        <v>44.799999999999976</v>
      </c>
      <c r="D33">
        <f>'Step 620-670'!$I$12-10000</f>
        <v>12</v>
      </c>
      <c r="E33" s="3">
        <f t="shared" ca="1" si="0"/>
        <v>5.3571428571428603E-2</v>
      </c>
      <c r="F33" s="3" t="s">
        <v>46</v>
      </c>
      <c r="G33" s="3">
        <v>1</v>
      </c>
      <c r="I33" s="31" t="str">
        <f t="shared" si="1"/>
        <v/>
      </c>
      <c r="J33" s="31" t="str">
        <f t="shared" si="2"/>
        <v xml:space="preserve">,
</v>
      </c>
      <c r="K33" s="10" t="str">
        <f t="shared" si="3"/>
        <v xml:space="preserve">                "sp": "&lt;effectivedate -7cd YYYY-MM-DDT14:30:00+00:00&gt;",</v>
      </c>
      <c r="L33" t="str">
        <f t="shared" ca="1" si="4"/>
        <v xml:space="preserve">                "v": "0.054",</v>
      </c>
      <c r="M33" t="str">
        <f t="shared" si="5"/>
        <v xml:space="preserve">                "q": "E6",</v>
      </c>
      <c r="N33" t="str">
        <f t="shared" si="6"/>
        <v xml:space="preserve">                "e": "1",</v>
      </c>
      <c r="O33" t="str">
        <f t="shared" si="7"/>
        <v xml:space="preserve">                "arc": null</v>
      </c>
      <c r="P33" s="11" t="str">
        <f t="shared" ca="1" si="8"/>
        <v xml:space="preserve">              {
                "sp": "&lt;effectivedate -7cd YYYY-MM-DDT14:30:00+00:00&gt;",
                "v": "0.054",
                "q": "E6",
                "e": "1",
                "arc": null
              },
</v>
      </c>
    </row>
    <row r="34" spans="1:16" x14ac:dyDescent="0.25">
      <c r="A34" t="s">
        <v>451</v>
      </c>
      <c r="B34" cm="1">
        <f t="array" aca="1" ref="B34" ca="1">INDIRECT("'[LoadShape.xlsx]" &amp; 'Load Shape Criteria'!$H$4 &amp; " 22'!$L33")</f>
        <v>0.2</v>
      </c>
      <c r="C34" cm="1">
        <f t="array" aca="1" ref="C34" ca="1">INDIRECT("'[LoadShape.xlsx]" &amp; 'Load Shape Criteria'!$H$4 &amp; " 23'!$I$4") * $B$2</f>
        <v>44.799999999999976</v>
      </c>
      <c r="D34">
        <f>'Step 620-670'!$I$12-10000</f>
        <v>12</v>
      </c>
      <c r="E34" s="3">
        <f t="shared" ca="1" si="0"/>
        <v>5.3571428571428603E-2</v>
      </c>
      <c r="F34" s="3" t="s">
        <v>46</v>
      </c>
      <c r="G34" s="3">
        <v>1</v>
      </c>
      <c r="I34" s="31" t="str">
        <f t="shared" si="1"/>
        <v/>
      </c>
      <c r="J34" s="31" t="str">
        <f t="shared" si="2"/>
        <v xml:space="preserve">,
</v>
      </c>
      <c r="K34" s="10" t="str">
        <f t="shared" si="3"/>
        <v xml:space="preserve">                "sp": "&lt;effectivedate -7cd YYYY-MM-DDT15:00:00+00:00&gt;",</v>
      </c>
      <c r="L34" t="str">
        <f t="shared" ca="1" si="4"/>
        <v xml:space="preserve">                "v": "0.054",</v>
      </c>
      <c r="M34" t="str">
        <f t="shared" si="5"/>
        <v xml:space="preserve">                "q": "E6",</v>
      </c>
      <c r="N34" t="str">
        <f t="shared" si="6"/>
        <v xml:space="preserve">                "e": "1",</v>
      </c>
      <c r="O34" t="str">
        <f t="shared" si="7"/>
        <v xml:space="preserve">                "arc": null</v>
      </c>
      <c r="P34" s="11" t="str">
        <f t="shared" ca="1" si="8"/>
        <v xml:space="preserve">              {
                "sp": "&lt;effectivedate -7cd YYYY-MM-DDT15:00:00+00:00&gt;",
                "v": "0.054",
                "q": "E6",
                "e": "1",
                "arc": null
              },
</v>
      </c>
    </row>
    <row r="35" spans="1:16" x14ac:dyDescent="0.25">
      <c r="A35" t="s">
        <v>452</v>
      </c>
      <c r="B35" cm="1">
        <f t="array" aca="1" ref="B35" ca="1">INDIRECT("'[LoadShape.xlsx]" &amp; 'Load Shape Criteria'!$H$4 &amp; " 22'!$L34")</f>
        <v>0.2</v>
      </c>
      <c r="C35" cm="1">
        <f t="array" aca="1" ref="C35" ca="1">INDIRECT("'[LoadShape.xlsx]" &amp; 'Load Shape Criteria'!$H$4 &amp; " 23'!$I$4") * $B$2</f>
        <v>44.799999999999976</v>
      </c>
      <c r="D35">
        <f>'Step 620-670'!$I$12-10000</f>
        <v>12</v>
      </c>
      <c r="E35" s="3">
        <f t="shared" ca="1" si="0"/>
        <v>5.3571428571428603E-2</v>
      </c>
      <c r="F35" s="3" t="s">
        <v>46</v>
      </c>
      <c r="G35" s="3">
        <v>1</v>
      </c>
      <c r="I35" s="31" t="str">
        <f t="shared" si="1"/>
        <v/>
      </c>
      <c r="J35" s="31" t="str">
        <f t="shared" si="2"/>
        <v xml:space="preserve">,
</v>
      </c>
      <c r="K35" s="10" t="str">
        <f t="shared" si="3"/>
        <v xml:space="preserve">                "sp": "&lt;effectivedate -7cd YYYY-MM-DDT15:30:00+00:00&gt;",</v>
      </c>
      <c r="L35" t="str">
        <f t="shared" ca="1" si="4"/>
        <v xml:space="preserve">                "v": "0.054",</v>
      </c>
      <c r="M35" t="str">
        <f t="shared" si="5"/>
        <v xml:space="preserve">                "q": "E6",</v>
      </c>
      <c r="N35" t="str">
        <f t="shared" si="6"/>
        <v xml:space="preserve">                "e": "1",</v>
      </c>
      <c r="O35" t="str">
        <f t="shared" si="7"/>
        <v xml:space="preserve">                "arc": null</v>
      </c>
      <c r="P35" s="11" t="str">
        <f t="shared" ca="1" si="8"/>
        <v xml:space="preserve">              {
                "sp": "&lt;effectivedate -7cd YYYY-MM-DDT15:30:00+00:00&gt;",
                "v": "0.054",
                "q": "E6",
                "e": "1",
                "arc": null
              },
</v>
      </c>
    </row>
    <row r="36" spans="1:16" x14ac:dyDescent="0.25">
      <c r="A36" t="s">
        <v>453</v>
      </c>
      <c r="B36" cm="1">
        <f t="array" aca="1" ref="B36" ca="1">INDIRECT("'[LoadShape.xlsx]" &amp; 'Load Shape Criteria'!$H$4 &amp; " 22'!$L35")</f>
        <v>0.2</v>
      </c>
      <c r="C36" cm="1">
        <f t="array" aca="1" ref="C36" ca="1">INDIRECT("'[LoadShape.xlsx]" &amp; 'Load Shape Criteria'!$H$4 &amp; " 23'!$I$4") * $B$2</f>
        <v>44.799999999999976</v>
      </c>
      <c r="D36">
        <f>'Step 620-670'!$I$12-10000</f>
        <v>12</v>
      </c>
      <c r="E36" s="3">
        <f t="shared" ca="1" si="0"/>
        <v>5.3571428571428603E-2</v>
      </c>
      <c r="F36" s="3" t="s">
        <v>46</v>
      </c>
      <c r="G36" s="3">
        <v>1</v>
      </c>
      <c r="I36" s="31" t="str">
        <f t="shared" si="1"/>
        <v/>
      </c>
      <c r="J36" s="31" t="str">
        <f t="shared" si="2"/>
        <v xml:space="preserve">,
</v>
      </c>
      <c r="K36" s="10" t="str">
        <f t="shared" si="3"/>
        <v xml:space="preserve">                "sp": "&lt;effectivedate -7cd YYYY-MM-DDT16:00:00+00:00&gt;",</v>
      </c>
      <c r="L36" t="str">
        <f t="shared" ca="1" si="4"/>
        <v xml:space="preserve">                "v": "0.054",</v>
      </c>
      <c r="M36" t="str">
        <f t="shared" si="5"/>
        <v xml:space="preserve">                "q": "E6",</v>
      </c>
      <c r="N36" t="str">
        <f t="shared" si="6"/>
        <v xml:space="preserve">                "e": "1",</v>
      </c>
      <c r="O36" t="str">
        <f t="shared" si="7"/>
        <v xml:space="preserve">                "arc": null</v>
      </c>
      <c r="P36" s="11" t="str">
        <f t="shared" ca="1" si="8"/>
        <v xml:space="preserve">              {
                "sp": "&lt;effectivedate -7cd YYYY-MM-DDT16:00:00+00:00&gt;",
                "v": "0.054",
                "q": "E6",
                "e": "1",
                "arc": null
              },
</v>
      </c>
    </row>
    <row r="37" spans="1:16" x14ac:dyDescent="0.25">
      <c r="A37" t="s">
        <v>454</v>
      </c>
      <c r="B37" cm="1">
        <f t="array" aca="1" ref="B37" ca="1">INDIRECT("'[LoadShape.xlsx]" &amp; 'Load Shape Criteria'!$H$4 &amp; " 22'!$L36")</f>
        <v>0.1</v>
      </c>
      <c r="C37" cm="1">
        <f t="array" aca="1" ref="C37" ca="1">INDIRECT("'[LoadShape.xlsx]" &amp; 'Load Shape Criteria'!$H$4 &amp; " 23'!$I$4") * $B$2</f>
        <v>44.799999999999976</v>
      </c>
      <c r="D37">
        <f>'Step 620-670'!$I$12-10000</f>
        <v>12</v>
      </c>
      <c r="E37" s="3">
        <f t="shared" ca="1" si="0"/>
        <v>2.6785714285714302E-2</v>
      </c>
      <c r="F37" s="3" t="s">
        <v>46</v>
      </c>
      <c r="G37" s="3">
        <v>1</v>
      </c>
      <c r="I37" s="31" t="str">
        <f t="shared" si="1"/>
        <v/>
      </c>
      <c r="J37" s="31" t="str">
        <f t="shared" si="2"/>
        <v xml:space="preserve">,
</v>
      </c>
      <c r="K37" s="10" t="str">
        <f t="shared" si="3"/>
        <v xml:space="preserve">                "sp": "&lt;effectivedate -7cd YYYY-MM-DDT16:30:00+00:00&gt;",</v>
      </c>
      <c r="L37" t="str">
        <f t="shared" ca="1" si="4"/>
        <v xml:space="preserve">                "v": "0.027",</v>
      </c>
      <c r="M37" t="str">
        <f t="shared" si="5"/>
        <v xml:space="preserve">                "q": "E6",</v>
      </c>
      <c r="N37" t="str">
        <f t="shared" si="6"/>
        <v xml:space="preserve">                "e": "1",</v>
      </c>
      <c r="O37" t="str">
        <f t="shared" si="7"/>
        <v xml:space="preserve">                "arc": null</v>
      </c>
      <c r="P37" s="11" t="str">
        <f t="shared" ca="1" si="8"/>
        <v xml:space="preserve">              {
                "sp": "&lt;effectivedate -7cd YYYY-MM-DDT16:30:00+00:00&gt;",
                "v": "0.027",
                "q": "E6",
                "e": "1",
                "arc": null
              },
</v>
      </c>
    </row>
    <row r="38" spans="1:16" x14ac:dyDescent="0.25">
      <c r="A38" t="s">
        <v>455</v>
      </c>
      <c r="B38" cm="1">
        <f t="array" aca="1" ref="B38" ca="1">INDIRECT("'[LoadShape.xlsx]" &amp; 'Load Shape Criteria'!$H$4 &amp; " 22'!$L37")</f>
        <v>0.1</v>
      </c>
      <c r="C38" cm="1">
        <f t="array" aca="1" ref="C38" ca="1">INDIRECT("'[LoadShape.xlsx]" &amp; 'Load Shape Criteria'!$H$4 &amp; " 23'!$I$4") * $B$2</f>
        <v>44.799999999999976</v>
      </c>
      <c r="D38">
        <f>'Step 620-670'!$I$12-10000</f>
        <v>12</v>
      </c>
      <c r="E38" s="3">
        <f t="shared" ca="1" si="0"/>
        <v>2.6785714285714302E-2</v>
      </c>
      <c r="F38" s="3" t="s">
        <v>46</v>
      </c>
      <c r="G38" s="3">
        <v>1</v>
      </c>
      <c r="I38" s="31" t="str">
        <f t="shared" si="1"/>
        <v/>
      </c>
      <c r="J38" s="31" t="str">
        <f t="shared" si="2"/>
        <v xml:space="preserve">,
</v>
      </c>
      <c r="K38" s="10" t="str">
        <f t="shared" si="3"/>
        <v xml:space="preserve">                "sp": "&lt;effectivedate -7cd YYYY-MM-DDT17:00:00+00:00&gt;",</v>
      </c>
      <c r="L38" t="str">
        <f t="shared" ca="1" si="4"/>
        <v xml:space="preserve">                "v": "0.027",</v>
      </c>
      <c r="M38" t="str">
        <f t="shared" si="5"/>
        <v xml:space="preserve">                "q": "E6",</v>
      </c>
      <c r="N38" t="str">
        <f t="shared" si="6"/>
        <v xml:space="preserve">                "e": "1",</v>
      </c>
      <c r="O38" t="str">
        <f t="shared" si="7"/>
        <v xml:space="preserve">                "arc": null</v>
      </c>
      <c r="P38" s="11" t="str">
        <f t="shared" ca="1" si="8"/>
        <v xml:space="preserve">              {
                "sp": "&lt;effectivedate -7cd YYYY-MM-DDT17:00:00+00:00&gt;",
                "v": "0.027",
                "q": "E6",
                "e": "1",
                "arc": null
              },
</v>
      </c>
    </row>
    <row r="39" spans="1:16" x14ac:dyDescent="0.25">
      <c r="A39" t="s">
        <v>456</v>
      </c>
      <c r="B39" cm="1">
        <f t="array" aca="1" ref="B39" ca="1">INDIRECT("'[LoadShape.xlsx]" &amp; 'Load Shape Criteria'!$H$4 &amp; " 22'!$L38")</f>
        <v>0.1</v>
      </c>
      <c r="C39" cm="1">
        <f t="array" aca="1" ref="C39" ca="1">INDIRECT("'[LoadShape.xlsx]" &amp; 'Load Shape Criteria'!$H$4 &amp; " 23'!$I$4") * $B$2</f>
        <v>44.799999999999976</v>
      </c>
      <c r="D39">
        <f>'Step 620-670'!$I$12-10000</f>
        <v>12</v>
      </c>
      <c r="E39" s="3">
        <f t="shared" ca="1" si="0"/>
        <v>2.6785714285714302E-2</v>
      </c>
      <c r="F39" s="3" t="s">
        <v>46</v>
      </c>
      <c r="G39" s="3">
        <v>1</v>
      </c>
      <c r="I39" s="31" t="str">
        <f t="shared" si="1"/>
        <v/>
      </c>
      <c r="J39" s="31" t="str">
        <f t="shared" si="2"/>
        <v xml:space="preserve">,
</v>
      </c>
      <c r="K39" s="10" t="str">
        <f t="shared" si="3"/>
        <v xml:space="preserve">                "sp": "&lt;effectivedate -7cd YYYY-MM-DDT17:30:00+00:00&gt;",</v>
      </c>
      <c r="L39" t="str">
        <f t="shared" ca="1" si="4"/>
        <v xml:space="preserve">                "v": "0.027",</v>
      </c>
      <c r="M39" t="str">
        <f t="shared" si="5"/>
        <v xml:space="preserve">                "q": "E6",</v>
      </c>
      <c r="N39" t="str">
        <f t="shared" si="6"/>
        <v xml:space="preserve">                "e": "1",</v>
      </c>
      <c r="O39" t="str">
        <f t="shared" si="7"/>
        <v xml:space="preserve">                "arc": null</v>
      </c>
      <c r="P39" s="11" t="str">
        <f t="shared" ca="1" si="8"/>
        <v xml:space="preserve">              {
                "sp": "&lt;effectivedate -7cd YYYY-MM-DDT17:30:00+00:00&gt;",
                "v": "0.027",
                "q": "E6",
                "e": "1",
                "arc": null
              },
</v>
      </c>
    </row>
    <row r="40" spans="1:16" x14ac:dyDescent="0.25">
      <c r="A40" t="s">
        <v>457</v>
      </c>
      <c r="B40" cm="1">
        <f t="array" aca="1" ref="B40" ca="1">INDIRECT("'[LoadShape.xlsx]" &amp; 'Load Shape Criteria'!$H$4 &amp; " 22'!$L39")</f>
        <v>0.1</v>
      </c>
      <c r="C40" cm="1">
        <f t="array" aca="1" ref="C40" ca="1">INDIRECT("'[LoadShape.xlsx]" &amp; 'Load Shape Criteria'!$H$4 &amp; " 23'!$I$4") * $B$2</f>
        <v>44.799999999999976</v>
      </c>
      <c r="D40">
        <f>'Step 620-670'!$I$12-10000</f>
        <v>12</v>
      </c>
      <c r="E40" s="3">
        <f t="shared" ca="1" si="0"/>
        <v>2.6785714285714302E-2</v>
      </c>
      <c r="F40" s="3" t="s">
        <v>46</v>
      </c>
      <c r="G40" s="3">
        <v>1</v>
      </c>
      <c r="I40" s="31" t="str">
        <f t="shared" si="1"/>
        <v/>
      </c>
      <c r="J40" s="31" t="str">
        <f t="shared" si="2"/>
        <v xml:space="preserve">,
</v>
      </c>
      <c r="K40" s="10" t="str">
        <f t="shared" si="3"/>
        <v xml:space="preserve">                "sp": "&lt;effectivedate -7cd YYYY-MM-DDT18:00:00+00:00&gt;",</v>
      </c>
      <c r="L40" t="str">
        <f t="shared" ca="1" si="4"/>
        <v xml:space="preserve">                "v": "0.027",</v>
      </c>
      <c r="M40" t="str">
        <f t="shared" si="5"/>
        <v xml:space="preserve">                "q": "E6",</v>
      </c>
      <c r="N40" t="str">
        <f t="shared" si="6"/>
        <v xml:space="preserve">                "e": "1",</v>
      </c>
      <c r="O40" t="str">
        <f t="shared" si="7"/>
        <v xml:space="preserve">                "arc": null</v>
      </c>
      <c r="P40" s="11" t="str">
        <f t="shared" ca="1" si="8"/>
        <v xml:space="preserve">              {
                "sp": "&lt;effectivedate -7cd YYYY-MM-DDT18:00:00+00:00&gt;",
                "v": "0.027",
                "q": "E6",
                "e": "1",
                "arc": null
              },
</v>
      </c>
    </row>
    <row r="41" spans="1:16" x14ac:dyDescent="0.25">
      <c r="A41" t="s">
        <v>458</v>
      </c>
      <c r="B41" cm="1">
        <f t="array" aca="1" ref="B41" ca="1">INDIRECT("'[LoadShape.xlsx]" &amp; 'Load Shape Criteria'!$H$4 &amp; " 22'!$L40")</f>
        <v>0.1</v>
      </c>
      <c r="C41" cm="1">
        <f t="array" aca="1" ref="C41" ca="1">INDIRECT("'[LoadShape.xlsx]" &amp; 'Load Shape Criteria'!$H$4 &amp; " 23'!$I$4") * $B$2</f>
        <v>44.799999999999976</v>
      </c>
      <c r="D41">
        <f>'Step 620-670'!$I$12-10000</f>
        <v>12</v>
      </c>
      <c r="E41" s="3">
        <f t="shared" ca="1" si="0"/>
        <v>2.6785714285714302E-2</v>
      </c>
      <c r="F41" s="3" t="s">
        <v>46</v>
      </c>
      <c r="G41" s="3">
        <v>1</v>
      </c>
      <c r="I41" s="31" t="str">
        <f t="shared" si="1"/>
        <v/>
      </c>
      <c r="J41" s="31" t="str">
        <f t="shared" si="2"/>
        <v xml:space="preserve">,
</v>
      </c>
      <c r="K41" s="10" t="str">
        <f t="shared" si="3"/>
        <v xml:space="preserve">                "sp": "&lt;effectivedate -7cd YYYY-MM-DDT18:30:00+00:00&gt;",</v>
      </c>
      <c r="L41" t="str">
        <f t="shared" ca="1" si="4"/>
        <v xml:space="preserve">                "v": "0.027",</v>
      </c>
      <c r="M41" t="str">
        <f t="shared" si="5"/>
        <v xml:space="preserve">                "q": "E6",</v>
      </c>
      <c r="N41" t="str">
        <f t="shared" si="6"/>
        <v xml:space="preserve">                "e": "1",</v>
      </c>
      <c r="O41" t="str">
        <f t="shared" si="7"/>
        <v xml:space="preserve">                "arc": null</v>
      </c>
      <c r="P41" s="11" t="str">
        <f t="shared" ca="1" si="8"/>
        <v xml:space="preserve">              {
                "sp": "&lt;effectivedate -7cd YYYY-MM-DDT18:30:00+00:00&gt;",
                "v": "0.027",
                "q": "E6",
                "e": "1",
                "arc": null
              },
</v>
      </c>
    </row>
    <row r="42" spans="1:16" x14ac:dyDescent="0.25">
      <c r="A42" t="s">
        <v>459</v>
      </c>
      <c r="B42" cm="1">
        <f t="array" aca="1" ref="B42" ca="1">INDIRECT("'[LoadShape.xlsx]" &amp; 'Load Shape Criteria'!$H$4 &amp; " 22'!$L41")</f>
        <v>0.1</v>
      </c>
      <c r="C42" cm="1">
        <f t="array" aca="1" ref="C42" ca="1">INDIRECT("'[LoadShape.xlsx]" &amp; 'Load Shape Criteria'!$H$4 &amp; " 23'!$I$4") * $B$2</f>
        <v>44.799999999999976</v>
      </c>
      <c r="D42">
        <f>'Step 620-670'!$I$12-10000</f>
        <v>12</v>
      </c>
      <c r="E42" s="3">
        <f t="shared" ca="1" si="0"/>
        <v>2.6785714285714302E-2</v>
      </c>
      <c r="F42" s="3" t="s">
        <v>46</v>
      </c>
      <c r="G42" s="3">
        <v>1</v>
      </c>
      <c r="I42" s="31" t="str">
        <f t="shared" si="1"/>
        <v/>
      </c>
      <c r="J42" s="31" t="str">
        <f t="shared" si="2"/>
        <v xml:space="preserve">,
</v>
      </c>
      <c r="K42" s="10" t="str">
        <f t="shared" si="3"/>
        <v xml:space="preserve">                "sp": "&lt;effectivedate -7cd YYYY-MM-DDT19:00:00+00:00&gt;",</v>
      </c>
      <c r="L42" t="str">
        <f t="shared" ca="1" si="4"/>
        <v xml:space="preserve">                "v": "0.027",</v>
      </c>
      <c r="M42" t="str">
        <f t="shared" si="5"/>
        <v xml:space="preserve">                "q": "E6",</v>
      </c>
      <c r="N42" t="str">
        <f t="shared" si="6"/>
        <v xml:space="preserve">                "e": "1",</v>
      </c>
      <c r="O42" t="str">
        <f t="shared" si="7"/>
        <v xml:space="preserve">                "arc": null</v>
      </c>
      <c r="P42" s="11" t="str">
        <f t="shared" ca="1" si="8"/>
        <v xml:space="preserve">              {
                "sp": "&lt;effectivedate -7cd YYYY-MM-DDT19:00:00+00:00&gt;",
                "v": "0.027",
                "q": "E6",
                "e": "1",
                "arc": null
              },
</v>
      </c>
    </row>
    <row r="43" spans="1:16" x14ac:dyDescent="0.25">
      <c r="A43" t="s">
        <v>460</v>
      </c>
      <c r="B43" cm="1">
        <f t="array" aca="1" ref="B43" ca="1">INDIRECT("'[LoadShape.xlsx]" &amp; 'Load Shape Criteria'!$H$4 &amp; " 22'!$L42")</f>
        <v>0.1</v>
      </c>
      <c r="C43" cm="1">
        <f t="array" aca="1" ref="C43" ca="1">INDIRECT("'[LoadShape.xlsx]" &amp; 'Load Shape Criteria'!$H$4 &amp; " 23'!$I$4") * $B$2</f>
        <v>44.799999999999976</v>
      </c>
      <c r="D43">
        <f>'Step 620-670'!$I$12-10000</f>
        <v>12</v>
      </c>
      <c r="E43" s="3">
        <f t="shared" ca="1" si="0"/>
        <v>2.6785714285714302E-2</v>
      </c>
      <c r="F43" s="3" t="s">
        <v>46</v>
      </c>
      <c r="G43" s="3">
        <v>1</v>
      </c>
      <c r="I43" s="31" t="str">
        <f t="shared" si="1"/>
        <v/>
      </c>
      <c r="J43" s="31" t="str">
        <f t="shared" si="2"/>
        <v xml:space="preserve">,
</v>
      </c>
      <c r="K43" s="10" t="str">
        <f t="shared" si="3"/>
        <v xml:space="preserve">                "sp": "&lt;effectivedate -7cd YYYY-MM-DDT19:30:00+00:00&gt;",</v>
      </c>
      <c r="L43" t="str">
        <f t="shared" ca="1" si="4"/>
        <v xml:space="preserve">                "v": "0.027",</v>
      </c>
      <c r="M43" t="str">
        <f t="shared" si="5"/>
        <v xml:space="preserve">                "q": "E6",</v>
      </c>
      <c r="N43" t="str">
        <f t="shared" si="6"/>
        <v xml:space="preserve">                "e": "1",</v>
      </c>
      <c r="O43" t="str">
        <f t="shared" si="7"/>
        <v xml:space="preserve">                "arc": null</v>
      </c>
      <c r="P43" s="11" t="str">
        <f t="shared" ca="1" si="8"/>
        <v xml:space="preserve">              {
                "sp": "&lt;effectivedate -7cd YYYY-MM-DDT19:30:00+00:00&gt;",
                "v": "0.027",
                "q": "E6",
                "e": "1",
                "arc": null
              },
</v>
      </c>
    </row>
    <row r="44" spans="1:16" x14ac:dyDescent="0.25">
      <c r="A44" t="s">
        <v>461</v>
      </c>
      <c r="B44" cm="1">
        <f t="array" aca="1" ref="B44" ca="1">INDIRECT("'[LoadShape.xlsx]" &amp; 'Load Shape Criteria'!$H$4 &amp; " 22'!$L43")</f>
        <v>0.1</v>
      </c>
      <c r="C44" cm="1">
        <f t="array" aca="1" ref="C44" ca="1">INDIRECT("'[LoadShape.xlsx]" &amp; 'Load Shape Criteria'!$H$4 &amp; " 23'!$I$4") * $B$2</f>
        <v>44.799999999999976</v>
      </c>
      <c r="D44">
        <f>'Step 620-670'!$I$12-10000</f>
        <v>12</v>
      </c>
      <c r="E44" s="3">
        <f t="shared" ca="1" si="0"/>
        <v>2.6785714285714302E-2</v>
      </c>
      <c r="F44" s="3" t="s">
        <v>46</v>
      </c>
      <c r="G44" s="3">
        <v>1</v>
      </c>
      <c r="I44" s="31" t="str">
        <f t="shared" si="1"/>
        <v/>
      </c>
      <c r="J44" s="31" t="str">
        <f t="shared" si="2"/>
        <v xml:space="preserve">,
</v>
      </c>
      <c r="K44" s="10" t="str">
        <f t="shared" si="3"/>
        <v xml:space="preserve">                "sp": "&lt;effectivedate -7cd YYYY-MM-DDT20:00:00+00:00&gt;",</v>
      </c>
      <c r="L44" t="str">
        <f t="shared" ca="1" si="4"/>
        <v xml:space="preserve">                "v": "0.027",</v>
      </c>
      <c r="M44" t="str">
        <f t="shared" si="5"/>
        <v xml:space="preserve">                "q": "E6",</v>
      </c>
      <c r="N44" t="str">
        <f t="shared" si="6"/>
        <v xml:space="preserve">                "e": "1",</v>
      </c>
      <c r="O44" t="str">
        <f t="shared" si="7"/>
        <v xml:space="preserve">                "arc": null</v>
      </c>
      <c r="P44" s="11" t="str">
        <f t="shared" ca="1" si="8"/>
        <v xml:space="preserve">              {
                "sp": "&lt;effectivedate -7cd YYYY-MM-DDT20:00:00+00:00&gt;",
                "v": "0.027",
                "q": "E6",
                "e": "1",
                "arc": null
              },
</v>
      </c>
    </row>
    <row r="45" spans="1:16" x14ac:dyDescent="0.25">
      <c r="A45" t="s">
        <v>462</v>
      </c>
      <c r="B45" cm="1">
        <f t="array" aca="1" ref="B45" ca="1">INDIRECT("'[LoadShape.xlsx]" &amp; 'Load Shape Criteria'!$H$4 &amp; " 22'!$L44")</f>
        <v>0.1</v>
      </c>
      <c r="C45" cm="1">
        <f t="array" aca="1" ref="C45" ca="1">INDIRECT("'[LoadShape.xlsx]" &amp; 'Load Shape Criteria'!$H$4 &amp; " 23'!$I$4") * $B$2</f>
        <v>44.799999999999976</v>
      </c>
      <c r="D45">
        <f>'Step 620-670'!$I$12-10000</f>
        <v>12</v>
      </c>
      <c r="E45" s="3">
        <f t="shared" ca="1" si="0"/>
        <v>2.6785714285714302E-2</v>
      </c>
      <c r="F45" s="3" t="s">
        <v>46</v>
      </c>
      <c r="G45" s="3">
        <v>1</v>
      </c>
      <c r="I45" s="31" t="str">
        <f t="shared" si="1"/>
        <v/>
      </c>
      <c r="J45" s="31" t="str">
        <f t="shared" si="2"/>
        <v xml:space="preserve">,
</v>
      </c>
      <c r="K45" s="10" t="str">
        <f t="shared" si="3"/>
        <v xml:space="preserve">                "sp": "&lt;effectivedate -7cd YYYY-MM-DDT20:30:00+00:00&gt;",</v>
      </c>
      <c r="L45" t="str">
        <f t="shared" ca="1" si="4"/>
        <v xml:space="preserve">                "v": "0.027",</v>
      </c>
      <c r="M45" t="str">
        <f t="shared" si="5"/>
        <v xml:space="preserve">                "q": "E6",</v>
      </c>
      <c r="N45" t="str">
        <f t="shared" si="6"/>
        <v xml:space="preserve">                "e": "1",</v>
      </c>
      <c r="O45" t="str">
        <f t="shared" si="7"/>
        <v xml:space="preserve">                "arc": null</v>
      </c>
      <c r="P45" s="11" t="str">
        <f t="shared" ca="1" si="8"/>
        <v xml:space="preserve">              {
                "sp": "&lt;effectivedate -7cd YYYY-MM-DDT20:30:00+00:00&gt;",
                "v": "0.027",
                "q": "E6",
                "e": "1",
                "arc": null
              },
</v>
      </c>
    </row>
    <row r="46" spans="1:16" x14ac:dyDescent="0.25">
      <c r="A46" t="s">
        <v>463</v>
      </c>
      <c r="B46" cm="1">
        <f t="array" aca="1" ref="B46" ca="1">INDIRECT("'[LoadShape.xlsx]" &amp; 'Load Shape Criteria'!$H$4 &amp; " 22'!$L45")</f>
        <v>0.1</v>
      </c>
      <c r="C46" cm="1">
        <f t="array" aca="1" ref="C46" ca="1">INDIRECT("'[LoadShape.xlsx]" &amp; 'Load Shape Criteria'!$H$4 &amp; " 23'!$I$4") * $B$2</f>
        <v>44.799999999999976</v>
      </c>
      <c r="D46">
        <f>'Step 620-670'!$I$12-10000</f>
        <v>12</v>
      </c>
      <c r="E46" s="3">
        <f t="shared" ca="1" si="0"/>
        <v>2.6785714285714302E-2</v>
      </c>
      <c r="F46" s="3" t="s">
        <v>46</v>
      </c>
      <c r="G46" s="3">
        <v>1</v>
      </c>
      <c r="I46" s="31" t="str">
        <f t="shared" si="1"/>
        <v/>
      </c>
      <c r="J46" s="31" t="str">
        <f t="shared" si="2"/>
        <v xml:space="preserve">,
</v>
      </c>
      <c r="K46" s="10" t="str">
        <f t="shared" si="3"/>
        <v xml:space="preserve">                "sp": "&lt;effectivedate -7cd YYYY-MM-DDT21:00:00+00:00&gt;",</v>
      </c>
      <c r="L46" t="str">
        <f t="shared" ca="1" si="4"/>
        <v xml:space="preserve">                "v": "0.027",</v>
      </c>
      <c r="M46" t="str">
        <f t="shared" si="5"/>
        <v xml:space="preserve">                "q": "E6",</v>
      </c>
      <c r="N46" t="str">
        <f t="shared" si="6"/>
        <v xml:space="preserve">                "e": "1",</v>
      </c>
      <c r="O46" t="str">
        <f t="shared" si="7"/>
        <v xml:space="preserve">                "arc": null</v>
      </c>
      <c r="P46" s="11" t="str">
        <f t="shared" ca="1" si="8"/>
        <v xml:space="preserve">              {
                "sp": "&lt;effectivedate -7cd YYYY-MM-DDT21:00:00+00:00&gt;",
                "v": "0.027",
                "q": "E6",
                "e": "1",
                "arc": null
              },
</v>
      </c>
    </row>
    <row r="47" spans="1:16" x14ac:dyDescent="0.25">
      <c r="A47" t="s">
        <v>464</v>
      </c>
      <c r="B47" cm="1">
        <f t="array" aca="1" ref="B47" ca="1">INDIRECT("'[LoadShape.xlsx]" &amp; 'Load Shape Criteria'!$H$4 &amp; " 22'!$L46")</f>
        <v>0.1</v>
      </c>
      <c r="C47" cm="1">
        <f t="array" aca="1" ref="C47" ca="1">INDIRECT("'[LoadShape.xlsx]" &amp; 'Load Shape Criteria'!$H$4 &amp; " 23'!$I$4") * $B$2</f>
        <v>44.799999999999976</v>
      </c>
      <c r="D47">
        <f>'Step 620-670'!$I$12-10000</f>
        <v>12</v>
      </c>
      <c r="E47" s="3">
        <f t="shared" ca="1" si="0"/>
        <v>2.6785714285714302E-2</v>
      </c>
      <c r="F47" s="3" t="s">
        <v>46</v>
      </c>
      <c r="G47" s="3">
        <v>1</v>
      </c>
      <c r="I47" s="31" t="str">
        <f t="shared" si="1"/>
        <v/>
      </c>
      <c r="J47" s="31" t="str">
        <f t="shared" si="2"/>
        <v xml:space="preserve">,
</v>
      </c>
      <c r="K47" s="10" t="str">
        <f t="shared" si="3"/>
        <v xml:space="preserve">                "sp": "&lt;effectivedate -7cd YYYY-MM-DDT21:30:00+00:00&gt;",</v>
      </c>
      <c r="L47" t="str">
        <f t="shared" ca="1" si="4"/>
        <v xml:space="preserve">                "v": "0.027",</v>
      </c>
      <c r="M47" t="str">
        <f t="shared" si="5"/>
        <v xml:space="preserve">                "q": "E6",</v>
      </c>
      <c r="N47" t="str">
        <f t="shared" si="6"/>
        <v xml:space="preserve">                "e": "1",</v>
      </c>
      <c r="O47" t="str">
        <f t="shared" si="7"/>
        <v xml:space="preserve">                "arc": null</v>
      </c>
      <c r="P47" s="11" t="str">
        <f t="shared" ca="1" si="8"/>
        <v xml:space="preserve">              {
                "sp": "&lt;effectivedate -7cd YYYY-MM-DDT21:30:00+00:00&gt;",
                "v": "0.027",
                "q": "E6",
                "e": "1",
                "arc": null
              },
</v>
      </c>
    </row>
    <row r="48" spans="1:16" x14ac:dyDescent="0.25">
      <c r="A48" t="s">
        <v>465</v>
      </c>
      <c r="B48" cm="1">
        <f t="array" aca="1" ref="B48" ca="1">INDIRECT("'[LoadShape.xlsx]" &amp; 'Load Shape Criteria'!$H$4 &amp; " 22'!$L47")</f>
        <v>0.1</v>
      </c>
      <c r="C48" cm="1">
        <f t="array" aca="1" ref="C48" ca="1">INDIRECT("'[LoadShape.xlsx]" &amp; 'Load Shape Criteria'!$H$4 &amp; " 23'!$I$4") * $B$2</f>
        <v>44.799999999999976</v>
      </c>
      <c r="D48">
        <f>'Step 620-670'!$I$12-10000</f>
        <v>12</v>
      </c>
      <c r="E48" s="3">
        <f t="shared" ca="1" si="0"/>
        <v>2.6785714285714302E-2</v>
      </c>
      <c r="F48" s="3" t="s">
        <v>46</v>
      </c>
      <c r="G48" s="3">
        <v>1</v>
      </c>
      <c r="I48" s="31" t="str">
        <f t="shared" si="1"/>
        <v/>
      </c>
      <c r="J48" s="31" t="str">
        <f t="shared" si="2"/>
        <v xml:space="preserve">,
</v>
      </c>
      <c r="K48" s="10" t="str">
        <f t="shared" si="3"/>
        <v xml:space="preserve">                "sp": "&lt;effectivedate -7cd YYYY-MM-DDT22:00:00+00:00&gt;",</v>
      </c>
      <c r="L48" t="str">
        <f t="shared" ca="1" si="4"/>
        <v xml:space="preserve">                "v": "0.027",</v>
      </c>
      <c r="M48" t="str">
        <f t="shared" si="5"/>
        <v xml:space="preserve">                "q": "E6",</v>
      </c>
      <c r="N48" t="str">
        <f t="shared" si="6"/>
        <v xml:space="preserve">                "e": "1",</v>
      </c>
      <c r="O48" t="str">
        <f t="shared" si="7"/>
        <v xml:space="preserve">                "arc": null</v>
      </c>
      <c r="P48" s="11" t="str">
        <f t="shared" ca="1" si="8"/>
        <v xml:space="preserve">              {
                "sp": "&lt;effectivedate -7cd YYYY-MM-DDT22:00:00+00:00&gt;",
                "v": "0.027",
                "q": "E6",
                "e": "1",
                "arc": null
              },
</v>
      </c>
    </row>
    <row r="49" spans="1:16" x14ac:dyDescent="0.25">
      <c r="A49" t="s">
        <v>466</v>
      </c>
      <c r="B49" cm="1">
        <f t="array" aca="1" ref="B49" ca="1">INDIRECT("'[LoadShape.xlsx]" &amp; 'Load Shape Criteria'!$H$4 &amp; " 22'!$L48")</f>
        <v>0.1</v>
      </c>
      <c r="C49" cm="1">
        <f t="array" aca="1" ref="C49" ca="1">INDIRECT("'[LoadShape.xlsx]" &amp; 'Load Shape Criteria'!$H$4 &amp; " 23'!$I$4") * $B$2</f>
        <v>44.799999999999976</v>
      </c>
      <c r="D49">
        <f>'Step 620-670'!$I$12-10000</f>
        <v>12</v>
      </c>
      <c r="E49" s="3">
        <f t="shared" ca="1" si="0"/>
        <v>2.6785714285714302E-2</v>
      </c>
      <c r="F49" s="3" t="s">
        <v>46</v>
      </c>
      <c r="G49" s="3">
        <v>1</v>
      </c>
      <c r="I49" s="31" t="str">
        <f t="shared" si="1"/>
        <v/>
      </c>
      <c r="J49" s="31" t="str">
        <f t="shared" si="2"/>
        <v xml:space="preserve">,
</v>
      </c>
      <c r="K49" s="10" t="str">
        <f t="shared" si="3"/>
        <v xml:space="preserve">                "sp": "&lt;effectivedate -7cd YYYY-MM-DDT22:30:00+00:00&gt;",</v>
      </c>
      <c r="L49" t="str">
        <f t="shared" ca="1" si="4"/>
        <v xml:space="preserve">                "v": "0.027",</v>
      </c>
      <c r="M49" t="str">
        <f t="shared" si="5"/>
        <v xml:space="preserve">                "q": "E6",</v>
      </c>
      <c r="N49" t="str">
        <f t="shared" si="6"/>
        <v xml:space="preserve">                "e": "1",</v>
      </c>
      <c r="O49" t="str">
        <f t="shared" si="7"/>
        <v xml:space="preserve">                "arc": null</v>
      </c>
      <c r="P49" s="11" t="str">
        <f t="shared" ca="1" si="8"/>
        <v xml:space="preserve">              {
                "sp": "&lt;effectivedate -7cd YYYY-MM-DDT22:30:00+00:00&gt;",
                "v": "0.027",
                "q": "E6",
                "e": "1",
                "arc": null
              },
</v>
      </c>
    </row>
    <row r="50" spans="1:16" x14ac:dyDescent="0.25">
      <c r="A50" t="s">
        <v>467</v>
      </c>
      <c r="B50" cm="1">
        <f t="array" aca="1" ref="B50" ca="1">INDIRECT("'[LoadShape.xlsx]" &amp; 'Load Shape Criteria'!$H$4 &amp; " 22'!$L49")</f>
        <v>0.1</v>
      </c>
      <c r="C50" cm="1">
        <f t="array" aca="1" ref="C50" ca="1">INDIRECT("'[LoadShape.xlsx]" &amp; 'Load Shape Criteria'!$H$4 &amp; " 23'!$I$4") * $B$2</f>
        <v>44.799999999999976</v>
      </c>
      <c r="D50">
        <f>'Step 620-670'!$I$12-10000</f>
        <v>12</v>
      </c>
      <c r="E50" s="3">
        <f t="shared" ca="1" si="0"/>
        <v>2.6785714285714302E-2</v>
      </c>
      <c r="F50" s="3" t="s">
        <v>46</v>
      </c>
      <c r="G50" s="3">
        <v>1</v>
      </c>
      <c r="I50" s="31" t="str">
        <f t="shared" si="1"/>
        <v/>
      </c>
      <c r="J50" s="31" t="str">
        <f t="shared" si="2"/>
        <v xml:space="preserve">,
</v>
      </c>
      <c r="K50" s="10" t="str">
        <f t="shared" si="3"/>
        <v xml:space="preserve">                "sp": "&lt;effectivedate -7cd YYYY-MM-DDT23:00:00+00:00&gt;",</v>
      </c>
      <c r="L50" t="str">
        <f t="shared" ca="1" si="4"/>
        <v xml:space="preserve">                "v": "0.027",</v>
      </c>
      <c r="M50" t="str">
        <f t="shared" si="5"/>
        <v xml:space="preserve">                "q": "E6",</v>
      </c>
      <c r="N50" t="str">
        <f t="shared" si="6"/>
        <v xml:space="preserve">                "e": "1",</v>
      </c>
      <c r="O50" t="str">
        <f t="shared" si="7"/>
        <v xml:space="preserve">                "arc": null</v>
      </c>
      <c r="P50" s="11" t="str">
        <f t="shared" ca="1" si="8"/>
        <v xml:space="preserve">              {
                "sp": "&lt;effectivedate -7cd YYYY-MM-DDT23:00:00+00:00&gt;",
                "v": "0.027",
                "q": "E6",
                "e": "1",
                "arc": null
              },
</v>
      </c>
    </row>
    <row r="51" spans="1:16" x14ac:dyDescent="0.25">
      <c r="A51" t="s">
        <v>468</v>
      </c>
      <c r="B51" cm="1">
        <f t="array" aca="1" ref="B51" ca="1">INDIRECT("'[LoadShape.xlsx]" &amp; 'Load Shape Criteria'!$H$4 &amp; " 22'!$L50")</f>
        <v>0.1</v>
      </c>
      <c r="C51" cm="1">
        <f t="array" aca="1" ref="C51" ca="1">INDIRECT("'[LoadShape.xlsx]" &amp; 'Load Shape Criteria'!$H$4 &amp; " 23'!$I$4") * $B$2</f>
        <v>44.799999999999976</v>
      </c>
      <c r="D51">
        <f>'Step 620-670'!$I$12-10000</f>
        <v>12</v>
      </c>
      <c r="E51" s="3">
        <f t="shared" ca="1" si="0"/>
        <v>2.6785714285714302E-2</v>
      </c>
      <c r="F51" s="3" t="s">
        <v>46</v>
      </c>
      <c r="G51" s="3">
        <v>1</v>
      </c>
      <c r="I51" s="31" t="str">
        <f t="shared" si="1"/>
        <v/>
      </c>
      <c r="J51" s="31" t="str">
        <f t="shared" si="2"/>
        <v xml:space="preserve">,
</v>
      </c>
      <c r="K51" s="10" t="str">
        <f t="shared" si="3"/>
        <v xml:space="preserve">                "sp": "&lt;effectivedate -7cd YYYY-MM-DDT23:30:00+00:00&gt;",</v>
      </c>
      <c r="L51" t="str">
        <f t="shared" ca="1" si="4"/>
        <v xml:space="preserve">                "v": "0.027",</v>
      </c>
      <c r="M51" t="str">
        <f t="shared" si="5"/>
        <v xml:space="preserve">                "q": "E6",</v>
      </c>
      <c r="N51" t="str">
        <f t="shared" si="6"/>
        <v xml:space="preserve">                "e": "1",</v>
      </c>
      <c r="O51" t="str">
        <f t="shared" si="7"/>
        <v xml:space="preserve">                "arc": null</v>
      </c>
      <c r="P51" s="11" t="str">
        <f t="shared" ca="1" si="8"/>
        <v xml:space="preserve">              {
                "sp": "&lt;effectivedate -7cd YYYY-MM-DDT23:30:00+00:00&gt;",
                "v": "0.027",
                "q": "E6",
                "e": "1",
                "arc": null
              },
</v>
      </c>
    </row>
    <row r="52" spans="1:16" x14ac:dyDescent="0.25">
      <c r="A52" t="s">
        <v>374</v>
      </c>
      <c r="B52" cm="1">
        <f t="array" aca="1" ref="B52" ca="1">INDIRECT("'[LoadShape.xlsx]" &amp; 'Load Shape Criteria'!$H$4 &amp; " 22'!$L51")</f>
        <v>0.1</v>
      </c>
      <c r="C52" cm="1">
        <f t="array" aca="1" ref="C52" ca="1">INDIRECT("'[LoadShape.xlsx]" &amp; 'Load Shape Criteria'!$H$4 &amp; " 23'!$I$4") * $B$2</f>
        <v>44.799999999999976</v>
      </c>
      <c r="D52">
        <f>'Step 620-670'!$I$12-10000</f>
        <v>12</v>
      </c>
      <c r="E52" s="3">
        <f t="shared" ca="1" si="0"/>
        <v>2.6785714285714302E-2</v>
      </c>
      <c r="F52" s="3" t="s">
        <v>46</v>
      </c>
      <c r="G52" s="3">
        <v>1</v>
      </c>
      <c r="I52" s="31" t="str">
        <f t="shared" si="1"/>
        <v/>
      </c>
      <c r="J52" s="31" t="str">
        <f t="shared" si="2"/>
        <v xml:space="preserve">
           ]
          },
</v>
      </c>
      <c r="K52" s="10" t="str">
        <f t="shared" si="3"/>
        <v xml:space="preserve">                "sp": "&lt;effectivedate -6cd YYYY-MM-DDT00:00:00+00:00&gt;",</v>
      </c>
      <c r="L52" t="str">
        <f t="shared" ca="1" si="4"/>
        <v xml:space="preserve">                "v": "0.027",</v>
      </c>
      <c r="M52" t="str">
        <f t="shared" si="5"/>
        <v xml:space="preserve">                "q": "E6",</v>
      </c>
      <c r="N52" t="str">
        <f t="shared" si="6"/>
        <v xml:space="preserve">                "e": "1",</v>
      </c>
      <c r="O52" t="str">
        <f t="shared" si="7"/>
        <v xml:space="preserve">                "arc": null</v>
      </c>
      <c r="P52" s="11" t="str">
        <f t="shared" ca="1" si="8"/>
        <v xml:space="preserve">              {
                "sp": "&lt;effectivedate -6cd YYYY-MM-DDT00:00:00+00:00&gt;",
                "v": "0.027",
                "q": "E6",
                "e": "1",
                "arc": null
              }
           ]
          },
</v>
      </c>
    </row>
    <row r="53" spans="1:16" x14ac:dyDescent="0.25">
      <c r="A53" t="s">
        <v>375</v>
      </c>
      <c r="B53" cm="1">
        <f t="array" aca="1" ref="B53" ca="1">INDIRECT("'[LoadShape.xlsx]" &amp; 'Load Shape Criteria'!$H$4 &amp; " 22'!$L4")</f>
        <v>0.1</v>
      </c>
      <c r="C53" cm="1">
        <f t="array" aca="1" ref="C53" ca="1">INDIRECT("'[LoadShape.xlsx]" &amp; 'Load Shape Criteria'!$H$4 &amp; " 23'!$I$4") * $B$2</f>
        <v>44.799999999999976</v>
      </c>
      <c r="D53">
        <f>'Step 620-670'!$I$12-10000</f>
        <v>12</v>
      </c>
      <c r="E53" s="3">
        <f t="shared" ca="1" si="0"/>
        <v>2.6785714285714302E-2</v>
      </c>
      <c r="F53" s="3" t="s">
        <v>46</v>
      </c>
      <c r="G53" s="3">
        <v>1</v>
      </c>
      <c r="I53" s="31" t="str">
        <f t="shared" si="1"/>
        <v xml:space="preserve">          {
            "settlementDay": {
              "settlementDayDate": "&lt;effectivedate -6cd YYYY-MM-DDT00:00:00+00:00&gt;",
              "periodDuration": 30
            },
            "consumptionPeriods": [
</v>
      </c>
      <c r="J53" s="31" t="str">
        <f t="shared" si="2"/>
        <v xml:space="preserve">,
</v>
      </c>
      <c r="K53" s="10" t="str">
        <f t="shared" si="3"/>
        <v xml:space="preserve">                "sp": "&lt;effectivedate -6cd YYYY-MM-DDT00:30:00+00:00&gt;",</v>
      </c>
      <c r="L53" t="str">
        <f t="shared" ca="1" si="4"/>
        <v xml:space="preserve">                "v": "0.027",</v>
      </c>
      <c r="M53" t="str">
        <f t="shared" si="5"/>
        <v xml:space="preserve">                "q": "E6",</v>
      </c>
      <c r="N53" t="str">
        <f t="shared" si="6"/>
        <v xml:space="preserve">                "e": "1",</v>
      </c>
      <c r="O53" t="str">
        <f t="shared" si="7"/>
        <v xml:space="preserve">                "arc": null</v>
      </c>
      <c r="P53" s="11" t="str">
        <f t="shared" ca="1" si="8"/>
        <v xml:space="preserve">          {
            "settlementDay": {
              "settlementDayDate": "&lt;effectivedate -6cd YYYY-MM-DDT00:00:00+00:00&gt;",
              "periodDuration": 30
            },
            "consumptionPeriods": [
              {
                "sp": "&lt;effectivedate -6cd YYYY-MM-DDT00:30:00+00:00&gt;",
                "v": "0.027",
                "q": "E6",
                "e": "1",
                "arc": null
              },
</v>
      </c>
    </row>
    <row r="54" spans="1:16" x14ac:dyDescent="0.25">
      <c r="A54" t="s">
        <v>376</v>
      </c>
      <c r="B54" cm="1">
        <f t="array" aca="1" ref="B54" ca="1">INDIRECT("'[LoadShape.xlsx]" &amp; 'Load Shape Criteria'!$H$4 &amp; " 22'!$L5")</f>
        <v>0.1</v>
      </c>
      <c r="C54" cm="1">
        <f t="array" aca="1" ref="C54" ca="1">INDIRECT("'[LoadShape.xlsx]" &amp; 'Load Shape Criteria'!$H$4 &amp; " 23'!$I$4") * $B$2</f>
        <v>44.799999999999976</v>
      </c>
      <c r="D54">
        <f>'Step 620-670'!$I$12-10000</f>
        <v>12</v>
      </c>
      <c r="E54" s="3">
        <f t="shared" ca="1" si="0"/>
        <v>2.6785714285714302E-2</v>
      </c>
      <c r="F54" s="3" t="s">
        <v>46</v>
      </c>
      <c r="G54" s="3">
        <v>1</v>
      </c>
      <c r="I54" s="31" t="str">
        <f t="shared" si="1"/>
        <v/>
      </c>
      <c r="J54" s="31" t="str">
        <f t="shared" si="2"/>
        <v xml:space="preserve">,
</v>
      </c>
      <c r="K54" s="10" t="str">
        <f t="shared" si="3"/>
        <v xml:space="preserve">                "sp": "&lt;effectivedate -6cd YYYY-MM-DDT01:00:00+00:00&gt;",</v>
      </c>
      <c r="L54" t="str">
        <f t="shared" ca="1" si="4"/>
        <v xml:space="preserve">                "v": "0.027",</v>
      </c>
      <c r="M54" t="str">
        <f t="shared" si="5"/>
        <v xml:space="preserve">                "q": "E6",</v>
      </c>
      <c r="N54" t="str">
        <f t="shared" si="6"/>
        <v xml:space="preserve">                "e": "1",</v>
      </c>
      <c r="O54" t="str">
        <f t="shared" si="7"/>
        <v xml:space="preserve">                "arc": null</v>
      </c>
      <c r="P54" s="11" t="str">
        <f t="shared" ca="1" si="8"/>
        <v xml:space="preserve">              {
                "sp": "&lt;effectivedate -6cd YYYY-MM-DDT01:00:00+00:00&gt;",
                "v": "0.027",
                "q": "E6",
                "e": "1",
                "arc": null
              },
</v>
      </c>
    </row>
    <row r="55" spans="1:16" x14ac:dyDescent="0.25">
      <c r="A55" t="s">
        <v>377</v>
      </c>
      <c r="B55" cm="1">
        <f t="array" aca="1" ref="B55" ca="1">INDIRECT("'[LoadShape.xlsx]" &amp; 'Load Shape Criteria'!$H$4 &amp; " 22'!$L6")</f>
        <v>0.1</v>
      </c>
      <c r="C55" cm="1">
        <f t="array" aca="1" ref="C55" ca="1">INDIRECT("'[LoadShape.xlsx]" &amp; 'Load Shape Criteria'!$H$4 &amp; " 23'!$I$4") * $B$2</f>
        <v>44.799999999999976</v>
      </c>
      <c r="D55">
        <f>'Step 620-670'!$I$12-10000</f>
        <v>12</v>
      </c>
      <c r="E55" s="3">
        <f t="shared" ca="1" si="0"/>
        <v>2.6785714285714302E-2</v>
      </c>
      <c r="F55" s="3" t="s">
        <v>46</v>
      </c>
      <c r="G55" s="3">
        <v>1</v>
      </c>
      <c r="I55" s="31" t="str">
        <f t="shared" si="1"/>
        <v/>
      </c>
      <c r="J55" s="31" t="str">
        <f t="shared" si="2"/>
        <v xml:space="preserve">,
</v>
      </c>
      <c r="K55" s="10" t="str">
        <f t="shared" si="3"/>
        <v xml:space="preserve">                "sp": "&lt;effectivedate -6cd YYYY-MM-DDT01:30:00+00:00&gt;",</v>
      </c>
      <c r="L55" t="str">
        <f t="shared" ca="1" si="4"/>
        <v xml:space="preserve">                "v": "0.027",</v>
      </c>
      <c r="M55" t="str">
        <f t="shared" si="5"/>
        <v xml:space="preserve">                "q": "E6",</v>
      </c>
      <c r="N55" t="str">
        <f t="shared" si="6"/>
        <v xml:space="preserve">                "e": "1",</v>
      </c>
      <c r="O55" t="str">
        <f t="shared" si="7"/>
        <v xml:space="preserve">                "arc": null</v>
      </c>
      <c r="P55" s="11" t="str">
        <f t="shared" ca="1" si="8"/>
        <v xml:space="preserve">              {
                "sp": "&lt;effectivedate -6cd YYYY-MM-DDT01:30:00+00:00&gt;",
                "v": "0.027",
                "q": "E6",
                "e": "1",
                "arc": null
              },
</v>
      </c>
    </row>
    <row r="56" spans="1:16" x14ac:dyDescent="0.25">
      <c r="A56" t="s">
        <v>378</v>
      </c>
      <c r="B56" cm="1">
        <f t="array" aca="1" ref="B56" ca="1">INDIRECT("'[LoadShape.xlsx]" &amp; 'Load Shape Criteria'!$H$4 &amp; " 22'!$L7")</f>
        <v>0.1</v>
      </c>
      <c r="C56" cm="1">
        <f t="array" aca="1" ref="C56" ca="1">INDIRECT("'[LoadShape.xlsx]" &amp; 'Load Shape Criteria'!$H$4 &amp; " 23'!$I$4") * $B$2</f>
        <v>44.799999999999976</v>
      </c>
      <c r="D56">
        <f>'Step 620-670'!$I$12-10000</f>
        <v>12</v>
      </c>
      <c r="E56" s="3">
        <f t="shared" ca="1" si="0"/>
        <v>2.6785714285714302E-2</v>
      </c>
      <c r="F56" s="3" t="s">
        <v>46</v>
      </c>
      <c r="G56" s="3">
        <v>1</v>
      </c>
      <c r="I56" s="31" t="str">
        <f t="shared" si="1"/>
        <v/>
      </c>
      <c r="J56" s="31" t="str">
        <f t="shared" si="2"/>
        <v xml:space="preserve">,
</v>
      </c>
      <c r="K56" s="10" t="str">
        <f t="shared" si="3"/>
        <v xml:space="preserve">                "sp": "&lt;effectivedate -6cd YYYY-MM-DDT02:00:00+00:00&gt;",</v>
      </c>
      <c r="L56" t="str">
        <f t="shared" ca="1" si="4"/>
        <v xml:space="preserve">                "v": "0.027",</v>
      </c>
      <c r="M56" t="str">
        <f t="shared" si="5"/>
        <v xml:space="preserve">                "q": "E6",</v>
      </c>
      <c r="N56" t="str">
        <f t="shared" si="6"/>
        <v xml:space="preserve">                "e": "1",</v>
      </c>
      <c r="O56" t="str">
        <f t="shared" si="7"/>
        <v xml:space="preserve">                "arc": null</v>
      </c>
      <c r="P56" s="11" t="str">
        <f t="shared" ca="1" si="8"/>
        <v xml:space="preserve">              {
                "sp": "&lt;effectivedate -6cd YYYY-MM-DDT02:00:00+00:00&gt;",
                "v": "0.027",
                "q": "E6",
                "e": "1",
                "arc": null
              },
</v>
      </c>
    </row>
    <row r="57" spans="1:16" x14ac:dyDescent="0.25">
      <c r="A57" t="s">
        <v>379</v>
      </c>
      <c r="B57" cm="1">
        <f t="array" aca="1" ref="B57" ca="1">INDIRECT("'[LoadShape.xlsx]" &amp; 'Load Shape Criteria'!$H$4 &amp; " 22'!$L8")</f>
        <v>0.1</v>
      </c>
      <c r="C57" cm="1">
        <f t="array" aca="1" ref="C57" ca="1">INDIRECT("'[LoadShape.xlsx]" &amp; 'Load Shape Criteria'!$H$4 &amp; " 23'!$I$4") * $B$2</f>
        <v>44.799999999999976</v>
      </c>
      <c r="D57">
        <f>'Step 620-670'!$I$12-10000</f>
        <v>12</v>
      </c>
      <c r="E57" s="3">
        <f t="shared" ca="1" si="0"/>
        <v>2.6785714285714302E-2</v>
      </c>
      <c r="F57" s="3" t="s">
        <v>46</v>
      </c>
      <c r="G57" s="3">
        <v>1</v>
      </c>
      <c r="I57" s="31" t="str">
        <f t="shared" si="1"/>
        <v/>
      </c>
      <c r="J57" s="31" t="str">
        <f t="shared" si="2"/>
        <v xml:space="preserve">,
</v>
      </c>
      <c r="K57" s="10" t="str">
        <f t="shared" si="3"/>
        <v xml:space="preserve">                "sp": "&lt;effectivedate -6cd YYYY-MM-DDT02:30:00+00:00&gt;",</v>
      </c>
      <c r="L57" t="str">
        <f t="shared" ca="1" si="4"/>
        <v xml:space="preserve">                "v": "0.027",</v>
      </c>
      <c r="M57" t="str">
        <f t="shared" si="5"/>
        <v xml:space="preserve">                "q": "E6",</v>
      </c>
      <c r="N57" t="str">
        <f t="shared" si="6"/>
        <v xml:space="preserve">                "e": "1",</v>
      </c>
      <c r="O57" t="str">
        <f t="shared" si="7"/>
        <v xml:space="preserve">                "arc": null</v>
      </c>
      <c r="P57" s="11" t="str">
        <f t="shared" ca="1" si="8"/>
        <v xml:space="preserve">              {
                "sp": "&lt;effectivedate -6cd YYYY-MM-DDT02:30:00+00:00&gt;",
                "v": "0.027",
                "q": "E6",
                "e": "1",
                "arc": null
              },
</v>
      </c>
    </row>
    <row r="58" spans="1:16" x14ac:dyDescent="0.25">
      <c r="A58" t="s">
        <v>380</v>
      </c>
      <c r="B58" cm="1">
        <f t="array" aca="1" ref="B58" ca="1">INDIRECT("'[LoadShape.xlsx]" &amp; 'Load Shape Criteria'!$H$4 &amp; " 22'!$L9")</f>
        <v>0.1</v>
      </c>
      <c r="C58" cm="1">
        <f t="array" aca="1" ref="C58" ca="1">INDIRECT("'[LoadShape.xlsx]" &amp; 'Load Shape Criteria'!$H$4 &amp; " 23'!$I$4") * $B$2</f>
        <v>44.799999999999976</v>
      </c>
      <c r="D58">
        <f>'Step 620-670'!$I$12-10000</f>
        <v>12</v>
      </c>
      <c r="E58" s="3">
        <f t="shared" ca="1" si="0"/>
        <v>2.6785714285714302E-2</v>
      </c>
      <c r="F58" s="3" t="s">
        <v>46</v>
      </c>
      <c r="G58" s="3">
        <v>1</v>
      </c>
      <c r="I58" s="31" t="str">
        <f t="shared" si="1"/>
        <v/>
      </c>
      <c r="J58" s="31" t="str">
        <f t="shared" si="2"/>
        <v xml:space="preserve">,
</v>
      </c>
      <c r="K58" s="10" t="str">
        <f t="shared" si="3"/>
        <v xml:space="preserve">                "sp": "&lt;effectivedate -6cd YYYY-MM-DDT03:00:00+00:00&gt;",</v>
      </c>
      <c r="L58" t="str">
        <f t="shared" ca="1" si="4"/>
        <v xml:space="preserve">                "v": "0.027",</v>
      </c>
      <c r="M58" t="str">
        <f t="shared" si="5"/>
        <v xml:space="preserve">                "q": "E6",</v>
      </c>
      <c r="N58" t="str">
        <f t="shared" si="6"/>
        <v xml:space="preserve">                "e": "1",</v>
      </c>
      <c r="O58" t="str">
        <f t="shared" si="7"/>
        <v xml:space="preserve">                "arc": null</v>
      </c>
      <c r="P58" s="11" t="str">
        <f t="shared" ca="1" si="8"/>
        <v xml:space="preserve">              {
                "sp": "&lt;effectivedate -6cd YYYY-MM-DDT03:00:00+00:00&gt;",
                "v": "0.027",
                "q": "E6",
                "e": "1",
                "arc": null
              },
</v>
      </c>
    </row>
    <row r="59" spans="1:16" x14ac:dyDescent="0.25">
      <c r="A59" t="s">
        <v>381</v>
      </c>
      <c r="B59" cm="1">
        <f t="array" aca="1" ref="B59" ca="1">INDIRECT("'[LoadShape.xlsx]" &amp; 'Load Shape Criteria'!$H$4 &amp; " 22'!$L10")</f>
        <v>0.1</v>
      </c>
      <c r="C59" cm="1">
        <f t="array" aca="1" ref="C59" ca="1">INDIRECT("'[LoadShape.xlsx]" &amp; 'Load Shape Criteria'!$H$4 &amp; " 23'!$I$4") * $B$2</f>
        <v>44.799999999999976</v>
      </c>
      <c r="D59">
        <f>'Step 620-670'!$I$12-10000</f>
        <v>12</v>
      </c>
      <c r="E59" s="3">
        <f t="shared" ca="1" si="0"/>
        <v>2.6785714285714302E-2</v>
      </c>
      <c r="F59" s="3" t="s">
        <v>46</v>
      </c>
      <c r="G59" s="3">
        <v>1</v>
      </c>
      <c r="I59" s="31" t="str">
        <f t="shared" si="1"/>
        <v/>
      </c>
      <c r="J59" s="31" t="str">
        <f t="shared" si="2"/>
        <v xml:space="preserve">,
</v>
      </c>
      <c r="K59" s="10" t="str">
        <f t="shared" si="3"/>
        <v xml:space="preserve">                "sp": "&lt;effectivedate -6cd YYYY-MM-DDT03:30:00+00:00&gt;",</v>
      </c>
      <c r="L59" t="str">
        <f t="shared" ca="1" si="4"/>
        <v xml:space="preserve">                "v": "0.027",</v>
      </c>
      <c r="M59" t="str">
        <f t="shared" si="5"/>
        <v xml:space="preserve">                "q": "E6",</v>
      </c>
      <c r="N59" t="str">
        <f t="shared" si="6"/>
        <v xml:space="preserve">                "e": "1",</v>
      </c>
      <c r="O59" t="str">
        <f t="shared" si="7"/>
        <v xml:space="preserve">                "arc": null</v>
      </c>
      <c r="P59" s="11" t="str">
        <f t="shared" ca="1" si="8"/>
        <v xml:space="preserve">              {
                "sp": "&lt;effectivedate -6cd YYYY-MM-DDT03:30:00+00:00&gt;",
                "v": "0.027",
                "q": "E6",
                "e": "1",
                "arc": null
              },
</v>
      </c>
    </row>
    <row r="60" spans="1:16" x14ac:dyDescent="0.25">
      <c r="A60" t="s">
        <v>382</v>
      </c>
      <c r="B60" cm="1">
        <f t="array" aca="1" ref="B60" ca="1">INDIRECT("'[LoadShape.xlsx]" &amp; 'Load Shape Criteria'!$H$4 &amp; " 22'!$L11")</f>
        <v>0.1</v>
      </c>
      <c r="C60" cm="1">
        <f t="array" aca="1" ref="C60" ca="1">INDIRECT("'[LoadShape.xlsx]" &amp; 'Load Shape Criteria'!$H$4 &amp; " 23'!$I$4") * $B$2</f>
        <v>44.799999999999976</v>
      </c>
      <c r="D60">
        <f>'Step 620-670'!$I$12-10000</f>
        <v>12</v>
      </c>
      <c r="E60" s="3">
        <f t="shared" ca="1" si="0"/>
        <v>2.6785714285714302E-2</v>
      </c>
      <c r="F60" s="3" t="s">
        <v>46</v>
      </c>
      <c r="G60" s="3">
        <v>1</v>
      </c>
      <c r="I60" s="31" t="str">
        <f t="shared" si="1"/>
        <v/>
      </c>
      <c r="J60" s="31" t="str">
        <f t="shared" si="2"/>
        <v xml:space="preserve">,
</v>
      </c>
      <c r="K60" s="10" t="str">
        <f t="shared" si="3"/>
        <v xml:space="preserve">                "sp": "&lt;effectivedate -6cd YYYY-MM-DDT04:00:00+00:00&gt;",</v>
      </c>
      <c r="L60" t="str">
        <f t="shared" ca="1" si="4"/>
        <v xml:space="preserve">                "v": "0.027",</v>
      </c>
      <c r="M60" t="str">
        <f t="shared" si="5"/>
        <v xml:space="preserve">                "q": "E6",</v>
      </c>
      <c r="N60" t="str">
        <f t="shared" si="6"/>
        <v xml:space="preserve">                "e": "1",</v>
      </c>
      <c r="O60" t="str">
        <f t="shared" si="7"/>
        <v xml:space="preserve">                "arc": null</v>
      </c>
      <c r="P60" s="11" t="str">
        <f t="shared" ca="1" si="8"/>
        <v xml:space="preserve">              {
                "sp": "&lt;effectivedate -6cd YYYY-MM-DDT04:00:00+00:00&gt;",
                "v": "0.027",
                "q": "E6",
                "e": "1",
                "arc": null
              },
</v>
      </c>
    </row>
    <row r="61" spans="1:16" x14ac:dyDescent="0.25">
      <c r="A61" t="s">
        <v>383</v>
      </c>
      <c r="B61" cm="1">
        <f t="array" aca="1" ref="B61" ca="1">INDIRECT("'[LoadShape.xlsx]" &amp; 'Load Shape Criteria'!$H$4 &amp; " 22'!$L12")</f>
        <v>0.1</v>
      </c>
      <c r="C61" cm="1">
        <f t="array" aca="1" ref="C61" ca="1">INDIRECT("'[LoadShape.xlsx]" &amp; 'Load Shape Criteria'!$H$4 &amp; " 23'!$I$4") * $B$2</f>
        <v>44.799999999999976</v>
      </c>
      <c r="D61">
        <f>'Step 620-670'!$I$12-10000</f>
        <v>12</v>
      </c>
      <c r="E61" s="3">
        <f t="shared" ca="1" si="0"/>
        <v>2.6785714285714302E-2</v>
      </c>
      <c r="F61" s="3" t="s">
        <v>46</v>
      </c>
      <c r="G61" s="3">
        <v>1</v>
      </c>
      <c r="I61" s="31" t="str">
        <f t="shared" si="1"/>
        <v/>
      </c>
      <c r="J61" s="31" t="str">
        <f t="shared" si="2"/>
        <v xml:space="preserve">,
</v>
      </c>
      <c r="K61" s="10" t="str">
        <f t="shared" si="3"/>
        <v xml:space="preserve">                "sp": "&lt;effectivedate -6cd YYYY-MM-DDT04:30:00+00:00&gt;",</v>
      </c>
      <c r="L61" t="str">
        <f t="shared" ca="1" si="4"/>
        <v xml:space="preserve">                "v": "0.027",</v>
      </c>
      <c r="M61" t="str">
        <f t="shared" si="5"/>
        <v xml:space="preserve">                "q": "E6",</v>
      </c>
      <c r="N61" t="str">
        <f t="shared" si="6"/>
        <v xml:space="preserve">                "e": "1",</v>
      </c>
      <c r="O61" t="str">
        <f t="shared" si="7"/>
        <v xml:space="preserve">                "arc": null</v>
      </c>
      <c r="P61" s="11" t="str">
        <f t="shared" ca="1" si="8"/>
        <v xml:space="preserve">              {
                "sp": "&lt;effectivedate -6cd YYYY-MM-DDT04:30:00+00:00&gt;",
                "v": "0.027",
                "q": "E6",
                "e": "1",
                "arc": null
              },
</v>
      </c>
    </row>
    <row r="62" spans="1:16" x14ac:dyDescent="0.25">
      <c r="A62" t="s">
        <v>384</v>
      </c>
      <c r="B62" cm="1">
        <f t="array" aca="1" ref="B62" ca="1">INDIRECT("'[LoadShape.xlsx]" &amp; 'Load Shape Criteria'!$H$4 &amp; " 22'!$L13")</f>
        <v>0.1</v>
      </c>
      <c r="C62" cm="1">
        <f t="array" aca="1" ref="C62" ca="1">INDIRECT("'[LoadShape.xlsx]" &amp; 'Load Shape Criteria'!$H$4 &amp; " 23'!$I$4") * $B$2</f>
        <v>44.799999999999976</v>
      </c>
      <c r="D62">
        <f>'Step 620-670'!$I$12-10000</f>
        <v>12</v>
      </c>
      <c r="E62" s="3">
        <f t="shared" ca="1" si="0"/>
        <v>2.6785714285714302E-2</v>
      </c>
      <c r="F62" s="3" t="s">
        <v>46</v>
      </c>
      <c r="G62" s="3">
        <v>1</v>
      </c>
      <c r="I62" s="31" t="str">
        <f t="shared" si="1"/>
        <v/>
      </c>
      <c r="J62" s="31" t="str">
        <f t="shared" si="2"/>
        <v xml:space="preserve">,
</v>
      </c>
      <c r="K62" s="10" t="str">
        <f t="shared" si="3"/>
        <v xml:space="preserve">                "sp": "&lt;effectivedate -6cd YYYY-MM-DDT05:00:00+00:00&gt;",</v>
      </c>
      <c r="L62" t="str">
        <f t="shared" ca="1" si="4"/>
        <v xml:space="preserve">                "v": "0.027",</v>
      </c>
      <c r="M62" t="str">
        <f t="shared" si="5"/>
        <v xml:space="preserve">                "q": "E6",</v>
      </c>
      <c r="N62" t="str">
        <f t="shared" si="6"/>
        <v xml:space="preserve">                "e": "1",</v>
      </c>
      <c r="O62" t="str">
        <f t="shared" si="7"/>
        <v xml:space="preserve">                "arc": null</v>
      </c>
      <c r="P62" s="11" t="str">
        <f t="shared" ca="1" si="8"/>
        <v xml:space="preserve">              {
                "sp": "&lt;effectivedate -6cd YYYY-MM-DDT05:00:00+00:00&gt;",
                "v": "0.027",
                "q": "E6",
                "e": "1",
                "arc": null
              },
</v>
      </c>
    </row>
    <row r="63" spans="1:16" x14ac:dyDescent="0.25">
      <c r="A63" t="s">
        <v>385</v>
      </c>
      <c r="B63" cm="1">
        <f t="array" aca="1" ref="B63" ca="1">INDIRECT("'[LoadShape.xlsx]" &amp; 'Load Shape Criteria'!$H$4 &amp; " 22'!$L14")</f>
        <v>0.1</v>
      </c>
      <c r="C63" cm="1">
        <f t="array" aca="1" ref="C63" ca="1">INDIRECT("'[LoadShape.xlsx]" &amp; 'Load Shape Criteria'!$H$4 &amp; " 23'!$I$4") * $B$2</f>
        <v>44.799999999999976</v>
      </c>
      <c r="D63">
        <f>'Step 620-670'!$I$12-10000</f>
        <v>12</v>
      </c>
      <c r="E63" s="3">
        <f t="shared" ca="1" si="0"/>
        <v>2.6785714285714302E-2</v>
      </c>
      <c r="F63" s="3" t="s">
        <v>46</v>
      </c>
      <c r="G63" s="3">
        <v>1</v>
      </c>
      <c r="I63" s="31" t="str">
        <f t="shared" si="1"/>
        <v/>
      </c>
      <c r="J63" s="31" t="str">
        <f t="shared" si="2"/>
        <v xml:space="preserve">,
</v>
      </c>
      <c r="K63" s="10" t="str">
        <f t="shared" si="3"/>
        <v xml:space="preserve">                "sp": "&lt;effectivedate -6cd YYYY-MM-DDT05:30:00+00:00&gt;",</v>
      </c>
      <c r="L63" t="str">
        <f t="shared" ca="1" si="4"/>
        <v xml:space="preserve">                "v": "0.027",</v>
      </c>
      <c r="M63" t="str">
        <f t="shared" si="5"/>
        <v xml:space="preserve">                "q": "E6",</v>
      </c>
      <c r="N63" t="str">
        <f t="shared" si="6"/>
        <v xml:space="preserve">                "e": "1",</v>
      </c>
      <c r="O63" t="str">
        <f t="shared" si="7"/>
        <v xml:space="preserve">                "arc": null</v>
      </c>
      <c r="P63" s="11" t="str">
        <f t="shared" ca="1" si="8"/>
        <v xml:space="preserve">              {
                "sp": "&lt;effectivedate -6cd YYYY-MM-DDT05:30:00+00:00&gt;",
                "v": "0.027",
                "q": "E6",
                "e": "1",
                "arc": null
              },
</v>
      </c>
    </row>
    <row r="64" spans="1:16" x14ac:dyDescent="0.25">
      <c r="A64" t="s">
        <v>386</v>
      </c>
      <c r="B64" cm="1">
        <f t="array" aca="1" ref="B64" ca="1">INDIRECT("'[LoadShape.xlsx]" &amp; 'Load Shape Criteria'!$H$4 &amp; " 22'!$L15")</f>
        <v>0.1</v>
      </c>
      <c r="C64" cm="1">
        <f t="array" aca="1" ref="C64" ca="1">INDIRECT("'[LoadShape.xlsx]" &amp; 'Load Shape Criteria'!$H$4 &amp; " 23'!$I$4") * $B$2</f>
        <v>44.799999999999976</v>
      </c>
      <c r="D64">
        <f>'Step 620-670'!$I$12-10000</f>
        <v>12</v>
      </c>
      <c r="E64" s="3">
        <f t="shared" ca="1" si="0"/>
        <v>2.6785714285714302E-2</v>
      </c>
      <c r="F64" s="3" t="s">
        <v>46</v>
      </c>
      <c r="G64" s="3">
        <v>1</v>
      </c>
      <c r="I64" s="31" t="str">
        <f t="shared" si="1"/>
        <v/>
      </c>
      <c r="J64" s="31" t="str">
        <f t="shared" si="2"/>
        <v xml:space="preserve">,
</v>
      </c>
      <c r="K64" s="10" t="str">
        <f t="shared" si="3"/>
        <v xml:space="preserve">                "sp": "&lt;effectivedate -6cd YYYY-MM-DDT06:00:00+00:00&gt;",</v>
      </c>
      <c r="L64" t="str">
        <f t="shared" ca="1" si="4"/>
        <v xml:space="preserve">                "v": "0.027",</v>
      </c>
      <c r="M64" t="str">
        <f t="shared" si="5"/>
        <v xml:space="preserve">                "q": "E6",</v>
      </c>
      <c r="N64" t="str">
        <f t="shared" si="6"/>
        <v xml:space="preserve">                "e": "1",</v>
      </c>
      <c r="O64" t="str">
        <f t="shared" si="7"/>
        <v xml:space="preserve">                "arc": null</v>
      </c>
      <c r="P64" s="11" t="str">
        <f t="shared" ca="1" si="8"/>
        <v xml:space="preserve">              {
                "sp": "&lt;effectivedate -6cd YYYY-MM-DDT06:00:00+00:00&gt;",
                "v": "0.027",
                "q": "E6",
                "e": "1",
                "arc": null
              },
</v>
      </c>
    </row>
    <row r="65" spans="1:16" x14ac:dyDescent="0.25">
      <c r="A65" t="s">
        <v>387</v>
      </c>
      <c r="B65" cm="1">
        <f t="array" aca="1" ref="B65" ca="1">INDIRECT("'[LoadShape.xlsx]" &amp; 'Load Shape Criteria'!$H$4 &amp; " 22'!$L16")</f>
        <v>0.1</v>
      </c>
      <c r="C65" cm="1">
        <f t="array" aca="1" ref="C65" ca="1">INDIRECT("'[LoadShape.xlsx]" &amp; 'Load Shape Criteria'!$H$4 &amp; " 23'!$I$4") * $B$2</f>
        <v>44.799999999999976</v>
      </c>
      <c r="D65">
        <f>'Step 620-670'!$I$12-10000</f>
        <v>12</v>
      </c>
      <c r="E65" s="3">
        <f t="shared" ca="1" si="0"/>
        <v>2.6785714285714302E-2</v>
      </c>
      <c r="F65" s="3" t="s">
        <v>46</v>
      </c>
      <c r="G65" s="3">
        <v>1</v>
      </c>
      <c r="I65" s="31" t="str">
        <f t="shared" si="1"/>
        <v/>
      </c>
      <c r="J65" s="31" t="str">
        <f t="shared" si="2"/>
        <v xml:space="preserve">,
</v>
      </c>
      <c r="K65" s="10" t="str">
        <f t="shared" si="3"/>
        <v xml:space="preserve">                "sp": "&lt;effectivedate -6cd YYYY-MM-DDT06:30:00+00:00&gt;",</v>
      </c>
      <c r="L65" t="str">
        <f t="shared" ca="1" si="4"/>
        <v xml:space="preserve">                "v": "0.027",</v>
      </c>
      <c r="M65" t="str">
        <f t="shared" si="5"/>
        <v xml:space="preserve">                "q": "E6",</v>
      </c>
      <c r="N65" t="str">
        <f t="shared" si="6"/>
        <v xml:space="preserve">                "e": "1",</v>
      </c>
      <c r="O65" t="str">
        <f t="shared" si="7"/>
        <v xml:space="preserve">                "arc": null</v>
      </c>
      <c r="P65" s="11" t="str">
        <f t="shared" ca="1" si="8"/>
        <v xml:space="preserve">              {
                "sp": "&lt;effectivedate -6cd YYYY-MM-DDT06:30:00+00:00&gt;",
                "v": "0.027",
                "q": "E6",
                "e": "1",
                "arc": null
              },
</v>
      </c>
    </row>
    <row r="66" spans="1:16" x14ac:dyDescent="0.25">
      <c r="A66" t="s">
        <v>388</v>
      </c>
      <c r="B66" cm="1">
        <f t="array" aca="1" ref="B66" ca="1">INDIRECT("'[LoadShape.xlsx]" &amp; 'Load Shape Criteria'!$H$4 &amp; " 22'!$L17")</f>
        <v>0.1</v>
      </c>
      <c r="C66" cm="1">
        <f t="array" aca="1" ref="C66" ca="1">INDIRECT("'[LoadShape.xlsx]" &amp; 'Load Shape Criteria'!$H$4 &amp; " 23'!$I$4") * $B$2</f>
        <v>44.799999999999976</v>
      </c>
      <c r="D66">
        <f>'Step 620-670'!$I$12-10000</f>
        <v>12</v>
      </c>
      <c r="E66" s="3">
        <f t="shared" ca="1" si="0"/>
        <v>2.6785714285714302E-2</v>
      </c>
      <c r="F66" s="3" t="s">
        <v>46</v>
      </c>
      <c r="G66" s="3">
        <v>1</v>
      </c>
      <c r="I66" s="31" t="str">
        <f t="shared" si="1"/>
        <v/>
      </c>
      <c r="J66" s="31" t="str">
        <f t="shared" si="2"/>
        <v xml:space="preserve">,
</v>
      </c>
      <c r="K66" s="10" t="str">
        <f t="shared" si="3"/>
        <v xml:space="preserve">                "sp": "&lt;effectivedate -6cd YYYY-MM-DDT07:00:00+00:00&gt;",</v>
      </c>
      <c r="L66" t="str">
        <f t="shared" ca="1" si="4"/>
        <v xml:space="preserve">                "v": "0.027",</v>
      </c>
      <c r="M66" t="str">
        <f t="shared" si="5"/>
        <v xml:space="preserve">                "q": "E6",</v>
      </c>
      <c r="N66" t="str">
        <f t="shared" si="6"/>
        <v xml:space="preserve">                "e": "1",</v>
      </c>
      <c r="O66" t="str">
        <f t="shared" si="7"/>
        <v xml:space="preserve">                "arc": null</v>
      </c>
      <c r="P66" s="11" t="str">
        <f t="shared" ca="1" si="8"/>
        <v xml:space="preserve">              {
                "sp": "&lt;effectivedate -6cd YYYY-MM-DDT07:00:00+00:00&gt;",
                "v": "0.027",
                "q": "E6",
                "e": "1",
                "arc": null
              },
</v>
      </c>
    </row>
    <row r="67" spans="1:16" x14ac:dyDescent="0.25">
      <c r="A67" t="s">
        <v>389</v>
      </c>
      <c r="B67" cm="1">
        <f t="array" aca="1" ref="B67" ca="1">INDIRECT("'[LoadShape.xlsx]" &amp; 'Load Shape Criteria'!$H$4 &amp; " 22'!$L18")</f>
        <v>0.1</v>
      </c>
      <c r="C67" cm="1">
        <f t="array" aca="1" ref="C67" ca="1">INDIRECT("'[LoadShape.xlsx]" &amp; 'Load Shape Criteria'!$H$4 &amp; " 23'!$I$4") * $B$2</f>
        <v>44.799999999999976</v>
      </c>
      <c r="D67">
        <f>'Step 620-670'!$I$12-10000</f>
        <v>12</v>
      </c>
      <c r="E67" s="3">
        <f t="shared" ca="1" si="0"/>
        <v>2.6785714285714302E-2</v>
      </c>
      <c r="F67" s="3" t="s">
        <v>46</v>
      </c>
      <c r="G67" s="3">
        <v>1</v>
      </c>
      <c r="I67" s="31" t="str">
        <f t="shared" si="1"/>
        <v/>
      </c>
      <c r="J67" s="31" t="str">
        <f t="shared" si="2"/>
        <v xml:space="preserve">,
</v>
      </c>
      <c r="K67" s="10" t="str">
        <f t="shared" si="3"/>
        <v xml:space="preserve">                "sp": "&lt;effectivedate -6cd YYYY-MM-DDT07:30:00+00:00&gt;",</v>
      </c>
      <c r="L67" t="str">
        <f t="shared" ca="1" si="4"/>
        <v xml:space="preserve">                "v": "0.027",</v>
      </c>
      <c r="M67" t="str">
        <f t="shared" si="5"/>
        <v xml:space="preserve">                "q": "E6",</v>
      </c>
      <c r="N67" t="str">
        <f t="shared" si="6"/>
        <v xml:space="preserve">                "e": "1",</v>
      </c>
      <c r="O67" t="str">
        <f t="shared" si="7"/>
        <v xml:space="preserve">                "arc": null</v>
      </c>
      <c r="P67" s="11" t="str">
        <f t="shared" ca="1" si="8"/>
        <v xml:space="preserve">              {
                "sp": "&lt;effectivedate -6cd YYYY-MM-DDT07:30:00+00:00&gt;",
                "v": "0.027",
                "q": "E6",
                "e": "1",
                "arc": null
              },
</v>
      </c>
    </row>
    <row r="68" spans="1:16" x14ac:dyDescent="0.25">
      <c r="A68" t="s">
        <v>390</v>
      </c>
      <c r="B68" cm="1">
        <f t="array" aca="1" ref="B68" ca="1">INDIRECT("'[LoadShape.xlsx]" &amp; 'Load Shape Criteria'!$H$4 &amp; " 22'!$L19")</f>
        <v>0.1</v>
      </c>
      <c r="C68" cm="1">
        <f t="array" aca="1" ref="C68" ca="1">INDIRECT("'[LoadShape.xlsx]" &amp; 'Load Shape Criteria'!$H$4 &amp; " 23'!$I$4") * $B$2</f>
        <v>44.799999999999976</v>
      </c>
      <c r="D68">
        <f>'Step 620-670'!$I$12-10000</f>
        <v>12</v>
      </c>
      <c r="E68" s="3">
        <f t="shared" ca="1" si="0"/>
        <v>2.6785714285714302E-2</v>
      </c>
      <c r="F68" s="3" t="s">
        <v>46</v>
      </c>
      <c r="G68" s="3">
        <v>1</v>
      </c>
      <c r="I68" s="31" t="str">
        <f t="shared" si="1"/>
        <v/>
      </c>
      <c r="J68" s="31" t="str">
        <f t="shared" si="2"/>
        <v xml:space="preserve">,
</v>
      </c>
      <c r="K68" s="10" t="str">
        <f t="shared" si="3"/>
        <v xml:space="preserve">                "sp": "&lt;effectivedate -6cd YYYY-MM-DDT08:00:00+00:00&gt;",</v>
      </c>
      <c r="L68" t="str">
        <f t="shared" ca="1" si="4"/>
        <v xml:space="preserve">                "v": "0.027",</v>
      </c>
      <c r="M68" t="str">
        <f t="shared" si="5"/>
        <v xml:space="preserve">                "q": "E6",</v>
      </c>
      <c r="N68" t="str">
        <f t="shared" si="6"/>
        <v xml:space="preserve">                "e": "1",</v>
      </c>
      <c r="O68" t="str">
        <f t="shared" si="7"/>
        <v xml:space="preserve">                "arc": null</v>
      </c>
      <c r="P68" s="11" t="str">
        <f t="shared" ca="1" si="8"/>
        <v xml:space="preserve">              {
                "sp": "&lt;effectivedate -6cd YYYY-MM-DDT08:00:00+00:00&gt;",
                "v": "0.027",
                "q": "E6",
                "e": "1",
                "arc": null
              },
</v>
      </c>
    </row>
    <row r="69" spans="1:16" x14ac:dyDescent="0.25">
      <c r="A69" t="s">
        <v>391</v>
      </c>
      <c r="B69" cm="1">
        <f t="array" aca="1" ref="B69" ca="1">INDIRECT("'[LoadShape.xlsx]" &amp; 'Load Shape Criteria'!$H$4 &amp; " 22'!$L20")</f>
        <v>0.2</v>
      </c>
      <c r="C69" cm="1">
        <f t="array" aca="1" ref="C69" ca="1">INDIRECT("'[LoadShape.xlsx]" &amp; 'Load Shape Criteria'!$H$4 &amp; " 23'!$I$4") * $B$2</f>
        <v>44.799999999999976</v>
      </c>
      <c r="D69">
        <f>'Step 620-670'!$I$12-10000</f>
        <v>12</v>
      </c>
      <c r="E69" s="3">
        <f t="shared" ca="1" si="0"/>
        <v>5.3571428571428603E-2</v>
      </c>
      <c r="F69" s="3" t="s">
        <v>46</v>
      </c>
      <c r="G69" s="3">
        <v>1</v>
      </c>
      <c r="I69" s="31" t="str">
        <f t="shared" si="1"/>
        <v/>
      </c>
      <c r="J69" s="31" t="str">
        <f t="shared" si="2"/>
        <v xml:space="preserve">,
</v>
      </c>
      <c r="K69" s="10" t="str">
        <f t="shared" si="3"/>
        <v xml:space="preserve">                "sp": "&lt;effectivedate -6cd YYYY-MM-DDT08:30:00+00:00&gt;",</v>
      </c>
      <c r="L69" t="str">
        <f t="shared" ca="1" si="4"/>
        <v xml:space="preserve">                "v": "0.054",</v>
      </c>
      <c r="M69" t="str">
        <f t="shared" si="5"/>
        <v xml:space="preserve">                "q": "E6",</v>
      </c>
      <c r="N69" t="str">
        <f t="shared" si="6"/>
        <v xml:space="preserve">                "e": "1",</v>
      </c>
      <c r="O69" t="str">
        <f t="shared" si="7"/>
        <v xml:space="preserve">                "arc": null</v>
      </c>
      <c r="P69" s="11" t="str">
        <f t="shared" ca="1" si="8"/>
        <v xml:space="preserve">              {
                "sp": "&lt;effectivedate -6cd YYYY-MM-DDT08:30:00+00:00&gt;",
                "v": "0.054",
                "q": "E6",
                "e": "1",
                "arc": null
              },
</v>
      </c>
    </row>
    <row r="70" spans="1:16" x14ac:dyDescent="0.25">
      <c r="A70" t="s">
        <v>392</v>
      </c>
      <c r="B70" cm="1">
        <f t="array" aca="1" ref="B70" ca="1">INDIRECT("'[LoadShape.xlsx]" &amp; 'Load Shape Criteria'!$H$4 &amp; " 22'!$L21")</f>
        <v>0.2</v>
      </c>
      <c r="C70" cm="1">
        <f t="array" aca="1" ref="C70" ca="1">INDIRECT("'[LoadShape.xlsx]" &amp; 'Load Shape Criteria'!$H$4 &amp; " 23'!$I$4") * $B$2</f>
        <v>44.799999999999976</v>
      </c>
      <c r="D70">
        <f>'Step 620-670'!$I$12-10000</f>
        <v>12</v>
      </c>
      <c r="E70" s="3">
        <f t="shared" ref="E70:E133" ca="1" si="9">(B70/C70)*D70</f>
        <v>5.3571428571428603E-2</v>
      </c>
      <c r="F70" s="3" t="s">
        <v>46</v>
      </c>
      <c r="G70" s="3">
        <v>1</v>
      </c>
      <c r="I70" s="31" t="str">
        <f t="shared" ref="I70:I133" si="10">IF(ISERROR(FIND("T00:30:00",$A70)),"","          {
            ""settlementDay"": {
              ""settlementDayDate"": """&amp;SUBSTITUTE($A70,"00:30","00:00")&amp;""",
              ""periodDuration"": 30
            },
            ""consumptionPeriods"": [
")</f>
        <v/>
      </c>
      <c r="J70" s="31" t="str">
        <f t="shared" ref="J70:J133" si="11">IF(ISERROR(FIND("T00:00:00",$A70)),",
","
           ]
          }"&amp;IF(LEN($A71)&gt;0,",
",""))</f>
        <v xml:space="preserve">,
</v>
      </c>
      <c r="K70" s="10" t="str">
        <f t="shared" ref="K70:K133" si="12">"                ""sp"": """&amp;$A70&amp;""","</f>
        <v xml:space="preserve">                "sp": "&lt;effectivedate -6cd YYYY-MM-DDT09:00:00+00:00&gt;",</v>
      </c>
      <c r="L70" t="str">
        <f t="shared" ref="L70:L133" ca="1" si="13">"                ""v"": """&amp;TEXT(E70,"0.000")&amp;""","</f>
        <v xml:space="preserve">                "v": "0.054",</v>
      </c>
      <c r="M70" t="str">
        <f t="shared" ref="M70:M133" si="14">"                ""q"": """&amp;F70&amp;""","</f>
        <v xml:space="preserve">                "q": "E6",</v>
      </c>
      <c r="N70" t="str">
        <f t="shared" ref="N70:N133" si="15">IF(LEN(TRIM(G70))=0,"                ""e"": null,","                ""e"": """&amp;G70&amp;""",")</f>
        <v xml:space="preserve">                "e": "1",</v>
      </c>
      <c r="O70" t="str">
        <f t="shared" ref="O70:O133" si="16">IF(LEN(TRIM(H70))=0,"                ""arc"": null","                ""arc"": """&amp;H70&amp;"""")</f>
        <v xml:space="preserve">                "arc": null</v>
      </c>
      <c r="P70" s="11" t="str">
        <f t="shared" ref="P70:P133" ca="1" si="17">I70&amp;"              {
"&amp;K70&amp;"
"&amp;L70&amp;"
"&amp;M70&amp;"
"&amp;N70&amp;"
"&amp;O70&amp;"
              }"&amp;J70</f>
        <v xml:space="preserve">              {
                "sp": "&lt;effectivedate -6cd YYYY-MM-DDT09:00:00+00:00&gt;",
                "v": "0.054",
                "q": "E6",
                "e": "1",
                "arc": null
              },
</v>
      </c>
    </row>
    <row r="71" spans="1:16" x14ac:dyDescent="0.25">
      <c r="A71" t="s">
        <v>393</v>
      </c>
      <c r="B71" cm="1">
        <f t="array" aca="1" ref="B71" ca="1">INDIRECT("'[LoadShape.xlsx]" &amp; 'Load Shape Criteria'!$H$4 &amp; " 22'!$L22")</f>
        <v>0.2</v>
      </c>
      <c r="C71" cm="1">
        <f t="array" aca="1" ref="C71" ca="1">INDIRECT("'[LoadShape.xlsx]" &amp; 'Load Shape Criteria'!$H$4 &amp; " 23'!$I$4") * $B$2</f>
        <v>44.799999999999976</v>
      </c>
      <c r="D71">
        <f>'Step 620-670'!$I$12-10000</f>
        <v>12</v>
      </c>
      <c r="E71" s="3">
        <f t="shared" ca="1" si="9"/>
        <v>5.3571428571428603E-2</v>
      </c>
      <c r="F71" s="3" t="s">
        <v>46</v>
      </c>
      <c r="G71" s="3">
        <v>1</v>
      </c>
      <c r="I71" s="31" t="str">
        <f t="shared" si="10"/>
        <v/>
      </c>
      <c r="J71" s="31" t="str">
        <f t="shared" si="11"/>
        <v xml:space="preserve">,
</v>
      </c>
      <c r="K71" s="10" t="str">
        <f t="shared" si="12"/>
        <v xml:space="preserve">                "sp": "&lt;effectivedate -6cd YYYY-MM-DDT09:30:00+00:00&gt;",</v>
      </c>
      <c r="L71" t="str">
        <f t="shared" ca="1" si="13"/>
        <v xml:space="preserve">                "v": "0.054",</v>
      </c>
      <c r="M71" t="str">
        <f t="shared" si="14"/>
        <v xml:space="preserve">                "q": "E6",</v>
      </c>
      <c r="N71" t="str">
        <f t="shared" si="15"/>
        <v xml:space="preserve">                "e": "1",</v>
      </c>
      <c r="O71" t="str">
        <f t="shared" si="16"/>
        <v xml:space="preserve">                "arc": null</v>
      </c>
      <c r="P71" s="11" t="str">
        <f t="shared" ca="1" si="17"/>
        <v xml:space="preserve">              {
                "sp": "&lt;effectivedate -6cd YYYY-MM-DDT09:30:00+00:00&gt;",
                "v": "0.054",
                "q": "E6",
                "e": "1",
                "arc": null
              },
</v>
      </c>
    </row>
    <row r="72" spans="1:16" x14ac:dyDescent="0.25">
      <c r="A72" t="s">
        <v>394</v>
      </c>
      <c r="B72" cm="1">
        <f t="array" aca="1" ref="B72" ca="1">INDIRECT("'[LoadShape.xlsx]" &amp; 'Load Shape Criteria'!$H$4 &amp; " 22'!$L23")</f>
        <v>0.2</v>
      </c>
      <c r="C72" cm="1">
        <f t="array" aca="1" ref="C72" ca="1">INDIRECT("'[LoadShape.xlsx]" &amp; 'Load Shape Criteria'!$H$4 &amp; " 23'!$I$4") * $B$2</f>
        <v>44.799999999999976</v>
      </c>
      <c r="D72">
        <f>'Step 620-670'!$I$12-10000</f>
        <v>12</v>
      </c>
      <c r="E72" s="3">
        <f t="shared" ca="1" si="9"/>
        <v>5.3571428571428603E-2</v>
      </c>
      <c r="F72" s="3" t="s">
        <v>46</v>
      </c>
      <c r="G72" s="3">
        <v>1</v>
      </c>
      <c r="I72" s="31" t="str">
        <f t="shared" si="10"/>
        <v/>
      </c>
      <c r="J72" s="31" t="str">
        <f t="shared" si="11"/>
        <v xml:space="preserve">,
</v>
      </c>
      <c r="K72" s="10" t="str">
        <f t="shared" si="12"/>
        <v xml:space="preserve">                "sp": "&lt;effectivedate -6cd YYYY-MM-DDT10:00:00+00:00&gt;",</v>
      </c>
      <c r="L72" t="str">
        <f t="shared" ca="1" si="13"/>
        <v xml:space="preserve">                "v": "0.054",</v>
      </c>
      <c r="M72" t="str">
        <f t="shared" si="14"/>
        <v xml:space="preserve">                "q": "E6",</v>
      </c>
      <c r="N72" t="str">
        <f t="shared" si="15"/>
        <v xml:space="preserve">                "e": "1",</v>
      </c>
      <c r="O72" t="str">
        <f t="shared" si="16"/>
        <v xml:space="preserve">                "arc": null</v>
      </c>
      <c r="P72" s="11" t="str">
        <f t="shared" ca="1" si="17"/>
        <v xml:space="preserve">              {
                "sp": "&lt;effectivedate -6cd YYYY-MM-DDT10:00:00+00:00&gt;",
                "v": "0.054",
                "q": "E6",
                "e": "1",
                "arc": null
              },
</v>
      </c>
    </row>
    <row r="73" spans="1:16" x14ac:dyDescent="0.25">
      <c r="A73" t="s">
        <v>395</v>
      </c>
      <c r="B73" cm="1">
        <f t="array" aca="1" ref="B73" ca="1">INDIRECT("'[LoadShape.xlsx]" &amp; 'Load Shape Criteria'!$H$4 &amp; " 22'!$L24")</f>
        <v>0.2</v>
      </c>
      <c r="C73" cm="1">
        <f t="array" aca="1" ref="C73" ca="1">INDIRECT("'[LoadShape.xlsx]" &amp; 'Load Shape Criteria'!$H$4 &amp; " 23'!$I$4") * $B$2</f>
        <v>44.799999999999976</v>
      </c>
      <c r="D73">
        <f>'Step 620-670'!$I$12-10000</f>
        <v>12</v>
      </c>
      <c r="E73" s="3">
        <f t="shared" ca="1" si="9"/>
        <v>5.3571428571428603E-2</v>
      </c>
      <c r="F73" s="3" t="s">
        <v>46</v>
      </c>
      <c r="G73" s="3">
        <v>1</v>
      </c>
      <c r="I73" s="31" t="str">
        <f t="shared" si="10"/>
        <v/>
      </c>
      <c r="J73" s="31" t="str">
        <f t="shared" si="11"/>
        <v xml:space="preserve">,
</v>
      </c>
      <c r="K73" s="10" t="str">
        <f t="shared" si="12"/>
        <v xml:space="preserve">                "sp": "&lt;effectivedate -6cd YYYY-MM-DDT10:30:00+00:00&gt;",</v>
      </c>
      <c r="L73" t="str">
        <f t="shared" ca="1" si="13"/>
        <v xml:space="preserve">                "v": "0.054",</v>
      </c>
      <c r="M73" t="str">
        <f t="shared" si="14"/>
        <v xml:space="preserve">                "q": "E6",</v>
      </c>
      <c r="N73" t="str">
        <f t="shared" si="15"/>
        <v xml:space="preserve">                "e": "1",</v>
      </c>
      <c r="O73" t="str">
        <f t="shared" si="16"/>
        <v xml:space="preserve">                "arc": null</v>
      </c>
      <c r="P73" s="11" t="str">
        <f t="shared" ca="1" si="17"/>
        <v xml:space="preserve">              {
                "sp": "&lt;effectivedate -6cd YYYY-MM-DDT10:30:00+00:00&gt;",
                "v": "0.054",
                "q": "E6",
                "e": "1",
                "arc": null
              },
</v>
      </c>
    </row>
    <row r="74" spans="1:16" x14ac:dyDescent="0.25">
      <c r="A74" t="s">
        <v>396</v>
      </c>
      <c r="B74" cm="1">
        <f t="array" aca="1" ref="B74" ca="1">INDIRECT("'[LoadShape.xlsx]" &amp; 'Load Shape Criteria'!$H$4 &amp; " 22'!$L25")</f>
        <v>0.2</v>
      </c>
      <c r="C74" cm="1">
        <f t="array" aca="1" ref="C74" ca="1">INDIRECT("'[LoadShape.xlsx]" &amp; 'Load Shape Criteria'!$H$4 &amp; " 23'!$I$4") * $B$2</f>
        <v>44.799999999999976</v>
      </c>
      <c r="D74">
        <f>'Step 620-670'!$I$12-10000</f>
        <v>12</v>
      </c>
      <c r="E74" s="3">
        <f t="shared" ca="1" si="9"/>
        <v>5.3571428571428603E-2</v>
      </c>
      <c r="F74" s="3" t="s">
        <v>46</v>
      </c>
      <c r="G74" s="3">
        <v>1</v>
      </c>
      <c r="I74" s="31" t="str">
        <f t="shared" si="10"/>
        <v/>
      </c>
      <c r="J74" s="31" t="str">
        <f t="shared" si="11"/>
        <v xml:space="preserve">,
</v>
      </c>
      <c r="K74" s="10" t="str">
        <f t="shared" si="12"/>
        <v xml:space="preserve">                "sp": "&lt;effectivedate -6cd YYYY-MM-DDT11:00:00+00:00&gt;",</v>
      </c>
      <c r="L74" t="str">
        <f t="shared" ca="1" si="13"/>
        <v xml:space="preserve">                "v": "0.054",</v>
      </c>
      <c r="M74" t="str">
        <f t="shared" si="14"/>
        <v xml:space="preserve">                "q": "E6",</v>
      </c>
      <c r="N74" t="str">
        <f t="shared" si="15"/>
        <v xml:space="preserve">                "e": "1",</v>
      </c>
      <c r="O74" t="str">
        <f t="shared" si="16"/>
        <v xml:space="preserve">                "arc": null</v>
      </c>
      <c r="P74" s="11" t="str">
        <f t="shared" ca="1" si="17"/>
        <v xml:space="preserve">              {
                "sp": "&lt;effectivedate -6cd YYYY-MM-DDT11:00:00+00:00&gt;",
                "v": "0.054",
                "q": "E6",
                "e": "1",
                "arc": null
              },
</v>
      </c>
    </row>
    <row r="75" spans="1:16" x14ac:dyDescent="0.25">
      <c r="A75" t="s">
        <v>397</v>
      </c>
      <c r="B75" cm="1">
        <f t="array" aca="1" ref="B75" ca="1">INDIRECT("'[LoadShape.xlsx]" &amp; 'Load Shape Criteria'!$H$4 &amp; " 22'!$L26")</f>
        <v>0.2</v>
      </c>
      <c r="C75" cm="1">
        <f t="array" aca="1" ref="C75" ca="1">INDIRECT("'[LoadShape.xlsx]" &amp; 'Load Shape Criteria'!$H$4 &amp; " 23'!$I$4") * $B$2</f>
        <v>44.799999999999976</v>
      </c>
      <c r="D75">
        <f>'Step 620-670'!$I$12-10000</f>
        <v>12</v>
      </c>
      <c r="E75" s="3">
        <f t="shared" ca="1" si="9"/>
        <v>5.3571428571428603E-2</v>
      </c>
      <c r="F75" s="3" t="s">
        <v>46</v>
      </c>
      <c r="G75" s="3">
        <v>1</v>
      </c>
      <c r="I75" s="31" t="str">
        <f t="shared" si="10"/>
        <v/>
      </c>
      <c r="J75" s="31" t="str">
        <f t="shared" si="11"/>
        <v xml:space="preserve">,
</v>
      </c>
      <c r="K75" s="10" t="str">
        <f t="shared" si="12"/>
        <v xml:space="preserve">                "sp": "&lt;effectivedate -6cd YYYY-MM-DDT11:30:00+00:00&gt;",</v>
      </c>
      <c r="L75" t="str">
        <f t="shared" ca="1" si="13"/>
        <v xml:space="preserve">                "v": "0.054",</v>
      </c>
      <c r="M75" t="str">
        <f t="shared" si="14"/>
        <v xml:space="preserve">                "q": "E6",</v>
      </c>
      <c r="N75" t="str">
        <f t="shared" si="15"/>
        <v xml:space="preserve">                "e": "1",</v>
      </c>
      <c r="O75" t="str">
        <f t="shared" si="16"/>
        <v xml:space="preserve">                "arc": null</v>
      </c>
      <c r="P75" s="11" t="str">
        <f t="shared" ca="1" si="17"/>
        <v xml:space="preserve">              {
                "sp": "&lt;effectivedate -6cd YYYY-MM-DDT11:30:00+00:00&gt;",
                "v": "0.054",
                "q": "E6",
                "e": "1",
                "arc": null
              },
</v>
      </c>
    </row>
    <row r="76" spans="1:16" x14ac:dyDescent="0.25">
      <c r="A76" t="s">
        <v>398</v>
      </c>
      <c r="B76" cm="1">
        <f t="array" aca="1" ref="B76" ca="1">INDIRECT("'[LoadShape.xlsx]" &amp; 'Load Shape Criteria'!$H$4 &amp; " 22'!$L27")</f>
        <v>0.2</v>
      </c>
      <c r="C76" cm="1">
        <f t="array" aca="1" ref="C76" ca="1">INDIRECT("'[LoadShape.xlsx]" &amp; 'Load Shape Criteria'!$H$4 &amp; " 23'!$I$4") * $B$2</f>
        <v>44.799999999999976</v>
      </c>
      <c r="D76">
        <f>'Step 620-670'!$I$12-10000</f>
        <v>12</v>
      </c>
      <c r="E76" s="3">
        <f t="shared" ca="1" si="9"/>
        <v>5.3571428571428603E-2</v>
      </c>
      <c r="F76" s="3" t="s">
        <v>46</v>
      </c>
      <c r="G76" s="3">
        <v>1</v>
      </c>
      <c r="I76" s="31" t="str">
        <f t="shared" si="10"/>
        <v/>
      </c>
      <c r="J76" s="31" t="str">
        <f t="shared" si="11"/>
        <v xml:space="preserve">,
</v>
      </c>
      <c r="K76" s="10" t="str">
        <f t="shared" si="12"/>
        <v xml:space="preserve">                "sp": "&lt;effectivedate -6cd YYYY-MM-DDT12:00:00+00:00&gt;",</v>
      </c>
      <c r="L76" t="str">
        <f t="shared" ca="1" si="13"/>
        <v xml:space="preserve">                "v": "0.054",</v>
      </c>
      <c r="M76" t="str">
        <f t="shared" si="14"/>
        <v xml:space="preserve">                "q": "E6",</v>
      </c>
      <c r="N76" t="str">
        <f t="shared" si="15"/>
        <v xml:space="preserve">                "e": "1",</v>
      </c>
      <c r="O76" t="str">
        <f t="shared" si="16"/>
        <v xml:space="preserve">                "arc": null</v>
      </c>
      <c r="P76" s="11" t="str">
        <f t="shared" ca="1" si="17"/>
        <v xml:space="preserve">              {
                "sp": "&lt;effectivedate -6cd YYYY-MM-DDT12:00:00+00:00&gt;",
                "v": "0.054",
                "q": "E6",
                "e": "1",
                "arc": null
              },
</v>
      </c>
    </row>
    <row r="77" spans="1:16" x14ac:dyDescent="0.25">
      <c r="A77" t="s">
        <v>399</v>
      </c>
      <c r="B77" cm="1">
        <f t="array" aca="1" ref="B77" ca="1">INDIRECT("'[LoadShape.xlsx]" &amp; 'Load Shape Criteria'!$H$4 &amp; " 22'!$L28")</f>
        <v>0.2</v>
      </c>
      <c r="C77" cm="1">
        <f t="array" aca="1" ref="C77" ca="1">INDIRECT("'[LoadShape.xlsx]" &amp; 'Load Shape Criteria'!$H$4 &amp; " 23'!$I$4") * $B$2</f>
        <v>44.799999999999976</v>
      </c>
      <c r="D77">
        <f>'Step 620-670'!$I$12-10000</f>
        <v>12</v>
      </c>
      <c r="E77" s="3">
        <f t="shared" ca="1" si="9"/>
        <v>5.3571428571428603E-2</v>
      </c>
      <c r="F77" s="3" t="s">
        <v>46</v>
      </c>
      <c r="G77" s="3">
        <v>1</v>
      </c>
      <c r="I77" s="31" t="str">
        <f t="shared" si="10"/>
        <v/>
      </c>
      <c r="J77" s="31" t="str">
        <f t="shared" si="11"/>
        <v xml:space="preserve">,
</v>
      </c>
      <c r="K77" s="10" t="str">
        <f t="shared" si="12"/>
        <v xml:space="preserve">                "sp": "&lt;effectivedate -6cd YYYY-MM-DDT12:30:00+00:00&gt;",</v>
      </c>
      <c r="L77" t="str">
        <f t="shared" ca="1" si="13"/>
        <v xml:space="preserve">                "v": "0.054",</v>
      </c>
      <c r="M77" t="str">
        <f t="shared" si="14"/>
        <v xml:space="preserve">                "q": "E6",</v>
      </c>
      <c r="N77" t="str">
        <f t="shared" si="15"/>
        <v xml:space="preserve">                "e": "1",</v>
      </c>
      <c r="O77" t="str">
        <f t="shared" si="16"/>
        <v xml:space="preserve">                "arc": null</v>
      </c>
      <c r="P77" s="11" t="str">
        <f t="shared" ca="1" si="17"/>
        <v xml:space="preserve">              {
                "sp": "&lt;effectivedate -6cd YYYY-MM-DDT12:30:00+00:00&gt;",
                "v": "0.054",
                "q": "E6",
                "e": "1",
                "arc": null
              },
</v>
      </c>
    </row>
    <row r="78" spans="1:16" x14ac:dyDescent="0.25">
      <c r="A78" t="s">
        <v>400</v>
      </c>
      <c r="B78" cm="1">
        <f t="array" aca="1" ref="B78" ca="1">INDIRECT("'[LoadShape.xlsx]" &amp; 'Load Shape Criteria'!$H$4 &amp; " 22'!$L29")</f>
        <v>0.2</v>
      </c>
      <c r="C78" cm="1">
        <f t="array" aca="1" ref="C78" ca="1">INDIRECT("'[LoadShape.xlsx]" &amp; 'Load Shape Criteria'!$H$4 &amp; " 23'!$I$4") * $B$2</f>
        <v>44.799999999999976</v>
      </c>
      <c r="D78">
        <f>'Step 620-670'!$I$12-10000</f>
        <v>12</v>
      </c>
      <c r="E78" s="3">
        <f t="shared" ca="1" si="9"/>
        <v>5.3571428571428603E-2</v>
      </c>
      <c r="F78" s="3" t="s">
        <v>46</v>
      </c>
      <c r="G78" s="3">
        <v>1</v>
      </c>
      <c r="I78" s="31" t="str">
        <f t="shared" si="10"/>
        <v/>
      </c>
      <c r="J78" s="31" t="str">
        <f t="shared" si="11"/>
        <v xml:space="preserve">,
</v>
      </c>
      <c r="K78" s="10" t="str">
        <f t="shared" si="12"/>
        <v xml:space="preserve">                "sp": "&lt;effectivedate -6cd YYYY-MM-DDT13:00:00+00:00&gt;",</v>
      </c>
      <c r="L78" t="str">
        <f t="shared" ca="1" si="13"/>
        <v xml:space="preserve">                "v": "0.054",</v>
      </c>
      <c r="M78" t="str">
        <f t="shared" si="14"/>
        <v xml:space="preserve">                "q": "E6",</v>
      </c>
      <c r="N78" t="str">
        <f t="shared" si="15"/>
        <v xml:space="preserve">                "e": "1",</v>
      </c>
      <c r="O78" t="str">
        <f t="shared" si="16"/>
        <v xml:space="preserve">                "arc": null</v>
      </c>
      <c r="P78" s="11" t="str">
        <f t="shared" ca="1" si="17"/>
        <v xml:space="preserve">              {
                "sp": "&lt;effectivedate -6cd YYYY-MM-DDT13:00:00+00:00&gt;",
                "v": "0.054",
                "q": "E6",
                "e": "1",
                "arc": null
              },
</v>
      </c>
    </row>
    <row r="79" spans="1:16" x14ac:dyDescent="0.25">
      <c r="A79" t="s">
        <v>401</v>
      </c>
      <c r="B79" cm="1">
        <f t="array" aca="1" ref="B79" ca="1">INDIRECT("'[LoadShape.xlsx]" &amp; 'Load Shape Criteria'!$H$4 &amp; " 22'!$L30")</f>
        <v>0.2</v>
      </c>
      <c r="C79" cm="1">
        <f t="array" aca="1" ref="C79" ca="1">INDIRECT("'[LoadShape.xlsx]" &amp; 'Load Shape Criteria'!$H$4 &amp; " 23'!$I$4") * $B$2</f>
        <v>44.799999999999976</v>
      </c>
      <c r="D79">
        <f>'Step 620-670'!$I$12-10000</f>
        <v>12</v>
      </c>
      <c r="E79" s="3">
        <f t="shared" ca="1" si="9"/>
        <v>5.3571428571428603E-2</v>
      </c>
      <c r="F79" s="3" t="s">
        <v>46</v>
      </c>
      <c r="G79" s="3">
        <v>1</v>
      </c>
      <c r="I79" s="31" t="str">
        <f t="shared" si="10"/>
        <v/>
      </c>
      <c r="J79" s="31" t="str">
        <f t="shared" si="11"/>
        <v xml:space="preserve">,
</v>
      </c>
      <c r="K79" s="10" t="str">
        <f t="shared" si="12"/>
        <v xml:space="preserve">                "sp": "&lt;effectivedate -6cd YYYY-MM-DDT13:30:00+00:00&gt;",</v>
      </c>
      <c r="L79" t="str">
        <f t="shared" ca="1" si="13"/>
        <v xml:space="preserve">                "v": "0.054",</v>
      </c>
      <c r="M79" t="str">
        <f t="shared" si="14"/>
        <v xml:space="preserve">                "q": "E6",</v>
      </c>
      <c r="N79" t="str">
        <f t="shared" si="15"/>
        <v xml:space="preserve">                "e": "1",</v>
      </c>
      <c r="O79" t="str">
        <f t="shared" si="16"/>
        <v xml:space="preserve">                "arc": null</v>
      </c>
      <c r="P79" s="11" t="str">
        <f t="shared" ca="1" si="17"/>
        <v xml:space="preserve">              {
                "sp": "&lt;effectivedate -6cd YYYY-MM-DDT13:30:00+00:00&gt;",
                "v": "0.054",
                "q": "E6",
                "e": "1",
                "arc": null
              },
</v>
      </c>
    </row>
    <row r="80" spans="1:16" x14ac:dyDescent="0.25">
      <c r="A80" t="s">
        <v>402</v>
      </c>
      <c r="B80" cm="1">
        <f t="array" aca="1" ref="B80" ca="1">INDIRECT("'[LoadShape.xlsx]" &amp; 'Load Shape Criteria'!$H$4 &amp; " 22'!$L31")</f>
        <v>0.2</v>
      </c>
      <c r="C80" cm="1">
        <f t="array" aca="1" ref="C80" ca="1">INDIRECT("'[LoadShape.xlsx]" &amp; 'Load Shape Criteria'!$H$4 &amp; " 23'!$I$4") * $B$2</f>
        <v>44.799999999999976</v>
      </c>
      <c r="D80">
        <f>'Step 620-670'!$I$12-10000</f>
        <v>12</v>
      </c>
      <c r="E80" s="3">
        <f t="shared" ca="1" si="9"/>
        <v>5.3571428571428603E-2</v>
      </c>
      <c r="F80" s="3" t="s">
        <v>46</v>
      </c>
      <c r="G80" s="3">
        <v>1</v>
      </c>
      <c r="I80" s="31" t="str">
        <f t="shared" si="10"/>
        <v/>
      </c>
      <c r="J80" s="31" t="str">
        <f t="shared" si="11"/>
        <v xml:space="preserve">,
</v>
      </c>
      <c r="K80" s="10" t="str">
        <f t="shared" si="12"/>
        <v xml:space="preserve">                "sp": "&lt;effectivedate -6cd YYYY-MM-DDT14:00:00+00:00&gt;",</v>
      </c>
      <c r="L80" t="str">
        <f t="shared" ca="1" si="13"/>
        <v xml:space="preserve">                "v": "0.054",</v>
      </c>
      <c r="M80" t="str">
        <f t="shared" si="14"/>
        <v xml:space="preserve">                "q": "E6",</v>
      </c>
      <c r="N80" t="str">
        <f t="shared" si="15"/>
        <v xml:space="preserve">                "e": "1",</v>
      </c>
      <c r="O80" t="str">
        <f t="shared" si="16"/>
        <v xml:space="preserve">                "arc": null</v>
      </c>
      <c r="P80" s="11" t="str">
        <f t="shared" ca="1" si="17"/>
        <v xml:space="preserve">              {
                "sp": "&lt;effectivedate -6cd YYYY-MM-DDT14:00:00+00:00&gt;",
                "v": "0.054",
                "q": "E6",
                "e": "1",
                "arc": null
              },
</v>
      </c>
    </row>
    <row r="81" spans="1:16" x14ac:dyDescent="0.25">
      <c r="A81" t="s">
        <v>403</v>
      </c>
      <c r="B81" cm="1">
        <f t="array" aca="1" ref="B81" ca="1">INDIRECT("'[LoadShape.xlsx]" &amp; 'Load Shape Criteria'!$H$4 &amp; " 22'!$L32")</f>
        <v>0.2</v>
      </c>
      <c r="C81" cm="1">
        <f t="array" aca="1" ref="C81" ca="1">INDIRECT("'[LoadShape.xlsx]" &amp; 'Load Shape Criteria'!$H$4 &amp; " 23'!$I$4") * $B$2</f>
        <v>44.799999999999976</v>
      </c>
      <c r="D81">
        <f>'Step 620-670'!$I$12-10000</f>
        <v>12</v>
      </c>
      <c r="E81" s="3">
        <f t="shared" ca="1" si="9"/>
        <v>5.3571428571428603E-2</v>
      </c>
      <c r="F81" s="3" t="s">
        <v>46</v>
      </c>
      <c r="G81" s="3">
        <v>1</v>
      </c>
      <c r="I81" s="31" t="str">
        <f t="shared" si="10"/>
        <v/>
      </c>
      <c r="J81" s="31" t="str">
        <f t="shared" si="11"/>
        <v xml:space="preserve">,
</v>
      </c>
      <c r="K81" s="10" t="str">
        <f t="shared" si="12"/>
        <v xml:space="preserve">                "sp": "&lt;effectivedate -6cd YYYY-MM-DDT14:30:00+00:00&gt;",</v>
      </c>
      <c r="L81" t="str">
        <f t="shared" ca="1" si="13"/>
        <v xml:space="preserve">                "v": "0.054",</v>
      </c>
      <c r="M81" t="str">
        <f t="shared" si="14"/>
        <v xml:space="preserve">                "q": "E6",</v>
      </c>
      <c r="N81" t="str">
        <f t="shared" si="15"/>
        <v xml:space="preserve">                "e": "1",</v>
      </c>
      <c r="O81" t="str">
        <f t="shared" si="16"/>
        <v xml:space="preserve">                "arc": null</v>
      </c>
      <c r="P81" s="11" t="str">
        <f t="shared" ca="1" si="17"/>
        <v xml:space="preserve">              {
                "sp": "&lt;effectivedate -6cd YYYY-MM-DDT14:30:00+00:00&gt;",
                "v": "0.054",
                "q": "E6",
                "e": "1",
                "arc": null
              },
</v>
      </c>
    </row>
    <row r="82" spans="1:16" x14ac:dyDescent="0.25">
      <c r="A82" t="s">
        <v>404</v>
      </c>
      <c r="B82" cm="1">
        <f t="array" aca="1" ref="B82" ca="1">INDIRECT("'[LoadShape.xlsx]" &amp; 'Load Shape Criteria'!$H$4 &amp; " 22'!$L33")</f>
        <v>0.2</v>
      </c>
      <c r="C82" cm="1">
        <f t="array" aca="1" ref="C82" ca="1">INDIRECT("'[LoadShape.xlsx]" &amp; 'Load Shape Criteria'!$H$4 &amp; " 23'!$I$4") * $B$2</f>
        <v>44.799999999999976</v>
      </c>
      <c r="D82">
        <f>'Step 620-670'!$I$12-10000</f>
        <v>12</v>
      </c>
      <c r="E82" s="3">
        <f t="shared" ca="1" si="9"/>
        <v>5.3571428571428603E-2</v>
      </c>
      <c r="F82" s="3" t="s">
        <v>46</v>
      </c>
      <c r="G82" s="3">
        <v>1</v>
      </c>
      <c r="I82" s="31" t="str">
        <f t="shared" si="10"/>
        <v/>
      </c>
      <c r="J82" s="31" t="str">
        <f t="shared" si="11"/>
        <v xml:space="preserve">,
</v>
      </c>
      <c r="K82" s="10" t="str">
        <f t="shared" si="12"/>
        <v xml:space="preserve">                "sp": "&lt;effectivedate -6cd YYYY-MM-DDT15:00:00+00:00&gt;",</v>
      </c>
      <c r="L82" t="str">
        <f t="shared" ca="1" si="13"/>
        <v xml:space="preserve">                "v": "0.054",</v>
      </c>
      <c r="M82" t="str">
        <f t="shared" si="14"/>
        <v xml:space="preserve">                "q": "E6",</v>
      </c>
      <c r="N82" t="str">
        <f t="shared" si="15"/>
        <v xml:space="preserve">                "e": "1",</v>
      </c>
      <c r="O82" t="str">
        <f t="shared" si="16"/>
        <v xml:space="preserve">                "arc": null</v>
      </c>
      <c r="P82" s="11" t="str">
        <f t="shared" ca="1" si="17"/>
        <v xml:space="preserve">              {
                "sp": "&lt;effectivedate -6cd YYYY-MM-DDT15:00:00+00:00&gt;",
                "v": "0.054",
                "q": "E6",
                "e": "1",
                "arc": null
              },
</v>
      </c>
    </row>
    <row r="83" spans="1:16" x14ac:dyDescent="0.25">
      <c r="A83" t="s">
        <v>405</v>
      </c>
      <c r="B83" cm="1">
        <f t="array" aca="1" ref="B83" ca="1">INDIRECT("'[LoadShape.xlsx]" &amp; 'Load Shape Criteria'!$H$4 &amp; " 22'!$L34")</f>
        <v>0.2</v>
      </c>
      <c r="C83" cm="1">
        <f t="array" aca="1" ref="C83" ca="1">INDIRECT("'[LoadShape.xlsx]" &amp; 'Load Shape Criteria'!$H$4 &amp; " 23'!$I$4") * $B$2</f>
        <v>44.799999999999976</v>
      </c>
      <c r="D83">
        <f>'Step 620-670'!$I$12-10000</f>
        <v>12</v>
      </c>
      <c r="E83" s="3">
        <f t="shared" ca="1" si="9"/>
        <v>5.3571428571428603E-2</v>
      </c>
      <c r="F83" s="3" t="s">
        <v>46</v>
      </c>
      <c r="G83" s="3">
        <v>1</v>
      </c>
      <c r="I83" s="31" t="str">
        <f t="shared" si="10"/>
        <v/>
      </c>
      <c r="J83" s="31" t="str">
        <f t="shared" si="11"/>
        <v xml:space="preserve">,
</v>
      </c>
      <c r="K83" s="10" t="str">
        <f t="shared" si="12"/>
        <v xml:space="preserve">                "sp": "&lt;effectivedate -6cd YYYY-MM-DDT15:30:00+00:00&gt;",</v>
      </c>
      <c r="L83" t="str">
        <f t="shared" ca="1" si="13"/>
        <v xml:space="preserve">                "v": "0.054",</v>
      </c>
      <c r="M83" t="str">
        <f t="shared" si="14"/>
        <v xml:space="preserve">                "q": "E6",</v>
      </c>
      <c r="N83" t="str">
        <f t="shared" si="15"/>
        <v xml:space="preserve">                "e": "1",</v>
      </c>
      <c r="O83" t="str">
        <f t="shared" si="16"/>
        <v xml:space="preserve">                "arc": null</v>
      </c>
      <c r="P83" s="11" t="str">
        <f t="shared" ca="1" si="17"/>
        <v xml:space="preserve">              {
                "sp": "&lt;effectivedate -6cd YYYY-MM-DDT15:30:00+00:00&gt;",
                "v": "0.054",
                "q": "E6",
                "e": "1",
                "arc": null
              },
</v>
      </c>
    </row>
    <row r="84" spans="1:16" x14ac:dyDescent="0.25">
      <c r="A84" t="s">
        <v>406</v>
      </c>
      <c r="B84" cm="1">
        <f t="array" aca="1" ref="B84" ca="1">INDIRECT("'[LoadShape.xlsx]" &amp; 'Load Shape Criteria'!$H$4 &amp; " 22'!$L35")</f>
        <v>0.2</v>
      </c>
      <c r="C84" cm="1">
        <f t="array" aca="1" ref="C84" ca="1">INDIRECT("'[LoadShape.xlsx]" &amp; 'Load Shape Criteria'!$H$4 &amp; " 23'!$I$4") * $B$2</f>
        <v>44.799999999999976</v>
      </c>
      <c r="D84">
        <f>'Step 620-670'!$I$12-10000</f>
        <v>12</v>
      </c>
      <c r="E84" s="3">
        <f t="shared" ca="1" si="9"/>
        <v>5.3571428571428603E-2</v>
      </c>
      <c r="F84" s="3" t="s">
        <v>46</v>
      </c>
      <c r="G84" s="3">
        <v>1</v>
      </c>
      <c r="I84" s="31" t="str">
        <f t="shared" si="10"/>
        <v/>
      </c>
      <c r="J84" s="31" t="str">
        <f t="shared" si="11"/>
        <v xml:space="preserve">,
</v>
      </c>
      <c r="K84" s="10" t="str">
        <f t="shared" si="12"/>
        <v xml:space="preserve">                "sp": "&lt;effectivedate -6cd YYYY-MM-DDT16:00:00+00:00&gt;",</v>
      </c>
      <c r="L84" t="str">
        <f t="shared" ca="1" si="13"/>
        <v xml:space="preserve">                "v": "0.054",</v>
      </c>
      <c r="M84" t="str">
        <f t="shared" si="14"/>
        <v xml:space="preserve">                "q": "E6",</v>
      </c>
      <c r="N84" t="str">
        <f t="shared" si="15"/>
        <v xml:space="preserve">                "e": "1",</v>
      </c>
      <c r="O84" t="str">
        <f t="shared" si="16"/>
        <v xml:space="preserve">                "arc": null</v>
      </c>
      <c r="P84" s="11" t="str">
        <f t="shared" ca="1" si="17"/>
        <v xml:space="preserve">              {
                "sp": "&lt;effectivedate -6cd YYYY-MM-DDT16:00:00+00:00&gt;",
                "v": "0.054",
                "q": "E6",
                "e": "1",
                "arc": null
              },
</v>
      </c>
    </row>
    <row r="85" spans="1:16" x14ac:dyDescent="0.25">
      <c r="A85" t="s">
        <v>407</v>
      </c>
      <c r="B85" cm="1">
        <f t="array" aca="1" ref="B85" ca="1">INDIRECT("'[LoadShape.xlsx]" &amp; 'Load Shape Criteria'!$H$4 &amp; " 22'!$L36")</f>
        <v>0.1</v>
      </c>
      <c r="C85" cm="1">
        <f t="array" aca="1" ref="C85" ca="1">INDIRECT("'[LoadShape.xlsx]" &amp; 'Load Shape Criteria'!$H$4 &amp; " 23'!$I$4") * $B$2</f>
        <v>44.799999999999976</v>
      </c>
      <c r="D85">
        <f>'Step 620-670'!$I$12-10000</f>
        <v>12</v>
      </c>
      <c r="E85" s="3">
        <f t="shared" ca="1" si="9"/>
        <v>2.6785714285714302E-2</v>
      </c>
      <c r="F85" s="3" t="s">
        <v>46</v>
      </c>
      <c r="G85" s="3">
        <v>1</v>
      </c>
      <c r="I85" s="31" t="str">
        <f t="shared" si="10"/>
        <v/>
      </c>
      <c r="J85" s="31" t="str">
        <f t="shared" si="11"/>
        <v xml:space="preserve">,
</v>
      </c>
      <c r="K85" s="10" t="str">
        <f t="shared" si="12"/>
        <v xml:space="preserve">                "sp": "&lt;effectivedate -6cd YYYY-MM-DDT16:30:00+00:00&gt;",</v>
      </c>
      <c r="L85" t="str">
        <f t="shared" ca="1" si="13"/>
        <v xml:space="preserve">                "v": "0.027",</v>
      </c>
      <c r="M85" t="str">
        <f t="shared" si="14"/>
        <v xml:space="preserve">                "q": "E6",</v>
      </c>
      <c r="N85" t="str">
        <f t="shared" si="15"/>
        <v xml:space="preserve">                "e": "1",</v>
      </c>
      <c r="O85" t="str">
        <f t="shared" si="16"/>
        <v xml:space="preserve">                "arc": null</v>
      </c>
      <c r="P85" s="11" t="str">
        <f t="shared" ca="1" si="17"/>
        <v xml:space="preserve">              {
                "sp": "&lt;effectivedate -6cd YYYY-MM-DDT16:30:00+00:00&gt;",
                "v": "0.027",
                "q": "E6",
                "e": "1",
                "arc": null
              },
</v>
      </c>
    </row>
    <row r="86" spans="1:16" x14ac:dyDescent="0.25">
      <c r="A86" t="s">
        <v>408</v>
      </c>
      <c r="B86" cm="1">
        <f t="array" aca="1" ref="B86" ca="1">INDIRECT("'[LoadShape.xlsx]" &amp; 'Load Shape Criteria'!$H$4 &amp; " 22'!$L37")</f>
        <v>0.1</v>
      </c>
      <c r="C86" cm="1">
        <f t="array" aca="1" ref="C86" ca="1">INDIRECT("'[LoadShape.xlsx]" &amp; 'Load Shape Criteria'!$H$4 &amp; " 23'!$I$4") * $B$2</f>
        <v>44.799999999999976</v>
      </c>
      <c r="D86">
        <f>'Step 620-670'!$I$12-10000</f>
        <v>12</v>
      </c>
      <c r="E86" s="3">
        <f t="shared" ca="1" si="9"/>
        <v>2.6785714285714302E-2</v>
      </c>
      <c r="F86" s="3" t="s">
        <v>46</v>
      </c>
      <c r="G86" s="3">
        <v>1</v>
      </c>
      <c r="I86" s="31" t="str">
        <f t="shared" si="10"/>
        <v/>
      </c>
      <c r="J86" s="31" t="str">
        <f t="shared" si="11"/>
        <v xml:space="preserve">,
</v>
      </c>
      <c r="K86" s="10" t="str">
        <f t="shared" si="12"/>
        <v xml:space="preserve">                "sp": "&lt;effectivedate -6cd YYYY-MM-DDT17:00:00+00:00&gt;",</v>
      </c>
      <c r="L86" t="str">
        <f t="shared" ca="1" si="13"/>
        <v xml:space="preserve">                "v": "0.027",</v>
      </c>
      <c r="M86" t="str">
        <f t="shared" si="14"/>
        <v xml:space="preserve">                "q": "E6",</v>
      </c>
      <c r="N86" t="str">
        <f t="shared" si="15"/>
        <v xml:space="preserve">                "e": "1",</v>
      </c>
      <c r="O86" t="str">
        <f t="shared" si="16"/>
        <v xml:space="preserve">                "arc": null</v>
      </c>
      <c r="P86" s="11" t="str">
        <f t="shared" ca="1" si="17"/>
        <v xml:space="preserve">              {
                "sp": "&lt;effectivedate -6cd YYYY-MM-DDT17:00:00+00:00&gt;",
                "v": "0.027",
                "q": "E6",
                "e": "1",
                "arc": null
              },
</v>
      </c>
    </row>
    <row r="87" spans="1:16" x14ac:dyDescent="0.25">
      <c r="A87" t="s">
        <v>409</v>
      </c>
      <c r="B87" cm="1">
        <f t="array" aca="1" ref="B87" ca="1">INDIRECT("'[LoadShape.xlsx]" &amp; 'Load Shape Criteria'!$H$4 &amp; " 22'!$L38")</f>
        <v>0.1</v>
      </c>
      <c r="C87" cm="1">
        <f t="array" aca="1" ref="C87" ca="1">INDIRECT("'[LoadShape.xlsx]" &amp; 'Load Shape Criteria'!$H$4 &amp; " 23'!$I$4") * $B$2</f>
        <v>44.799999999999976</v>
      </c>
      <c r="D87">
        <f>'Step 620-670'!$I$12-10000</f>
        <v>12</v>
      </c>
      <c r="E87" s="3">
        <f t="shared" ca="1" si="9"/>
        <v>2.6785714285714302E-2</v>
      </c>
      <c r="F87" s="3" t="s">
        <v>46</v>
      </c>
      <c r="G87" s="3">
        <v>1</v>
      </c>
      <c r="I87" s="31" t="str">
        <f t="shared" si="10"/>
        <v/>
      </c>
      <c r="J87" s="31" t="str">
        <f t="shared" si="11"/>
        <v xml:space="preserve">,
</v>
      </c>
      <c r="K87" s="10" t="str">
        <f t="shared" si="12"/>
        <v xml:space="preserve">                "sp": "&lt;effectivedate -6cd YYYY-MM-DDT17:30:00+00:00&gt;",</v>
      </c>
      <c r="L87" t="str">
        <f t="shared" ca="1" si="13"/>
        <v xml:space="preserve">                "v": "0.027",</v>
      </c>
      <c r="M87" t="str">
        <f t="shared" si="14"/>
        <v xml:space="preserve">                "q": "E6",</v>
      </c>
      <c r="N87" t="str">
        <f t="shared" si="15"/>
        <v xml:space="preserve">                "e": "1",</v>
      </c>
      <c r="O87" t="str">
        <f t="shared" si="16"/>
        <v xml:space="preserve">                "arc": null</v>
      </c>
      <c r="P87" s="11" t="str">
        <f t="shared" ca="1" si="17"/>
        <v xml:space="preserve">              {
                "sp": "&lt;effectivedate -6cd YYYY-MM-DDT17:30:00+00:00&gt;",
                "v": "0.027",
                "q": "E6",
                "e": "1",
                "arc": null
              },
</v>
      </c>
    </row>
    <row r="88" spans="1:16" x14ac:dyDescent="0.25">
      <c r="A88" t="s">
        <v>410</v>
      </c>
      <c r="B88" cm="1">
        <f t="array" aca="1" ref="B88" ca="1">INDIRECT("'[LoadShape.xlsx]" &amp; 'Load Shape Criteria'!$H$4 &amp; " 22'!$L39")</f>
        <v>0.1</v>
      </c>
      <c r="C88" cm="1">
        <f t="array" aca="1" ref="C88" ca="1">INDIRECT("'[LoadShape.xlsx]" &amp; 'Load Shape Criteria'!$H$4 &amp; " 23'!$I$4") * $B$2</f>
        <v>44.799999999999976</v>
      </c>
      <c r="D88">
        <f>'Step 620-670'!$I$12-10000</f>
        <v>12</v>
      </c>
      <c r="E88" s="3">
        <f t="shared" ca="1" si="9"/>
        <v>2.6785714285714302E-2</v>
      </c>
      <c r="F88" s="3" t="s">
        <v>46</v>
      </c>
      <c r="G88" s="3">
        <v>1</v>
      </c>
      <c r="I88" s="31" t="str">
        <f t="shared" si="10"/>
        <v/>
      </c>
      <c r="J88" s="31" t="str">
        <f t="shared" si="11"/>
        <v xml:space="preserve">,
</v>
      </c>
      <c r="K88" s="10" t="str">
        <f t="shared" si="12"/>
        <v xml:space="preserve">                "sp": "&lt;effectivedate -6cd YYYY-MM-DDT18:00:00+00:00&gt;",</v>
      </c>
      <c r="L88" t="str">
        <f t="shared" ca="1" si="13"/>
        <v xml:space="preserve">                "v": "0.027",</v>
      </c>
      <c r="M88" t="str">
        <f t="shared" si="14"/>
        <v xml:space="preserve">                "q": "E6",</v>
      </c>
      <c r="N88" t="str">
        <f t="shared" si="15"/>
        <v xml:space="preserve">                "e": "1",</v>
      </c>
      <c r="O88" t="str">
        <f t="shared" si="16"/>
        <v xml:space="preserve">                "arc": null</v>
      </c>
      <c r="P88" s="11" t="str">
        <f t="shared" ca="1" si="17"/>
        <v xml:space="preserve">              {
                "sp": "&lt;effectivedate -6cd YYYY-MM-DDT18:00:00+00:00&gt;",
                "v": "0.027",
                "q": "E6",
                "e": "1",
                "arc": null
              },
</v>
      </c>
    </row>
    <row r="89" spans="1:16" x14ac:dyDescent="0.25">
      <c r="A89" t="s">
        <v>411</v>
      </c>
      <c r="B89" cm="1">
        <f t="array" aca="1" ref="B89" ca="1">INDIRECT("'[LoadShape.xlsx]" &amp; 'Load Shape Criteria'!$H$4 &amp; " 22'!$L40")</f>
        <v>0.1</v>
      </c>
      <c r="C89" cm="1">
        <f t="array" aca="1" ref="C89" ca="1">INDIRECT("'[LoadShape.xlsx]" &amp; 'Load Shape Criteria'!$H$4 &amp; " 23'!$I$4") * $B$2</f>
        <v>44.799999999999976</v>
      </c>
      <c r="D89">
        <f>'Step 620-670'!$I$12-10000</f>
        <v>12</v>
      </c>
      <c r="E89" s="3">
        <f t="shared" ca="1" si="9"/>
        <v>2.6785714285714302E-2</v>
      </c>
      <c r="F89" s="3" t="s">
        <v>46</v>
      </c>
      <c r="G89" s="3">
        <v>1</v>
      </c>
      <c r="I89" s="31" t="str">
        <f t="shared" si="10"/>
        <v/>
      </c>
      <c r="J89" s="31" t="str">
        <f t="shared" si="11"/>
        <v xml:space="preserve">,
</v>
      </c>
      <c r="K89" s="10" t="str">
        <f t="shared" si="12"/>
        <v xml:space="preserve">                "sp": "&lt;effectivedate -6cd YYYY-MM-DDT18:30:00+00:00&gt;",</v>
      </c>
      <c r="L89" t="str">
        <f t="shared" ca="1" si="13"/>
        <v xml:space="preserve">                "v": "0.027",</v>
      </c>
      <c r="M89" t="str">
        <f t="shared" si="14"/>
        <v xml:space="preserve">                "q": "E6",</v>
      </c>
      <c r="N89" t="str">
        <f t="shared" si="15"/>
        <v xml:space="preserve">                "e": "1",</v>
      </c>
      <c r="O89" t="str">
        <f t="shared" si="16"/>
        <v xml:space="preserve">                "arc": null</v>
      </c>
      <c r="P89" s="11" t="str">
        <f t="shared" ca="1" si="17"/>
        <v xml:space="preserve">              {
                "sp": "&lt;effectivedate -6cd YYYY-MM-DDT18:30:00+00:00&gt;",
                "v": "0.027",
                "q": "E6",
                "e": "1",
                "arc": null
              },
</v>
      </c>
    </row>
    <row r="90" spans="1:16" x14ac:dyDescent="0.25">
      <c r="A90" t="s">
        <v>412</v>
      </c>
      <c r="B90" cm="1">
        <f t="array" aca="1" ref="B90" ca="1">INDIRECT("'[LoadShape.xlsx]" &amp; 'Load Shape Criteria'!$H$4 &amp; " 22'!$L41")</f>
        <v>0.1</v>
      </c>
      <c r="C90" cm="1">
        <f t="array" aca="1" ref="C90" ca="1">INDIRECT("'[LoadShape.xlsx]" &amp; 'Load Shape Criteria'!$H$4 &amp; " 23'!$I$4") * $B$2</f>
        <v>44.799999999999976</v>
      </c>
      <c r="D90">
        <f>'Step 620-670'!$I$12-10000</f>
        <v>12</v>
      </c>
      <c r="E90" s="3">
        <f t="shared" ca="1" si="9"/>
        <v>2.6785714285714302E-2</v>
      </c>
      <c r="F90" s="3" t="s">
        <v>46</v>
      </c>
      <c r="G90" s="3">
        <v>1</v>
      </c>
      <c r="I90" s="31" t="str">
        <f t="shared" si="10"/>
        <v/>
      </c>
      <c r="J90" s="31" t="str">
        <f t="shared" si="11"/>
        <v xml:space="preserve">,
</v>
      </c>
      <c r="K90" s="10" t="str">
        <f t="shared" si="12"/>
        <v xml:space="preserve">                "sp": "&lt;effectivedate -6cd YYYY-MM-DDT19:00:00+00:00&gt;",</v>
      </c>
      <c r="L90" t="str">
        <f t="shared" ca="1" si="13"/>
        <v xml:space="preserve">                "v": "0.027",</v>
      </c>
      <c r="M90" t="str">
        <f t="shared" si="14"/>
        <v xml:space="preserve">                "q": "E6",</v>
      </c>
      <c r="N90" t="str">
        <f t="shared" si="15"/>
        <v xml:space="preserve">                "e": "1",</v>
      </c>
      <c r="O90" t="str">
        <f t="shared" si="16"/>
        <v xml:space="preserve">                "arc": null</v>
      </c>
      <c r="P90" s="11" t="str">
        <f t="shared" ca="1" si="17"/>
        <v xml:space="preserve">              {
                "sp": "&lt;effectivedate -6cd YYYY-MM-DDT19:00:00+00:00&gt;",
                "v": "0.027",
                "q": "E6",
                "e": "1",
                "arc": null
              },
</v>
      </c>
    </row>
    <row r="91" spans="1:16" x14ac:dyDescent="0.25">
      <c r="A91" t="s">
        <v>413</v>
      </c>
      <c r="B91" cm="1">
        <f t="array" aca="1" ref="B91" ca="1">INDIRECT("'[LoadShape.xlsx]" &amp; 'Load Shape Criteria'!$H$4 &amp; " 22'!$L42")</f>
        <v>0.1</v>
      </c>
      <c r="C91" cm="1">
        <f t="array" aca="1" ref="C91" ca="1">INDIRECT("'[LoadShape.xlsx]" &amp; 'Load Shape Criteria'!$H$4 &amp; " 23'!$I$4") * $B$2</f>
        <v>44.799999999999976</v>
      </c>
      <c r="D91">
        <f>'Step 620-670'!$I$12-10000</f>
        <v>12</v>
      </c>
      <c r="E91" s="3">
        <f t="shared" ca="1" si="9"/>
        <v>2.6785714285714302E-2</v>
      </c>
      <c r="F91" s="3" t="s">
        <v>46</v>
      </c>
      <c r="G91" s="3">
        <v>1</v>
      </c>
      <c r="I91" s="31" t="str">
        <f t="shared" si="10"/>
        <v/>
      </c>
      <c r="J91" s="31" t="str">
        <f t="shared" si="11"/>
        <v xml:space="preserve">,
</v>
      </c>
      <c r="K91" s="10" t="str">
        <f t="shared" si="12"/>
        <v xml:space="preserve">                "sp": "&lt;effectivedate -6cd YYYY-MM-DDT19:30:00+00:00&gt;",</v>
      </c>
      <c r="L91" t="str">
        <f t="shared" ca="1" si="13"/>
        <v xml:space="preserve">                "v": "0.027",</v>
      </c>
      <c r="M91" t="str">
        <f t="shared" si="14"/>
        <v xml:space="preserve">                "q": "E6",</v>
      </c>
      <c r="N91" t="str">
        <f t="shared" si="15"/>
        <v xml:space="preserve">                "e": "1",</v>
      </c>
      <c r="O91" t="str">
        <f t="shared" si="16"/>
        <v xml:space="preserve">                "arc": null</v>
      </c>
      <c r="P91" s="11" t="str">
        <f t="shared" ca="1" si="17"/>
        <v xml:space="preserve">              {
                "sp": "&lt;effectivedate -6cd YYYY-MM-DDT19:30:00+00:00&gt;",
                "v": "0.027",
                "q": "E6",
                "e": "1",
                "arc": null
              },
</v>
      </c>
    </row>
    <row r="92" spans="1:16" x14ac:dyDescent="0.25">
      <c r="A92" t="s">
        <v>414</v>
      </c>
      <c r="B92" cm="1">
        <f t="array" aca="1" ref="B92" ca="1">INDIRECT("'[LoadShape.xlsx]" &amp; 'Load Shape Criteria'!$H$4 &amp; " 22'!$L43")</f>
        <v>0.1</v>
      </c>
      <c r="C92" cm="1">
        <f t="array" aca="1" ref="C92" ca="1">INDIRECT("'[LoadShape.xlsx]" &amp; 'Load Shape Criteria'!$H$4 &amp; " 23'!$I$4") * $B$2</f>
        <v>44.799999999999976</v>
      </c>
      <c r="D92">
        <f>'Step 620-670'!$I$12-10000</f>
        <v>12</v>
      </c>
      <c r="E92" s="3">
        <f t="shared" ca="1" si="9"/>
        <v>2.6785714285714302E-2</v>
      </c>
      <c r="F92" s="3" t="s">
        <v>46</v>
      </c>
      <c r="G92" s="3">
        <v>1</v>
      </c>
      <c r="I92" s="31" t="str">
        <f t="shared" si="10"/>
        <v/>
      </c>
      <c r="J92" s="31" t="str">
        <f t="shared" si="11"/>
        <v xml:space="preserve">,
</v>
      </c>
      <c r="K92" s="10" t="str">
        <f t="shared" si="12"/>
        <v xml:space="preserve">                "sp": "&lt;effectivedate -6cd YYYY-MM-DDT20:00:00+00:00&gt;",</v>
      </c>
      <c r="L92" t="str">
        <f t="shared" ca="1" si="13"/>
        <v xml:space="preserve">                "v": "0.027",</v>
      </c>
      <c r="M92" t="str">
        <f t="shared" si="14"/>
        <v xml:space="preserve">                "q": "E6",</v>
      </c>
      <c r="N92" t="str">
        <f t="shared" si="15"/>
        <v xml:space="preserve">                "e": "1",</v>
      </c>
      <c r="O92" t="str">
        <f t="shared" si="16"/>
        <v xml:space="preserve">                "arc": null</v>
      </c>
      <c r="P92" s="11" t="str">
        <f t="shared" ca="1" si="17"/>
        <v xml:space="preserve">              {
                "sp": "&lt;effectivedate -6cd YYYY-MM-DDT20:00:00+00:00&gt;",
                "v": "0.027",
                "q": "E6",
                "e": "1",
                "arc": null
              },
</v>
      </c>
    </row>
    <row r="93" spans="1:16" x14ac:dyDescent="0.25">
      <c r="A93" t="s">
        <v>415</v>
      </c>
      <c r="B93" cm="1">
        <f t="array" aca="1" ref="B93" ca="1">INDIRECT("'[LoadShape.xlsx]" &amp; 'Load Shape Criteria'!$H$4 &amp; " 22'!$L44")</f>
        <v>0.1</v>
      </c>
      <c r="C93" cm="1">
        <f t="array" aca="1" ref="C93" ca="1">INDIRECT("'[LoadShape.xlsx]" &amp; 'Load Shape Criteria'!$H$4 &amp; " 23'!$I$4") * $B$2</f>
        <v>44.799999999999976</v>
      </c>
      <c r="D93">
        <f>'Step 620-670'!$I$12-10000</f>
        <v>12</v>
      </c>
      <c r="E93" s="3">
        <f t="shared" ca="1" si="9"/>
        <v>2.6785714285714302E-2</v>
      </c>
      <c r="F93" s="3" t="s">
        <v>46</v>
      </c>
      <c r="G93" s="3">
        <v>1</v>
      </c>
      <c r="I93" s="31" t="str">
        <f t="shared" si="10"/>
        <v/>
      </c>
      <c r="J93" s="31" t="str">
        <f t="shared" si="11"/>
        <v xml:space="preserve">,
</v>
      </c>
      <c r="K93" s="10" t="str">
        <f t="shared" si="12"/>
        <v xml:space="preserve">                "sp": "&lt;effectivedate -6cd YYYY-MM-DDT20:30:00+00:00&gt;",</v>
      </c>
      <c r="L93" t="str">
        <f t="shared" ca="1" si="13"/>
        <v xml:space="preserve">                "v": "0.027",</v>
      </c>
      <c r="M93" t="str">
        <f t="shared" si="14"/>
        <v xml:space="preserve">                "q": "E6",</v>
      </c>
      <c r="N93" t="str">
        <f t="shared" si="15"/>
        <v xml:space="preserve">                "e": "1",</v>
      </c>
      <c r="O93" t="str">
        <f t="shared" si="16"/>
        <v xml:space="preserve">                "arc": null</v>
      </c>
      <c r="P93" s="11" t="str">
        <f t="shared" ca="1" si="17"/>
        <v xml:space="preserve">              {
                "sp": "&lt;effectivedate -6cd YYYY-MM-DDT20:30:00+00:00&gt;",
                "v": "0.027",
                "q": "E6",
                "e": "1",
                "arc": null
              },
</v>
      </c>
    </row>
    <row r="94" spans="1:16" x14ac:dyDescent="0.25">
      <c r="A94" t="s">
        <v>416</v>
      </c>
      <c r="B94" cm="1">
        <f t="array" aca="1" ref="B94" ca="1">INDIRECT("'[LoadShape.xlsx]" &amp; 'Load Shape Criteria'!$H$4 &amp; " 22'!$L45")</f>
        <v>0.1</v>
      </c>
      <c r="C94" cm="1">
        <f t="array" aca="1" ref="C94" ca="1">INDIRECT("'[LoadShape.xlsx]" &amp; 'Load Shape Criteria'!$H$4 &amp; " 23'!$I$4") * $B$2</f>
        <v>44.799999999999976</v>
      </c>
      <c r="D94">
        <f>'Step 620-670'!$I$12-10000</f>
        <v>12</v>
      </c>
      <c r="E94" s="3">
        <f t="shared" ca="1" si="9"/>
        <v>2.6785714285714302E-2</v>
      </c>
      <c r="F94" s="3" t="s">
        <v>46</v>
      </c>
      <c r="G94" s="3">
        <v>1</v>
      </c>
      <c r="I94" s="31" t="str">
        <f t="shared" si="10"/>
        <v/>
      </c>
      <c r="J94" s="31" t="str">
        <f t="shared" si="11"/>
        <v xml:space="preserve">,
</v>
      </c>
      <c r="K94" s="10" t="str">
        <f t="shared" si="12"/>
        <v xml:space="preserve">                "sp": "&lt;effectivedate -6cd YYYY-MM-DDT21:00:00+00:00&gt;",</v>
      </c>
      <c r="L94" t="str">
        <f t="shared" ca="1" si="13"/>
        <v xml:space="preserve">                "v": "0.027",</v>
      </c>
      <c r="M94" t="str">
        <f t="shared" si="14"/>
        <v xml:space="preserve">                "q": "E6",</v>
      </c>
      <c r="N94" t="str">
        <f t="shared" si="15"/>
        <v xml:space="preserve">                "e": "1",</v>
      </c>
      <c r="O94" t="str">
        <f t="shared" si="16"/>
        <v xml:space="preserve">                "arc": null</v>
      </c>
      <c r="P94" s="11" t="str">
        <f t="shared" ca="1" si="17"/>
        <v xml:space="preserve">              {
                "sp": "&lt;effectivedate -6cd YYYY-MM-DDT21:00:00+00:00&gt;",
                "v": "0.027",
                "q": "E6",
                "e": "1",
                "arc": null
              },
</v>
      </c>
    </row>
    <row r="95" spans="1:16" x14ac:dyDescent="0.25">
      <c r="A95" t="s">
        <v>417</v>
      </c>
      <c r="B95" cm="1">
        <f t="array" aca="1" ref="B95" ca="1">INDIRECT("'[LoadShape.xlsx]" &amp; 'Load Shape Criteria'!$H$4 &amp; " 22'!$L46")</f>
        <v>0.1</v>
      </c>
      <c r="C95" cm="1">
        <f t="array" aca="1" ref="C95" ca="1">INDIRECT("'[LoadShape.xlsx]" &amp; 'Load Shape Criteria'!$H$4 &amp; " 23'!$I$4") * $B$2</f>
        <v>44.799999999999976</v>
      </c>
      <c r="D95">
        <f>'Step 620-670'!$I$12-10000</f>
        <v>12</v>
      </c>
      <c r="E95" s="3">
        <f t="shared" ca="1" si="9"/>
        <v>2.6785714285714302E-2</v>
      </c>
      <c r="F95" s="3" t="s">
        <v>46</v>
      </c>
      <c r="G95" s="3">
        <v>1</v>
      </c>
      <c r="I95" s="31" t="str">
        <f t="shared" si="10"/>
        <v/>
      </c>
      <c r="J95" s="31" t="str">
        <f t="shared" si="11"/>
        <v xml:space="preserve">,
</v>
      </c>
      <c r="K95" s="10" t="str">
        <f t="shared" si="12"/>
        <v xml:space="preserve">                "sp": "&lt;effectivedate -6cd YYYY-MM-DDT21:30:00+00:00&gt;",</v>
      </c>
      <c r="L95" t="str">
        <f t="shared" ca="1" si="13"/>
        <v xml:space="preserve">                "v": "0.027",</v>
      </c>
      <c r="M95" t="str">
        <f t="shared" si="14"/>
        <v xml:space="preserve">                "q": "E6",</v>
      </c>
      <c r="N95" t="str">
        <f t="shared" si="15"/>
        <v xml:space="preserve">                "e": "1",</v>
      </c>
      <c r="O95" t="str">
        <f t="shared" si="16"/>
        <v xml:space="preserve">                "arc": null</v>
      </c>
      <c r="P95" s="11" t="str">
        <f t="shared" ca="1" si="17"/>
        <v xml:space="preserve">              {
                "sp": "&lt;effectivedate -6cd YYYY-MM-DDT21:30:00+00:00&gt;",
                "v": "0.027",
                "q": "E6",
                "e": "1",
                "arc": null
              },
</v>
      </c>
    </row>
    <row r="96" spans="1:16" x14ac:dyDescent="0.25">
      <c r="A96" t="s">
        <v>418</v>
      </c>
      <c r="B96" cm="1">
        <f t="array" aca="1" ref="B96" ca="1">INDIRECT("'[LoadShape.xlsx]" &amp; 'Load Shape Criteria'!$H$4 &amp; " 22'!$L47")</f>
        <v>0.1</v>
      </c>
      <c r="C96" cm="1">
        <f t="array" aca="1" ref="C96" ca="1">INDIRECT("'[LoadShape.xlsx]" &amp; 'Load Shape Criteria'!$H$4 &amp; " 23'!$I$4") * $B$2</f>
        <v>44.799999999999976</v>
      </c>
      <c r="D96">
        <f>'Step 620-670'!$I$12-10000</f>
        <v>12</v>
      </c>
      <c r="E96" s="3">
        <f t="shared" ca="1" si="9"/>
        <v>2.6785714285714302E-2</v>
      </c>
      <c r="F96" s="3" t="s">
        <v>46</v>
      </c>
      <c r="G96" s="3">
        <v>1</v>
      </c>
      <c r="I96" s="31" t="str">
        <f t="shared" si="10"/>
        <v/>
      </c>
      <c r="J96" s="31" t="str">
        <f t="shared" si="11"/>
        <v xml:space="preserve">,
</v>
      </c>
      <c r="K96" s="10" t="str">
        <f t="shared" si="12"/>
        <v xml:space="preserve">                "sp": "&lt;effectivedate -6cd YYYY-MM-DDT22:00:00+00:00&gt;",</v>
      </c>
      <c r="L96" t="str">
        <f t="shared" ca="1" si="13"/>
        <v xml:space="preserve">                "v": "0.027",</v>
      </c>
      <c r="M96" t="str">
        <f t="shared" si="14"/>
        <v xml:space="preserve">                "q": "E6",</v>
      </c>
      <c r="N96" t="str">
        <f t="shared" si="15"/>
        <v xml:space="preserve">                "e": "1",</v>
      </c>
      <c r="O96" t="str">
        <f t="shared" si="16"/>
        <v xml:space="preserve">                "arc": null</v>
      </c>
      <c r="P96" s="11" t="str">
        <f t="shared" ca="1" si="17"/>
        <v xml:space="preserve">              {
                "sp": "&lt;effectivedate -6cd YYYY-MM-DDT22:00:00+00:00&gt;",
                "v": "0.027",
                "q": "E6",
                "e": "1",
                "arc": null
              },
</v>
      </c>
    </row>
    <row r="97" spans="1:16" x14ac:dyDescent="0.25">
      <c r="A97" t="s">
        <v>419</v>
      </c>
      <c r="B97" cm="1">
        <f t="array" aca="1" ref="B97" ca="1">INDIRECT("'[LoadShape.xlsx]" &amp; 'Load Shape Criteria'!$H$4 &amp; " 22'!$L48")</f>
        <v>0.1</v>
      </c>
      <c r="C97" cm="1">
        <f t="array" aca="1" ref="C97" ca="1">INDIRECT("'[LoadShape.xlsx]" &amp; 'Load Shape Criteria'!$H$4 &amp; " 23'!$I$4") * $B$2</f>
        <v>44.799999999999976</v>
      </c>
      <c r="D97">
        <f>'Step 620-670'!$I$12-10000</f>
        <v>12</v>
      </c>
      <c r="E97" s="3">
        <f t="shared" ca="1" si="9"/>
        <v>2.6785714285714302E-2</v>
      </c>
      <c r="F97" s="3" t="s">
        <v>46</v>
      </c>
      <c r="G97" s="3">
        <v>1</v>
      </c>
      <c r="I97" s="31" t="str">
        <f t="shared" si="10"/>
        <v/>
      </c>
      <c r="J97" s="31" t="str">
        <f t="shared" si="11"/>
        <v xml:space="preserve">,
</v>
      </c>
      <c r="K97" s="10" t="str">
        <f t="shared" si="12"/>
        <v xml:space="preserve">                "sp": "&lt;effectivedate -6cd YYYY-MM-DDT22:30:00+00:00&gt;",</v>
      </c>
      <c r="L97" t="str">
        <f t="shared" ca="1" si="13"/>
        <v xml:space="preserve">                "v": "0.027",</v>
      </c>
      <c r="M97" t="str">
        <f t="shared" si="14"/>
        <v xml:space="preserve">                "q": "E6",</v>
      </c>
      <c r="N97" t="str">
        <f t="shared" si="15"/>
        <v xml:space="preserve">                "e": "1",</v>
      </c>
      <c r="O97" t="str">
        <f t="shared" si="16"/>
        <v xml:space="preserve">                "arc": null</v>
      </c>
      <c r="P97" s="11" t="str">
        <f t="shared" ca="1" si="17"/>
        <v xml:space="preserve">              {
                "sp": "&lt;effectivedate -6cd YYYY-MM-DDT22:30:00+00:00&gt;",
                "v": "0.027",
                "q": "E6",
                "e": "1",
                "arc": null
              },
</v>
      </c>
    </row>
    <row r="98" spans="1:16" x14ac:dyDescent="0.25">
      <c r="A98" t="s">
        <v>420</v>
      </c>
      <c r="B98" cm="1">
        <f t="array" aca="1" ref="B98" ca="1">INDIRECT("'[LoadShape.xlsx]" &amp; 'Load Shape Criteria'!$H$4 &amp; " 22'!$L49")</f>
        <v>0.1</v>
      </c>
      <c r="C98" cm="1">
        <f t="array" aca="1" ref="C98" ca="1">INDIRECT("'[LoadShape.xlsx]" &amp; 'Load Shape Criteria'!$H$4 &amp; " 23'!$I$4") * $B$2</f>
        <v>44.799999999999976</v>
      </c>
      <c r="D98">
        <f>'Step 620-670'!$I$12-10000</f>
        <v>12</v>
      </c>
      <c r="E98" s="3">
        <f t="shared" ca="1" si="9"/>
        <v>2.6785714285714302E-2</v>
      </c>
      <c r="F98" s="3" t="s">
        <v>46</v>
      </c>
      <c r="G98" s="3">
        <v>1</v>
      </c>
      <c r="I98" s="31" t="str">
        <f t="shared" si="10"/>
        <v/>
      </c>
      <c r="J98" s="31" t="str">
        <f t="shared" si="11"/>
        <v xml:space="preserve">,
</v>
      </c>
      <c r="K98" s="10" t="str">
        <f t="shared" si="12"/>
        <v xml:space="preserve">                "sp": "&lt;effectivedate -6cd YYYY-MM-DDT23:00:00+00:00&gt;",</v>
      </c>
      <c r="L98" t="str">
        <f t="shared" ca="1" si="13"/>
        <v xml:space="preserve">                "v": "0.027",</v>
      </c>
      <c r="M98" t="str">
        <f t="shared" si="14"/>
        <v xml:space="preserve">                "q": "E6",</v>
      </c>
      <c r="N98" t="str">
        <f t="shared" si="15"/>
        <v xml:space="preserve">                "e": "1",</v>
      </c>
      <c r="O98" t="str">
        <f t="shared" si="16"/>
        <v xml:space="preserve">                "arc": null</v>
      </c>
      <c r="P98" s="11" t="str">
        <f t="shared" ca="1" si="17"/>
        <v xml:space="preserve">              {
                "sp": "&lt;effectivedate -6cd YYYY-MM-DDT23:00:00+00:00&gt;",
                "v": "0.027",
                "q": "E6",
                "e": "1",
                "arc": null
              },
</v>
      </c>
    </row>
    <row r="99" spans="1:16" x14ac:dyDescent="0.25">
      <c r="A99" t="s">
        <v>421</v>
      </c>
      <c r="B99" cm="1">
        <f t="array" aca="1" ref="B99" ca="1">INDIRECT("'[LoadShape.xlsx]" &amp; 'Load Shape Criteria'!$H$4 &amp; " 22'!$L50")</f>
        <v>0.1</v>
      </c>
      <c r="C99" cm="1">
        <f t="array" aca="1" ref="C99" ca="1">INDIRECT("'[LoadShape.xlsx]" &amp; 'Load Shape Criteria'!$H$4 &amp; " 23'!$I$4") * $B$2</f>
        <v>44.799999999999976</v>
      </c>
      <c r="D99">
        <f>'Step 620-670'!$I$12-10000</f>
        <v>12</v>
      </c>
      <c r="E99" s="3">
        <f t="shared" ca="1" si="9"/>
        <v>2.6785714285714302E-2</v>
      </c>
      <c r="F99" s="3" t="s">
        <v>46</v>
      </c>
      <c r="G99" s="3">
        <v>1</v>
      </c>
      <c r="I99" s="31" t="str">
        <f t="shared" si="10"/>
        <v/>
      </c>
      <c r="J99" s="31" t="str">
        <f t="shared" si="11"/>
        <v xml:space="preserve">,
</v>
      </c>
      <c r="K99" s="10" t="str">
        <f t="shared" si="12"/>
        <v xml:space="preserve">                "sp": "&lt;effectivedate -6cd YYYY-MM-DDT23:30:00+00:00&gt;",</v>
      </c>
      <c r="L99" t="str">
        <f t="shared" ca="1" si="13"/>
        <v xml:space="preserve">                "v": "0.027",</v>
      </c>
      <c r="M99" t="str">
        <f t="shared" si="14"/>
        <v xml:space="preserve">                "q": "E6",</v>
      </c>
      <c r="N99" t="str">
        <f t="shared" si="15"/>
        <v xml:space="preserve">                "e": "1",</v>
      </c>
      <c r="O99" t="str">
        <f t="shared" si="16"/>
        <v xml:space="preserve">                "arc": null</v>
      </c>
      <c r="P99" s="11" t="str">
        <f t="shared" ca="1" si="17"/>
        <v xml:space="preserve">              {
                "sp": "&lt;effectivedate -6cd YYYY-MM-DDT23:30:00+00:00&gt;",
                "v": "0.027",
                "q": "E6",
                "e": "1",
                "arc": null
              },
</v>
      </c>
    </row>
    <row r="100" spans="1:16" x14ac:dyDescent="0.25">
      <c r="A100" t="s">
        <v>326</v>
      </c>
      <c r="B100" cm="1">
        <f t="array" aca="1" ref="B100" ca="1">INDIRECT("'[LoadShape.xlsx]" &amp; 'Load Shape Criteria'!$H$4 &amp; " 22'!$L51")</f>
        <v>0.1</v>
      </c>
      <c r="C100" cm="1">
        <f t="array" aca="1" ref="C100" ca="1">INDIRECT("'[LoadShape.xlsx]" &amp; 'Load Shape Criteria'!$H$4 &amp; " 23'!$I$4") * $B$2</f>
        <v>44.799999999999976</v>
      </c>
      <c r="D100">
        <f>'Step 620-670'!$I$12-10000</f>
        <v>12</v>
      </c>
      <c r="E100" s="3">
        <f t="shared" ca="1" si="9"/>
        <v>2.6785714285714302E-2</v>
      </c>
      <c r="F100" s="3" t="s">
        <v>46</v>
      </c>
      <c r="G100" s="3">
        <v>1</v>
      </c>
      <c r="I100" s="31" t="str">
        <f t="shared" si="10"/>
        <v/>
      </c>
      <c r="J100" s="31" t="str">
        <f t="shared" si="11"/>
        <v xml:space="preserve">
           ]
          },
</v>
      </c>
      <c r="K100" s="10" t="str">
        <f t="shared" si="12"/>
        <v xml:space="preserve">                "sp": "&lt;effectivedate -5cd YYYY-MM-DDT00:00:00+00:00&gt;",</v>
      </c>
      <c r="L100" t="str">
        <f t="shared" ca="1" si="13"/>
        <v xml:space="preserve">                "v": "0.027",</v>
      </c>
      <c r="M100" t="str">
        <f t="shared" si="14"/>
        <v xml:space="preserve">                "q": "E6",</v>
      </c>
      <c r="N100" t="str">
        <f t="shared" si="15"/>
        <v xml:space="preserve">                "e": "1",</v>
      </c>
      <c r="O100" t="str">
        <f t="shared" si="16"/>
        <v xml:space="preserve">                "arc": null</v>
      </c>
      <c r="P100" s="11" t="str">
        <f t="shared" ca="1" si="17"/>
        <v xml:space="preserve">              {
                "sp": "&lt;effectivedate -5cd YYYY-MM-DDT00:00:00+00:00&gt;",
                "v": "0.027",
                "q": "E6",
                "e": "1",
                "arc": null
              }
           ]
          },
</v>
      </c>
    </row>
    <row r="101" spans="1:16" x14ac:dyDescent="0.25">
      <c r="A101" t="s">
        <v>327</v>
      </c>
      <c r="B101" cm="1">
        <f t="array" aca="1" ref="B101" ca="1">INDIRECT("'[LoadShape.xlsx]" &amp; 'Load Shape Criteria'!$H$4 &amp; " 22'!$L4")</f>
        <v>0.1</v>
      </c>
      <c r="C101" cm="1">
        <f t="array" aca="1" ref="C101" ca="1">INDIRECT("'[LoadShape.xlsx]" &amp; 'Load Shape Criteria'!$H$4 &amp; " 23'!$I$4") * $B$2</f>
        <v>44.799999999999976</v>
      </c>
      <c r="D101">
        <f>'Step 620-670'!$I$12-10000</f>
        <v>12</v>
      </c>
      <c r="E101" s="3">
        <f t="shared" ca="1" si="9"/>
        <v>2.6785714285714302E-2</v>
      </c>
      <c r="F101" s="3" t="s">
        <v>46</v>
      </c>
      <c r="G101" s="3">
        <v>1</v>
      </c>
      <c r="I101" s="31" t="str">
        <f t="shared" si="10"/>
        <v xml:space="preserve">          {
            "settlementDay": {
              "settlementDayDate": "&lt;effectivedate -5cd YYYY-MM-DDT00:00:00+00:00&gt;",
              "periodDuration": 30
            },
            "consumptionPeriods": [
</v>
      </c>
      <c r="J101" s="31" t="str">
        <f t="shared" si="11"/>
        <v xml:space="preserve">,
</v>
      </c>
      <c r="K101" s="10" t="str">
        <f t="shared" si="12"/>
        <v xml:space="preserve">                "sp": "&lt;effectivedate -5cd YYYY-MM-DDT00:30:00+00:00&gt;",</v>
      </c>
      <c r="L101" t="str">
        <f t="shared" ca="1" si="13"/>
        <v xml:space="preserve">                "v": "0.027",</v>
      </c>
      <c r="M101" t="str">
        <f t="shared" si="14"/>
        <v xml:space="preserve">                "q": "E6",</v>
      </c>
      <c r="N101" t="str">
        <f t="shared" si="15"/>
        <v xml:space="preserve">                "e": "1",</v>
      </c>
      <c r="O101" t="str">
        <f t="shared" si="16"/>
        <v xml:space="preserve">                "arc": null</v>
      </c>
      <c r="P101" s="11" t="str">
        <f t="shared" ca="1" si="17"/>
        <v xml:space="preserve">          {
            "settlementDay": {
              "settlementDayDate": "&lt;effectivedate -5cd YYYY-MM-DDT00:00:00+00:00&gt;",
              "periodDuration": 30
            },
            "consumptionPeriods": [
              {
                "sp": "&lt;effectivedate -5cd YYYY-MM-DDT00:30:00+00:00&gt;",
                "v": "0.027",
                "q": "E6",
                "e": "1",
                "arc": null
              },
</v>
      </c>
    </row>
    <row r="102" spans="1:16" x14ac:dyDescent="0.25">
      <c r="A102" t="s">
        <v>328</v>
      </c>
      <c r="B102" cm="1">
        <f t="array" aca="1" ref="B102" ca="1">INDIRECT("'[LoadShape.xlsx]" &amp; 'Load Shape Criteria'!$H$4 &amp; " 22'!$L5")</f>
        <v>0.1</v>
      </c>
      <c r="C102" cm="1">
        <f t="array" aca="1" ref="C102" ca="1">INDIRECT("'[LoadShape.xlsx]" &amp; 'Load Shape Criteria'!$H$4 &amp; " 23'!$I$4") * $B$2</f>
        <v>44.799999999999976</v>
      </c>
      <c r="D102">
        <f>'Step 620-670'!$I$12-10000</f>
        <v>12</v>
      </c>
      <c r="E102" s="3">
        <f t="shared" ca="1" si="9"/>
        <v>2.6785714285714302E-2</v>
      </c>
      <c r="F102" s="3" t="s">
        <v>46</v>
      </c>
      <c r="G102" s="3">
        <v>1</v>
      </c>
      <c r="I102" s="31" t="str">
        <f t="shared" si="10"/>
        <v/>
      </c>
      <c r="J102" s="31" t="str">
        <f t="shared" si="11"/>
        <v xml:space="preserve">,
</v>
      </c>
      <c r="K102" s="10" t="str">
        <f t="shared" si="12"/>
        <v xml:space="preserve">                "sp": "&lt;effectivedate -5cd YYYY-MM-DDT01:00:00+00:00&gt;",</v>
      </c>
      <c r="L102" t="str">
        <f t="shared" ca="1" si="13"/>
        <v xml:space="preserve">                "v": "0.027",</v>
      </c>
      <c r="M102" t="str">
        <f t="shared" si="14"/>
        <v xml:space="preserve">                "q": "E6",</v>
      </c>
      <c r="N102" t="str">
        <f t="shared" si="15"/>
        <v xml:space="preserve">                "e": "1",</v>
      </c>
      <c r="O102" t="str">
        <f t="shared" si="16"/>
        <v xml:space="preserve">                "arc": null</v>
      </c>
      <c r="P102" s="11" t="str">
        <f t="shared" ca="1" si="17"/>
        <v xml:space="preserve">              {
                "sp": "&lt;effectivedate -5cd YYYY-MM-DDT01:00:00+00:00&gt;",
                "v": "0.027",
                "q": "E6",
                "e": "1",
                "arc": null
              },
</v>
      </c>
    </row>
    <row r="103" spans="1:16" x14ac:dyDescent="0.25">
      <c r="A103" t="s">
        <v>329</v>
      </c>
      <c r="B103" cm="1">
        <f t="array" aca="1" ref="B103" ca="1">INDIRECT("'[LoadShape.xlsx]" &amp; 'Load Shape Criteria'!$H$4 &amp; " 22'!$L6")</f>
        <v>0.1</v>
      </c>
      <c r="C103" cm="1">
        <f t="array" aca="1" ref="C103" ca="1">INDIRECT("'[LoadShape.xlsx]" &amp; 'Load Shape Criteria'!$H$4 &amp; " 23'!$I$4") * $B$2</f>
        <v>44.799999999999976</v>
      </c>
      <c r="D103">
        <f>'Step 620-670'!$I$12-10000</f>
        <v>12</v>
      </c>
      <c r="E103" s="3">
        <f t="shared" ca="1" si="9"/>
        <v>2.6785714285714302E-2</v>
      </c>
      <c r="F103" s="3" t="s">
        <v>46</v>
      </c>
      <c r="G103" s="3">
        <v>1</v>
      </c>
      <c r="I103" s="31" t="str">
        <f t="shared" si="10"/>
        <v/>
      </c>
      <c r="J103" s="31" t="str">
        <f t="shared" si="11"/>
        <v xml:space="preserve">,
</v>
      </c>
      <c r="K103" s="10" t="str">
        <f t="shared" si="12"/>
        <v xml:space="preserve">                "sp": "&lt;effectivedate -5cd YYYY-MM-DDT01:30:00+00:00&gt;",</v>
      </c>
      <c r="L103" t="str">
        <f t="shared" ca="1" si="13"/>
        <v xml:space="preserve">                "v": "0.027",</v>
      </c>
      <c r="M103" t="str">
        <f t="shared" si="14"/>
        <v xml:space="preserve">                "q": "E6",</v>
      </c>
      <c r="N103" t="str">
        <f t="shared" si="15"/>
        <v xml:space="preserve">                "e": "1",</v>
      </c>
      <c r="O103" t="str">
        <f t="shared" si="16"/>
        <v xml:space="preserve">                "arc": null</v>
      </c>
      <c r="P103" s="11" t="str">
        <f t="shared" ca="1" si="17"/>
        <v xml:space="preserve">              {
                "sp": "&lt;effectivedate -5cd YYYY-MM-DDT01:30:00+00:00&gt;",
                "v": "0.027",
                "q": "E6",
                "e": "1",
                "arc": null
              },
</v>
      </c>
    </row>
    <row r="104" spans="1:16" x14ac:dyDescent="0.25">
      <c r="A104" t="s">
        <v>330</v>
      </c>
      <c r="B104" cm="1">
        <f t="array" aca="1" ref="B104" ca="1">INDIRECT("'[LoadShape.xlsx]" &amp; 'Load Shape Criteria'!$H$4 &amp; " 22'!$L7")</f>
        <v>0.1</v>
      </c>
      <c r="C104" cm="1">
        <f t="array" aca="1" ref="C104" ca="1">INDIRECT("'[LoadShape.xlsx]" &amp; 'Load Shape Criteria'!$H$4 &amp; " 23'!$I$4") * $B$2</f>
        <v>44.799999999999976</v>
      </c>
      <c r="D104">
        <f>'Step 620-670'!$I$12-10000</f>
        <v>12</v>
      </c>
      <c r="E104" s="3">
        <f t="shared" ca="1" si="9"/>
        <v>2.6785714285714302E-2</v>
      </c>
      <c r="F104" s="3" t="s">
        <v>46</v>
      </c>
      <c r="G104" s="3">
        <v>1</v>
      </c>
      <c r="I104" s="31" t="str">
        <f t="shared" si="10"/>
        <v/>
      </c>
      <c r="J104" s="31" t="str">
        <f t="shared" si="11"/>
        <v xml:space="preserve">,
</v>
      </c>
      <c r="K104" s="10" t="str">
        <f t="shared" si="12"/>
        <v xml:space="preserve">                "sp": "&lt;effectivedate -5cd YYYY-MM-DDT02:00:00+00:00&gt;",</v>
      </c>
      <c r="L104" t="str">
        <f t="shared" ca="1" si="13"/>
        <v xml:space="preserve">                "v": "0.027",</v>
      </c>
      <c r="M104" t="str">
        <f t="shared" si="14"/>
        <v xml:space="preserve">                "q": "E6",</v>
      </c>
      <c r="N104" t="str">
        <f t="shared" si="15"/>
        <v xml:space="preserve">                "e": "1",</v>
      </c>
      <c r="O104" t="str">
        <f t="shared" si="16"/>
        <v xml:space="preserve">                "arc": null</v>
      </c>
      <c r="P104" s="11" t="str">
        <f t="shared" ca="1" si="17"/>
        <v xml:space="preserve">              {
                "sp": "&lt;effectivedate -5cd YYYY-MM-DDT02:00:00+00:00&gt;",
                "v": "0.027",
                "q": "E6",
                "e": "1",
                "arc": null
              },
</v>
      </c>
    </row>
    <row r="105" spans="1:16" x14ac:dyDescent="0.25">
      <c r="A105" t="s">
        <v>331</v>
      </c>
      <c r="B105" cm="1">
        <f t="array" aca="1" ref="B105" ca="1">INDIRECT("'[LoadShape.xlsx]" &amp; 'Load Shape Criteria'!$H$4 &amp; " 22'!$L8")</f>
        <v>0.1</v>
      </c>
      <c r="C105" cm="1">
        <f t="array" aca="1" ref="C105" ca="1">INDIRECT("'[LoadShape.xlsx]" &amp; 'Load Shape Criteria'!$H$4 &amp; " 23'!$I$4") * $B$2</f>
        <v>44.799999999999976</v>
      </c>
      <c r="D105">
        <f>'Step 620-670'!$I$12-10000</f>
        <v>12</v>
      </c>
      <c r="E105" s="3">
        <f t="shared" ca="1" si="9"/>
        <v>2.6785714285714302E-2</v>
      </c>
      <c r="F105" s="3" t="s">
        <v>46</v>
      </c>
      <c r="G105" s="3">
        <v>1</v>
      </c>
      <c r="I105" s="31" t="str">
        <f t="shared" si="10"/>
        <v/>
      </c>
      <c r="J105" s="31" t="str">
        <f t="shared" si="11"/>
        <v xml:space="preserve">,
</v>
      </c>
      <c r="K105" s="10" t="str">
        <f t="shared" si="12"/>
        <v xml:space="preserve">                "sp": "&lt;effectivedate -5cd YYYY-MM-DDT02:30:00+00:00&gt;",</v>
      </c>
      <c r="L105" t="str">
        <f t="shared" ca="1" si="13"/>
        <v xml:space="preserve">                "v": "0.027",</v>
      </c>
      <c r="M105" t="str">
        <f t="shared" si="14"/>
        <v xml:space="preserve">                "q": "E6",</v>
      </c>
      <c r="N105" t="str">
        <f t="shared" si="15"/>
        <v xml:space="preserve">                "e": "1",</v>
      </c>
      <c r="O105" t="str">
        <f t="shared" si="16"/>
        <v xml:space="preserve">                "arc": null</v>
      </c>
      <c r="P105" s="11" t="str">
        <f t="shared" ca="1" si="17"/>
        <v xml:space="preserve">              {
                "sp": "&lt;effectivedate -5cd YYYY-MM-DDT02:30:00+00:00&gt;",
                "v": "0.027",
                "q": "E6",
                "e": "1",
                "arc": null
              },
</v>
      </c>
    </row>
    <row r="106" spans="1:16" x14ac:dyDescent="0.25">
      <c r="A106" t="s">
        <v>332</v>
      </c>
      <c r="B106" cm="1">
        <f t="array" aca="1" ref="B106" ca="1">INDIRECT("'[LoadShape.xlsx]" &amp; 'Load Shape Criteria'!$H$4 &amp; " 22'!$L9")</f>
        <v>0.1</v>
      </c>
      <c r="C106" cm="1">
        <f t="array" aca="1" ref="C106" ca="1">INDIRECT("'[LoadShape.xlsx]" &amp; 'Load Shape Criteria'!$H$4 &amp; " 23'!$I$4") * $B$2</f>
        <v>44.799999999999976</v>
      </c>
      <c r="D106">
        <f>'Step 620-670'!$I$12-10000</f>
        <v>12</v>
      </c>
      <c r="E106" s="3">
        <f t="shared" ca="1" si="9"/>
        <v>2.6785714285714302E-2</v>
      </c>
      <c r="F106" s="3" t="s">
        <v>46</v>
      </c>
      <c r="G106" s="3">
        <v>1</v>
      </c>
      <c r="I106" s="31" t="str">
        <f t="shared" si="10"/>
        <v/>
      </c>
      <c r="J106" s="31" t="str">
        <f t="shared" si="11"/>
        <v xml:space="preserve">,
</v>
      </c>
      <c r="K106" s="10" t="str">
        <f t="shared" si="12"/>
        <v xml:space="preserve">                "sp": "&lt;effectivedate -5cd YYYY-MM-DDT03:00:00+00:00&gt;",</v>
      </c>
      <c r="L106" t="str">
        <f t="shared" ca="1" si="13"/>
        <v xml:space="preserve">                "v": "0.027",</v>
      </c>
      <c r="M106" t="str">
        <f t="shared" si="14"/>
        <v xml:space="preserve">                "q": "E6",</v>
      </c>
      <c r="N106" t="str">
        <f t="shared" si="15"/>
        <v xml:space="preserve">                "e": "1",</v>
      </c>
      <c r="O106" t="str">
        <f t="shared" si="16"/>
        <v xml:space="preserve">                "arc": null</v>
      </c>
      <c r="P106" s="11" t="str">
        <f t="shared" ca="1" si="17"/>
        <v xml:space="preserve">              {
                "sp": "&lt;effectivedate -5cd YYYY-MM-DDT03:00:00+00:00&gt;",
                "v": "0.027",
                "q": "E6",
                "e": "1",
                "arc": null
              },
</v>
      </c>
    </row>
    <row r="107" spans="1:16" x14ac:dyDescent="0.25">
      <c r="A107" t="s">
        <v>333</v>
      </c>
      <c r="B107" cm="1">
        <f t="array" aca="1" ref="B107" ca="1">INDIRECT("'[LoadShape.xlsx]" &amp; 'Load Shape Criteria'!$H$4 &amp; " 22'!$L10")</f>
        <v>0.1</v>
      </c>
      <c r="C107" cm="1">
        <f t="array" aca="1" ref="C107" ca="1">INDIRECT("'[LoadShape.xlsx]" &amp; 'Load Shape Criteria'!$H$4 &amp; " 23'!$I$4") * $B$2</f>
        <v>44.799999999999976</v>
      </c>
      <c r="D107">
        <f>'Step 620-670'!$I$12-10000</f>
        <v>12</v>
      </c>
      <c r="E107" s="3">
        <f t="shared" ca="1" si="9"/>
        <v>2.6785714285714302E-2</v>
      </c>
      <c r="F107" s="3" t="s">
        <v>46</v>
      </c>
      <c r="G107" s="3">
        <v>1</v>
      </c>
      <c r="I107" s="31" t="str">
        <f t="shared" si="10"/>
        <v/>
      </c>
      <c r="J107" s="31" t="str">
        <f t="shared" si="11"/>
        <v xml:space="preserve">,
</v>
      </c>
      <c r="K107" s="10" t="str">
        <f t="shared" si="12"/>
        <v xml:space="preserve">                "sp": "&lt;effectivedate -5cd YYYY-MM-DDT03:30:00+00:00&gt;",</v>
      </c>
      <c r="L107" t="str">
        <f t="shared" ca="1" si="13"/>
        <v xml:space="preserve">                "v": "0.027",</v>
      </c>
      <c r="M107" t="str">
        <f t="shared" si="14"/>
        <v xml:space="preserve">                "q": "E6",</v>
      </c>
      <c r="N107" t="str">
        <f t="shared" si="15"/>
        <v xml:space="preserve">                "e": "1",</v>
      </c>
      <c r="O107" t="str">
        <f t="shared" si="16"/>
        <v xml:space="preserve">                "arc": null</v>
      </c>
      <c r="P107" s="11" t="str">
        <f t="shared" ca="1" si="17"/>
        <v xml:space="preserve">              {
                "sp": "&lt;effectivedate -5cd YYYY-MM-DDT03:30:00+00:00&gt;",
                "v": "0.027",
                "q": "E6",
                "e": "1",
                "arc": null
              },
</v>
      </c>
    </row>
    <row r="108" spans="1:16" x14ac:dyDescent="0.25">
      <c r="A108" t="s">
        <v>334</v>
      </c>
      <c r="B108" cm="1">
        <f t="array" aca="1" ref="B108" ca="1">INDIRECT("'[LoadShape.xlsx]" &amp; 'Load Shape Criteria'!$H$4 &amp; " 22'!$L11")</f>
        <v>0.1</v>
      </c>
      <c r="C108" cm="1">
        <f t="array" aca="1" ref="C108" ca="1">INDIRECT("'[LoadShape.xlsx]" &amp; 'Load Shape Criteria'!$H$4 &amp; " 23'!$I$4") * $B$2</f>
        <v>44.799999999999976</v>
      </c>
      <c r="D108">
        <f>'Step 620-670'!$I$12-10000</f>
        <v>12</v>
      </c>
      <c r="E108" s="3">
        <f t="shared" ca="1" si="9"/>
        <v>2.6785714285714302E-2</v>
      </c>
      <c r="F108" s="3" t="s">
        <v>46</v>
      </c>
      <c r="G108" s="3">
        <v>1</v>
      </c>
      <c r="I108" s="31" t="str">
        <f t="shared" si="10"/>
        <v/>
      </c>
      <c r="J108" s="31" t="str">
        <f t="shared" si="11"/>
        <v xml:space="preserve">,
</v>
      </c>
      <c r="K108" s="10" t="str">
        <f t="shared" si="12"/>
        <v xml:space="preserve">                "sp": "&lt;effectivedate -5cd YYYY-MM-DDT04:00:00+00:00&gt;",</v>
      </c>
      <c r="L108" t="str">
        <f t="shared" ca="1" si="13"/>
        <v xml:space="preserve">                "v": "0.027",</v>
      </c>
      <c r="M108" t="str">
        <f t="shared" si="14"/>
        <v xml:space="preserve">                "q": "E6",</v>
      </c>
      <c r="N108" t="str">
        <f t="shared" si="15"/>
        <v xml:space="preserve">                "e": "1",</v>
      </c>
      <c r="O108" t="str">
        <f t="shared" si="16"/>
        <v xml:space="preserve">                "arc": null</v>
      </c>
      <c r="P108" s="11" t="str">
        <f t="shared" ca="1" si="17"/>
        <v xml:space="preserve">              {
                "sp": "&lt;effectivedate -5cd YYYY-MM-DDT04:00:00+00:00&gt;",
                "v": "0.027",
                "q": "E6",
                "e": "1",
                "arc": null
              },
</v>
      </c>
    </row>
    <row r="109" spans="1:16" x14ac:dyDescent="0.25">
      <c r="A109" t="s">
        <v>335</v>
      </c>
      <c r="B109" cm="1">
        <f t="array" aca="1" ref="B109" ca="1">INDIRECT("'[LoadShape.xlsx]" &amp; 'Load Shape Criteria'!$H$4 &amp; " 22'!$L12")</f>
        <v>0.1</v>
      </c>
      <c r="C109" cm="1">
        <f t="array" aca="1" ref="C109" ca="1">INDIRECT("'[LoadShape.xlsx]" &amp; 'Load Shape Criteria'!$H$4 &amp; " 23'!$I$4") * $B$2</f>
        <v>44.799999999999976</v>
      </c>
      <c r="D109">
        <f>'Step 620-670'!$I$12-10000</f>
        <v>12</v>
      </c>
      <c r="E109" s="3">
        <f t="shared" ca="1" si="9"/>
        <v>2.6785714285714302E-2</v>
      </c>
      <c r="F109" s="3" t="s">
        <v>46</v>
      </c>
      <c r="G109" s="3">
        <v>1</v>
      </c>
      <c r="I109" s="31" t="str">
        <f t="shared" si="10"/>
        <v/>
      </c>
      <c r="J109" s="31" t="str">
        <f t="shared" si="11"/>
        <v xml:space="preserve">,
</v>
      </c>
      <c r="K109" s="10" t="str">
        <f t="shared" si="12"/>
        <v xml:space="preserve">                "sp": "&lt;effectivedate -5cd YYYY-MM-DDT04:30:00+00:00&gt;",</v>
      </c>
      <c r="L109" t="str">
        <f t="shared" ca="1" si="13"/>
        <v xml:space="preserve">                "v": "0.027",</v>
      </c>
      <c r="M109" t="str">
        <f t="shared" si="14"/>
        <v xml:space="preserve">                "q": "E6",</v>
      </c>
      <c r="N109" t="str">
        <f t="shared" si="15"/>
        <v xml:space="preserve">                "e": "1",</v>
      </c>
      <c r="O109" t="str">
        <f t="shared" si="16"/>
        <v xml:space="preserve">                "arc": null</v>
      </c>
      <c r="P109" s="11" t="str">
        <f t="shared" ca="1" si="17"/>
        <v xml:space="preserve">              {
                "sp": "&lt;effectivedate -5cd YYYY-MM-DDT04:30:00+00:00&gt;",
                "v": "0.027",
                "q": "E6",
                "e": "1",
                "arc": null
              },
</v>
      </c>
    </row>
    <row r="110" spans="1:16" x14ac:dyDescent="0.25">
      <c r="A110" t="s">
        <v>336</v>
      </c>
      <c r="B110" cm="1">
        <f t="array" aca="1" ref="B110" ca="1">INDIRECT("'[LoadShape.xlsx]" &amp; 'Load Shape Criteria'!$H$4 &amp; " 22'!$L13")</f>
        <v>0.1</v>
      </c>
      <c r="C110" cm="1">
        <f t="array" aca="1" ref="C110" ca="1">INDIRECT("'[LoadShape.xlsx]" &amp; 'Load Shape Criteria'!$H$4 &amp; " 23'!$I$4") * $B$2</f>
        <v>44.799999999999976</v>
      </c>
      <c r="D110">
        <f>'Step 620-670'!$I$12-10000</f>
        <v>12</v>
      </c>
      <c r="E110" s="3">
        <f t="shared" ca="1" si="9"/>
        <v>2.6785714285714302E-2</v>
      </c>
      <c r="F110" s="3" t="s">
        <v>46</v>
      </c>
      <c r="G110" s="3">
        <v>1</v>
      </c>
      <c r="I110" s="31" t="str">
        <f t="shared" si="10"/>
        <v/>
      </c>
      <c r="J110" s="31" t="str">
        <f t="shared" si="11"/>
        <v xml:space="preserve">,
</v>
      </c>
      <c r="K110" s="10" t="str">
        <f t="shared" si="12"/>
        <v xml:space="preserve">                "sp": "&lt;effectivedate -5cd YYYY-MM-DDT05:00:00+00:00&gt;",</v>
      </c>
      <c r="L110" t="str">
        <f t="shared" ca="1" si="13"/>
        <v xml:space="preserve">                "v": "0.027",</v>
      </c>
      <c r="M110" t="str">
        <f t="shared" si="14"/>
        <v xml:space="preserve">                "q": "E6",</v>
      </c>
      <c r="N110" t="str">
        <f t="shared" si="15"/>
        <v xml:space="preserve">                "e": "1",</v>
      </c>
      <c r="O110" t="str">
        <f t="shared" si="16"/>
        <v xml:space="preserve">                "arc": null</v>
      </c>
      <c r="P110" s="11" t="str">
        <f t="shared" ca="1" si="17"/>
        <v xml:space="preserve">              {
                "sp": "&lt;effectivedate -5cd YYYY-MM-DDT05:00:00+00:00&gt;",
                "v": "0.027",
                "q": "E6",
                "e": "1",
                "arc": null
              },
</v>
      </c>
    </row>
    <row r="111" spans="1:16" x14ac:dyDescent="0.25">
      <c r="A111" t="s">
        <v>337</v>
      </c>
      <c r="B111" cm="1">
        <f t="array" aca="1" ref="B111" ca="1">INDIRECT("'[LoadShape.xlsx]" &amp; 'Load Shape Criteria'!$H$4 &amp; " 22'!$L14")</f>
        <v>0.1</v>
      </c>
      <c r="C111" cm="1">
        <f t="array" aca="1" ref="C111" ca="1">INDIRECT("'[LoadShape.xlsx]" &amp; 'Load Shape Criteria'!$H$4 &amp; " 23'!$I$4") * $B$2</f>
        <v>44.799999999999976</v>
      </c>
      <c r="D111">
        <f>'Step 620-670'!$I$12-10000</f>
        <v>12</v>
      </c>
      <c r="E111" s="3">
        <f t="shared" ca="1" si="9"/>
        <v>2.6785714285714302E-2</v>
      </c>
      <c r="F111" s="3" t="s">
        <v>46</v>
      </c>
      <c r="G111" s="3">
        <v>1</v>
      </c>
      <c r="I111" s="31" t="str">
        <f t="shared" si="10"/>
        <v/>
      </c>
      <c r="J111" s="31" t="str">
        <f t="shared" si="11"/>
        <v xml:space="preserve">,
</v>
      </c>
      <c r="K111" s="10" t="str">
        <f t="shared" si="12"/>
        <v xml:space="preserve">                "sp": "&lt;effectivedate -5cd YYYY-MM-DDT05:30:00+00:00&gt;",</v>
      </c>
      <c r="L111" t="str">
        <f t="shared" ca="1" si="13"/>
        <v xml:space="preserve">                "v": "0.027",</v>
      </c>
      <c r="M111" t="str">
        <f t="shared" si="14"/>
        <v xml:space="preserve">                "q": "E6",</v>
      </c>
      <c r="N111" t="str">
        <f t="shared" si="15"/>
        <v xml:space="preserve">                "e": "1",</v>
      </c>
      <c r="O111" t="str">
        <f t="shared" si="16"/>
        <v xml:space="preserve">                "arc": null</v>
      </c>
      <c r="P111" s="11" t="str">
        <f t="shared" ca="1" si="17"/>
        <v xml:space="preserve">              {
                "sp": "&lt;effectivedate -5cd YYYY-MM-DDT05:30:00+00:00&gt;",
                "v": "0.027",
                "q": "E6",
                "e": "1",
                "arc": null
              },
</v>
      </c>
    </row>
    <row r="112" spans="1:16" x14ac:dyDescent="0.25">
      <c r="A112" t="s">
        <v>338</v>
      </c>
      <c r="B112" cm="1">
        <f t="array" aca="1" ref="B112" ca="1">INDIRECT("'[LoadShape.xlsx]" &amp; 'Load Shape Criteria'!$H$4 &amp; " 22'!$L15")</f>
        <v>0.1</v>
      </c>
      <c r="C112" cm="1">
        <f t="array" aca="1" ref="C112" ca="1">INDIRECT("'[LoadShape.xlsx]" &amp; 'Load Shape Criteria'!$H$4 &amp; " 23'!$I$4") * $B$2</f>
        <v>44.799999999999976</v>
      </c>
      <c r="D112">
        <f>'Step 620-670'!$I$12-10000</f>
        <v>12</v>
      </c>
      <c r="E112" s="3">
        <f t="shared" ca="1" si="9"/>
        <v>2.6785714285714302E-2</v>
      </c>
      <c r="F112" s="3" t="s">
        <v>46</v>
      </c>
      <c r="G112" s="3">
        <v>1</v>
      </c>
      <c r="I112" s="31" t="str">
        <f t="shared" si="10"/>
        <v/>
      </c>
      <c r="J112" s="31" t="str">
        <f t="shared" si="11"/>
        <v xml:space="preserve">,
</v>
      </c>
      <c r="K112" s="10" t="str">
        <f t="shared" si="12"/>
        <v xml:space="preserve">                "sp": "&lt;effectivedate -5cd YYYY-MM-DDT06:00:00+00:00&gt;",</v>
      </c>
      <c r="L112" t="str">
        <f t="shared" ca="1" si="13"/>
        <v xml:space="preserve">                "v": "0.027",</v>
      </c>
      <c r="M112" t="str">
        <f t="shared" si="14"/>
        <v xml:space="preserve">                "q": "E6",</v>
      </c>
      <c r="N112" t="str">
        <f t="shared" si="15"/>
        <v xml:space="preserve">                "e": "1",</v>
      </c>
      <c r="O112" t="str">
        <f t="shared" si="16"/>
        <v xml:space="preserve">                "arc": null</v>
      </c>
      <c r="P112" s="11" t="str">
        <f t="shared" ca="1" si="17"/>
        <v xml:space="preserve">              {
                "sp": "&lt;effectivedate -5cd YYYY-MM-DDT06:00:00+00:00&gt;",
                "v": "0.027",
                "q": "E6",
                "e": "1",
                "arc": null
              },
</v>
      </c>
    </row>
    <row r="113" spans="1:16" x14ac:dyDescent="0.25">
      <c r="A113" t="s">
        <v>339</v>
      </c>
      <c r="B113" cm="1">
        <f t="array" aca="1" ref="B113" ca="1">INDIRECT("'[LoadShape.xlsx]" &amp; 'Load Shape Criteria'!$H$4 &amp; " 22'!$L16")</f>
        <v>0.1</v>
      </c>
      <c r="C113" cm="1">
        <f t="array" aca="1" ref="C113" ca="1">INDIRECT("'[LoadShape.xlsx]" &amp; 'Load Shape Criteria'!$H$4 &amp; " 23'!$I$4") * $B$2</f>
        <v>44.799999999999976</v>
      </c>
      <c r="D113">
        <f>'Step 620-670'!$I$12-10000</f>
        <v>12</v>
      </c>
      <c r="E113" s="3">
        <f t="shared" ca="1" si="9"/>
        <v>2.6785714285714302E-2</v>
      </c>
      <c r="F113" s="3" t="s">
        <v>46</v>
      </c>
      <c r="G113" s="3">
        <v>1</v>
      </c>
      <c r="I113" s="31" t="str">
        <f t="shared" si="10"/>
        <v/>
      </c>
      <c r="J113" s="31" t="str">
        <f t="shared" si="11"/>
        <v xml:space="preserve">,
</v>
      </c>
      <c r="K113" s="10" t="str">
        <f t="shared" si="12"/>
        <v xml:space="preserve">                "sp": "&lt;effectivedate -5cd YYYY-MM-DDT06:30:00+00:00&gt;",</v>
      </c>
      <c r="L113" t="str">
        <f t="shared" ca="1" si="13"/>
        <v xml:space="preserve">                "v": "0.027",</v>
      </c>
      <c r="M113" t="str">
        <f t="shared" si="14"/>
        <v xml:space="preserve">                "q": "E6",</v>
      </c>
      <c r="N113" t="str">
        <f t="shared" si="15"/>
        <v xml:space="preserve">                "e": "1",</v>
      </c>
      <c r="O113" t="str">
        <f t="shared" si="16"/>
        <v xml:space="preserve">                "arc": null</v>
      </c>
      <c r="P113" s="11" t="str">
        <f t="shared" ca="1" si="17"/>
        <v xml:space="preserve">              {
                "sp": "&lt;effectivedate -5cd YYYY-MM-DDT06:30:00+00:00&gt;",
                "v": "0.027",
                "q": "E6",
                "e": "1",
                "arc": null
              },
</v>
      </c>
    </row>
    <row r="114" spans="1:16" x14ac:dyDescent="0.25">
      <c r="A114" t="s">
        <v>340</v>
      </c>
      <c r="B114" cm="1">
        <f t="array" aca="1" ref="B114" ca="1">INDIRECT("'[LoadShape.xlsx]" &amp; 'Load Shape Criteria'!$H$4 &amp; " 22'!$L17")</f>
        <v>0.1</v>
      </c>
      <c r="C114" cm="1">
        <f t="array" aca="1" ref="C114" ca="1">INDIRECT("'[LoadShape.xlsx]" &amp; 'Load Shape Criteria'!$H$4 &amp; " 23'!$I$4") * $B$2</f>
        <v>44.799999999999976</v>
      </c>
      <c r="D114">
        <f>'Step 620-670'!$I$12-10000</f>
        <v>12</v>
      </c>
      <c r="E114" s="3">
        <f t="shared" ca="1" si="9"/>
        <v>2.6785714285714302E-2</v>
      </c>
      <c r="F114" s="3" t="s">
        <v>46</v>
      </c>
      <c r="G114" s="3">
        <v>1</v>
      </c>
      <c r="I114" s="31" t="str">
        <f t="shared" si="10"/>
        <v/>
      </c>
      <c r="J114" s="31" t="str">
        <f t="shared" si="11"/>
        <v xml:space="preserve">,
</v>
      </c>
      <c r="K114" s="10" t="str">
        <f t="shared" si="12"/>
        <v xml:space="preserve">                "sp": "&lt;effectivedate -5cd YYYY-MM-DDT07:00:00+00:00&gt;",</v>
      </c>
      <c r="L114" t="str">
        <f t="shared" ca="1" si="13"/>
        <v xml:space="preserve">                "v": "0.027",</v>
      </c>
      <c r="M114" t="str">
        <f t="shared" si="14"/>
        <v xml:space="preserve">                "q": "E6",</v>
      </c>
      <c r="N114" t="str">
        <f t="shared" si="15"/>
        <v xml:space="preserve">                "e": "1",</v>
      </c>
      <c r="O114" t="str">
        <f t="shared" si="16"/>
        <v xml:space="preserve">                "arc": null</v>
      </c>
      <c r="P114" s="11" t="str">
        <f t="shared" ca="1" si="17"/>
        <v xml:space="preserve">              {
                "sp": "&lt;effectivedate -5cd YYYY-MM-DDT07:00:00+00:00&gt;",
                "v": "0.027",
                "q": "E6",
                "e": "1",
                "arc": null
              },
</v>
      </c>
    </row>
    <row r="115" spans="1:16" x14ac:dyDescent="0.25">
      <c r="A115" t="s">
        <v>341</v>
      </c>
      <c r="B115" cm="1">
        <f t="array" aca="1" ref="B115" ca="1">INDIRECT("'[LoadShape.xlsx]" &amp; 'Load Shape Criteria'!$H$4 &amp; " 22'!$L18")</f>
        <v>0.1</v>
      </c>
      <c r="C115" cm="1">
        <f t="array" aca="1" ref="C115" ca="1">INDIRECT("'[LoadShape.xlsx]" &amp; 'Load Shape Criteria'!$H$4 &amp; " 23'!$I$4") * $B$2</f>
        <v>44.799999999999976</v>
      </c>
      <c r="D115">
        <f>'Step 620-670'!$I$12-10000</f>
        <v>12</v>
      </c>
      <c r="E115" s="3">
        <f t="shared" ca="1" si="9"/>
        <v>2.6785714285714302E-2</v>
      </c>
      <c r="F115" s="3" t="s">
        <v>46</v>
      </c>
      <c r="G115" s="3">
        <v>1</v>
      </c>
      <c r="I115" s="31" t="str">
        <f t="shared" si="10"/>
        <v/>
      </c>
      <c r="J115" s="31" t="str">
        <f t="shared" si="11"/>
        <v xml:space="preserve">,
</v>
      </c>
      <c r="K115" s="10" t="str">
        <f t="shared" si="12"/>
        <v xml:space="preserve">                "sp": "&lt;effectivedate -5cd YYYY-MM-DDT07:30:00+00:00&gt;",</v>
      </c>
      <c r="L115" t="str">
        <f t="shared" ca="1" si="13"/>
        <v xml:space="preserve">                "v": "0.027",</v>
      </c>
      <c r="M115" t="str">
        <f t="shared" si="14"/>
        <v xml:space="preserve">                "q": "E6",</v>
      </c>
      <c r="N115" t="str">
        <f t="shared" si="15"/>
        <v xml:space="preserve">                "e": "1",</v>
      </c>
      <c r="O115" t="str">
        <f t="shared" si="16"/>
        <v xml:space="preserve">                "arc": null</v>
      </c>
      <c r="P115" s="11" t="str">
        <f t="shared" ca="1" si="17"/>
        <v xml:space="preserve">              {
                "sp": "&lt;effectivedate -5cd YYYY-MM-DDT07:30:00+00:00&gt;",
                "v": "0.027",
                "q": "E6",
                "e": "1",
                "arc": null
              },
</v>
      </c>
    </row>
    <row r="116" spans="1:16" x14ac:dyDescent="0.25">
      <c r="A116" t="s">
        <v>342</v>
      </c>
      <c r="B116" cm="1">
        <f t="array" aca="1" ref="B116" ca="1">INDIRECT("'[LoadShape.xlsx]" &amp; 'Load Shape Criteria'!$H$4 &amp; " 22'!$L19")</f>
        <v>0.1</v>
      </c>
      <c r="C116" cm="1">
        <f t="array" aca="1" ref="C116" ca="1">INDIRECT("'[LoadShape.xlsx]" &amp; 'Load Shape Criteria'!$H$4 &amp; " 23'!$I$4") * $B$2</f>
        <v>44.799999999999976</v>
      </c>
      <c r="D116">
        <f>'Step 620-670'!$I$12-10000</f>
        <v>12</v>
      </c>
      <c r="E116" s="3">
        <f t="shared" ca="1" si="9"/>
        <v>2.6785714285714302E-2</v>
      </c>
      <c r="F116" s="3" t="s">
        <v>46</v>
      </c>
      <c r="G116" s="3">
        <v>1</v>
      </c>
      <c r="I116" s="31" t="str">
        <f t="shared" si="10"/>
        <v/>
      </c>
      <c r="J116" s="31" t="str">
        <f t="shared" si="11"/>
        <v xml:space="preserve">,
</v>
      </c>
      <c r="K116" s="10" t="str">
        <f t="shared" si="12"/>
        <v xml:space="preserve">                "sp": "&lt;effectivedate -5cd YYYY-MM-DDT08:00:00+00:00&gt;",</v>
      </c>
      <c r="L116" t="str">
        <f t="shared" ca="1" si="13"/>
        <v xml:space="preserve">                "v": "0.027",</v>
      </c>
      <c r="M116" t="str">
        <f t="shared" si="14"/>
        <v xml:space="preserve">                "q": "E6",</v>
      </c>
      <c r="N116" t="str">
        <f t="shared" si="15"/>
        <v xml:space="preserve">                "e": "1",</v>
      </c>
      <c r="O116" t="str">
        <f t="shared" si="16"/>
        <v xml:space="preserve">                "arc": null</v>
      </c>
      <c r="P116" s="11" t="str">
        <f t="shared" ca="1" si="17"/>
        <v xml:space="preserve">              {
                "sp": "&lt;effectivedate -5cd YYYY-MM-DDT08:00:00+00:00&gt;",
                "v": "0.027",
                "q": "E6",
                "e": "1",
                "arc": null
              },
</v>
      </c>
    </row>
    <row r="117" spans="1:16" x14ac:dyDescent="0.25">
      <c r="A117" t="s">
        <v>343</v>
      </c>
      <c r="B117" cm="1">
        <f t="array" aca="1" ref="B117" ca="1">INDIRECT("'[LoadShape.xlsx]" &amp; 'Load Shape Criteria'!$H$4 &amp; " 22'!$L20")</f>
        <v>0.2</v>
      </c>
      <c r="C117" cm="1">
        <f t="array" aca="1" ref="C117" ca="1">INDIRECT("'[LoadShape.xlsx]" &amp; 'Load Shape Criteria'!$H$4 &amp; " 23'!$I$4") * $B$2</f>
        <v>44.799999999999976</v>
      </c>
      <c r="D117">
        <f>'Step 620-670'!$I$12-10000</f>
        <v>12</v>
      </c>
      <c r="E117" s="3">
        <f t="shared" ca="1" si="9"/>
        <v>5.3571428571428603E-2</v>
      </c>
      <c r="F117" s="3" t="s">
        <v>46</v>
      </c>
      <c r="G117" s="3">
        <v>1</v>
      </c>
      <c r="I117" s="31" t="str">
        <f t="shared" si="10"/>
        <v/>
      </c>
      <c r="J117" s="31" t="str">
        <f t="shared" si="11"/>
        <v xml:space="preserve">,
</v>
      </c>
      <c r="K117" s="10" t="str">
        <f t="shared" si="12"/>
        <v xml:space="preserve">                "sp": "&lt;effectivedate -5cd YYYY-MM-DDT08:30:00+00:00&gt;",</v>
      </c>
      <c r="L117" t="str">
        <f t="shared" ca="1" si="13"/>
        <v xml:space="preserve">                "v": "0.054",</v>
      </c>
      <c r="M117" t="str">
        <f t="shared" si="14"/>
        <v xml:space="preserve">                "q": "E6",</v>
      </c>
      <c r="N117" t="str">
        <f t="shared" si="15"/>
        <v xml:space="preserve">                "e": "1",</v>
      </c>
      <c r="O117" t="str">
        <f t="shared" si="16"/>
        <v xml:space="preserve">                "arc": null</v>
      </c>
      <c r="P117" s="11" t="str">
        <f t="shared" ca="1" si="17"/>
        <v xml:space="preserve">              {
                "sp": "&lt;effectivedate -5cd YYYY-MM-DDT08:30:00+00:00&gt;",
                "v": "0.054",
                "q": "E6",
                "e": "1",
                "arc": null
              },
</v>
      </c>
    </row>
    <row r="118" spans="1:16" x14ac:dyDescent="0.25">
      <c r="A118" t="s">
        <v>344</v>
      </c>
      <c r="B118" cm="1">
        <f t="array" aca="1" ref="B118" ca="1">INDIRECT("'[LoadShape.xlsx]" &amp; 'Load Shape Criteria'!$H$4 &amp; " 22'!$L21")</f>
        <v>0.2</v>
      </c>
      <c r="C118" cm="1">
        <f t="array" aca="1" ref="C118" ca="1">INDIRECT("'[LoadShape.xlsx]" &amp; 'Load Shape Criteria'!$H$4 &amp; " 23'!$I$4") * $B$2</f>
        <v>44.799999999999976</v>
      </c>
      <c r="D118">
        <f>'Step 620-670'!$I$12-10000</f>
        <v>12</v>
      </c>
      <c r="E118" s="3">
        <f t="shared" ca="1" si="9"/>
        <v>5.3571428571428603E-2</v>
      </c>
      <c r="F118" s="3" t="s">
        <v>46</v>
      </c>
      <c r="G118" s="3">
        <v>1</v>
      </c>
      <c r="I118" s="31" t="str">
        <f t="shared" si="10"/>
        <v/>
      </c>
      <c r="J118" s="31" t="str">
        <f t="shared" si="11"/>
        <v xml:space="preserve">,
</v>
      </c>
      <c r="K118" s="10" t="str">
        <f t="shared" si="12"/>
        <v xml:space="preserve">                "sp": "&lt;effectivedate -5cd YYYY-MM-DDT09:00:00+00:00&gt;",</v>
      </c>
      <c r="L118" t="str">
        <f t="shared" ca="1" si="13"/>
        <v xml:space="preserve">                "v": "0.054",</v>
      </c>
      <c r="M118" t="str">
        <f t="shared" si="14"/>
        <v xml:space="preserve">                "q": "E6",</v>
      </c>
      <c r="N118" t="str">
        <f t="shared" si="15"/>
        <v xml:space="preserve">                "e": "1",</v>
      </c>
      <c r="O118" t="str">
        <f t="shared" si="16"/>
        <v xml:space="preserve">                "arc": null</v>
      </c>
      <c r="P118" s="11" t="str">
        <f t="shared" ca="1" si="17"/>
        <v xml:space="preserve">              {
                "sp": "&lt;effectivedate -5cd YYYY-MM-DDT09:00:00+00:00&gt;",
                "v": "0.054",
                "q": "E6",
                "e": "1",
                "arc": null
              },
</v>
      </c>
    </row>
    <row r="119" spans="1:16" x14ac:dyDescent="0.25">
      <c r="A119" t="s">
        <v>345</v>
      </c>
      <c r="B119" cm="1">
        <f t="array" aca="1" ref="B119" ca="1">INDIRECT("'[LoadShape.xlsx]" &amp; 'Load Shape Criteria'!$H$4 &amp; " 22'!$L22")</f>
        <v>0.2</v>
      </c>
      <c r="C119" cm="1">
        <f t="array" aca="1" ref="C119" ca="1">INDIRECT("'[LoadShape.xlsx]" &amp; 'Load Shape Criteria'!$H$4 &amp; " 23'!$I$4") * $B$2</f>
        <v>44.799999999999976</v>
      </c>
      <c r="D119">
        <f>'Step 620-670'!$I$12-10000</f>
        <v>12</v>
      </c>
      <c r="E119" s="3">
        <f t="shared" ca="1" si="9"/>
        <v>5.3571428571428603E-2</v>
      </c>
      <c r="F119" s="3" t="s">
        <v>46</v>
      </c>
      <c r="G119" s="3">
        <v>1</v>
      </c>
      <c r="I119" s="31" t="str">
        <f t="shared" si="10"/>
        <v/>
      </c>
      <c r="J119" s="31" t="str">
        <f t="shared" si="11"/>
        <v xml:space="preserve">,
</v>
      </c>
      <c r="K119" s="10" t="str">
        <f t="shared" si="12"/>
        <v xml:space="preserve">                "sp": "&lt;effectivedate -5cd YYYY-MM-DDT09:30:00+00:00&gt;",</v>
      </c>
      <c r="L119" t="str">
        <f t="shared" ca="1" si="13"/>
        <v xml:space="preserve">                "v": "0.054",</v>
      </c>
      <c r="M119" t="str">
        <f t="shared" si="14"/>
        <v xml:space="preserve">                "q": "E6",</v>
      </c>
      <c r="N119" t="str">
        <f t="shared" si="15"/>
        <v xml:space="preserve">                "e": "1",</v>
      </c>
      <c r="O119" t="str">
        <f t="shared" si="16"/>
        <v xml:space="preserve">                "arc": null</v>
      </c>
      <c r="P119" s="11" t="str">
        <f t="shared" ca="1" si="17"/>
        <v xml:space="preserve">              {
                "sp": "&lt;effectivedate -5cd YYYY-MM-DDT09:30:00+00:00&gt;",
                "v": "0.054",
                "q": "E6",
                "e": "1",
                "arc": null
              },
</v>
      </c>
    </row>
    <row r="120" spans="1:16" x14ac:dyDescent="0.25">
      <c r="A120" t="s">
        <v>346</v>
      </c>
      <c r="B120" cm="1">
        <f t="array" aca="1" ref="B120" ca="1">INDIRECT("'[LoadShape.xlsx]" &amp; 'Load Shape Criteria'!$H$4 &amp; " 22'!$L23")</f>
        <v>0.2</v>
      </c>
      <c r="C120" cm="1">
        <f t="array" aca="1" ref="C120" ca="1">INDIRECT("'[LoadShape.xlsx]" &amp; 'Load Shape Criteria'!$H$4 &amp; " 23'!$I$4") * $B$2</f>
        <v>44.799999999999976</v>
      </c>
      <c r="D120">
        <f>'Step 620-670'!$I$12-10000</f>
        <v>12</v>
      </c>
      <c r="E120" s="3">
        <f t="shared" ca="1" si="9"/>
        <v>5.3571428571428603E-2</v>
      </c>
      <c r="F120" s="3" t="s">
        <v>46</v>
      </c>
      <c r="G120" s="3">
        <v>1</v>
      </c>
      <c r="I120" s="31" t="str">
        <f t="shared" si="10"/>
        <v/>
      </c>
      <c r="J120" s="31" t="str">
        <f t="shared" si="11"/>
        <v xml:space="preserve">,
</v>
      </c>
      <c r="K120" s="10" t="str">
        <f t="shared" si="12"/>
        <v xml:space="preserve">                "sp": "&lt;effectivedate -5cd YYYY-MM-DDT10:00:00+00:00&gt;",</v>
      </c>
      <c r="L120" t="str">
        <f t="shared" ca="1" si="13"/>
        <v xml:space="preserve">                "v": "0.054",</v>
      </c>
      <c r="M120" t="str">
        <f t="shared" si="14"/>
        <v xml:space="preserve">                "q": "E6",</v>
      </c>
      <c r="N120" t="str">
        <f t="shared" si="15"/>
        <v xml:space="preserve">                "e": "1",</v>
      </c>
      <c r="O120" t="str">
        <f t="shared" si="16"/>
        <v xml:space="preserve">                "arc": null</v>
      </c>
      <c r="P120" s="11" t="str">
        <f t="shared" ca="1" si="17"/>
        <v xml:space="preserve">              {
                "sp": "&lt;effectivedate -5cd YYYY-MM-DDT10:00:00+00:00&gt;",
                "v": "0.054",
                "q": "E6",
                "e": "1",
                "arc": null
              },
</v>
      </c>
    </row>
    <row r="121" spans="1:16" x14ac:dyDescent="0.25">
      <c r="A121" t="s">
        <v>347</v>
      </c>
      <c r="B121" cm="1">
        <f t="array" aca="1" ref="B121" ca="1">INDIRECT("'[LoadShape.xlsx]" &amp; 'Load Shape Criteria'!$H$4 &amp; " 22'!$L24")</f>
        <v>0.2</v>
      </c>
      <c r="C121" cm="1">
        <f t="array" aca="1" ref="C121" ca="1">INDIRECT("'[LoadShape.xlsx]" &amp; 'Load Shape Criteria'!$H$4 &amp; " 23'!$I$4") * $B$2</f>
        <v>44.799999999999976</v>
      </c>
      <c r="D121">
        <f>'Step 620-670'!$I$12-10000</f>
        <v>12</v>
      </c>
      <c r="E121" s="3">
        <f t="shared" ca="1" si="9"/>
        <v>5.3571428571428603E-2</v>
      </c>
      <c r="F121" s="3" t="s">
        <v>46</v>
      </c>
      <c r="G121" s="3">
        <v>1</v>
      </c>
      <c r="I121" s="31" t="str">
        <f t="shared" si="10"/>
        <v/>
      </c>
      <c r="J121" s="31" t="str">
        <f t="shared" si="11"/>
        <v xml:space="preserve">,
</v>
      </c>
      <c r="K121" s="10" t="str">
        <f t="shared" si="12"/>
        <v xml:space="preserve">                "sp": "&lt;effectivedate -5cd YYYY-MM-DDT10:30:00+00:00&gt;",</v>
      </c>
      <c r="L121" t="str">
        <f t="shared" ca="1" si="13"/>
        <v xml:space="preserve">                "v": "0.054",</v>
      </c>
      <c r="M121" t="str">
        <f t="shared" si="14"/>
        <v xml:space="preserve">                "q": "E6",</v>
      </c>
      <c r="N121" t="str">
        <f t="shared" si="15"/>
        <v xml:space="preserve">                "e": "1",</v>
      </c>
      <c r="O121" t="str">
        <f t="shared" si="16"/>
        <v xml:space="preserve">                "arc": null</v>
      </c>
      <c r="P121" s="11" t="str">
        <f t="shared" ca="1" si="17"/>
        <v xml:space="preserve">              {
                "sp": "&lt;effectivedate -5cd YYYY-MM-DDT10:30:00+00:00&gt;",
                "v": "0.054",
                "q": "E6",
                "e": "1",
                "arc": null
              },
</v>
      </c>
    </row>
    <row r="122" spans="1:16" x14ac:dyDescent="0.25">
      <c r="A122" t="s">
        <v>348</v>
      </c>
      <c r="B122" cm="1">
        <f t="array" aca="1" ref="B122" ca="1">INDIRECT("'[LoadShape.xlsx]" &amp; 'Load Shape Criteria'!$H$4 &amp; " 22'!$L25")</f>
        <v>0.2</v>
      </c>
      <c r="C122" cm="1">
        <f t="array" aca="1" ref="C122" ca="1">INDIRECT("'[LoadShape.xlsx]" &amp; 'Load Shape Criteria'!$H$4 &amp; " 23'!$I$4") * $B$2</f>
        <v>44.799999999999976</v>
      </c>
      <c r="D122">
        <f>'Step 620-670'!$I$12-10000</f>
        <v>12</v>
      </c>
      <c r="E122" s="3">
        <f t="shared" ca="1" si="9"/>
        <v>5.3571428571428603E-2</v>
      </c>
      <c r="F122" s="3" t="s">
        <v>46</v>
      </c>
      <c r="G122" s="3">
        <v>1</v>
      </c>
      <c r="I122" s="31" t="str">
        <f t="shared" si="10"/>
        <v/>
      </c>
      <c r="J122" s="31" t="str">
        <f t="shared" si="11"/>
        <v xml:space="preserve">,
</v>
      </c>
      <c r="K122" s="10" t="str">
        <f t="shared" si="12"/>
        <v xml:space="preserve">                "sp": "&lt;effectivedate -5cd YYYY-MM-DDT11:00:00+00:00&gt;",</v>
      </c>
      <c r="L122" t="str">
        <f t="shared" ca="1" si="13"/>
        <v xml:space="preserve">                "v": "0.054",</v>
      </c>
      <c r="M122" t="str">
        <f t="shared" si="14"/>
        <v xml:space="preserve">                "q": "E6",</v>
      </c>
      <c r="N122" t="str">
        <f t="shared" si="15"/>
        <v xml:space="preserve">                "e": "1",</v>
      </c>
      <c r="O122" t="str">
        <f t="shared" si="16"/>
        <v xml:space="preserve">                "arc": null</v>
      </c>
      <c r="P122" s="11" t="str">
        <f t="shared" ca="1" si="17"/>
        <v xml:space="preserve">              {
                "sp": "&lt;effectivedate -5cd YYYY-MM-DDT11:00:00+00:00&gt;",
                "v": "0.054",
                "q": "E6",
                "e": "1",
                "arc": null
              },
</v>
      </c>
    </row>
    <row r="123" spans="1:16" x14ac:dyDescent="0.25">
      <c r="A123" t="s">
        <v>349</v>
      </c>
      <c r="B123" cm="1">
        <f t="array" aca="1" ref="B123" ca="1">INDIRECT("'[LoadShape.xlsx]" &amp; 'Load Shape Criteria'!$H$4 &amp; " 22'!$L26")</f>
        <v>0.2</v>
      </c>
      <c r="C123" cm="1">
        <f t="array" aca="1" ref="C123" ca="1">INDIRECT("'[LoadShape.xlsx]" &amp; 'Load Shape Criteria'!$H$4 &amp; " 23'!$I$4") * $B$2</f>
        <v>44.799999999999976</v>
      </c>
      <c r="D123">
        <f>'Step 620-670'!$I$12-10000</f>
        <v>12</v>
      </c>
      <c r="E123" s="3">
        <f t="shared" ca="1" si="9"/>
        <v>5.3571428571428603E-2</v>
      </c>
      <c r="F123" s="3" t="s">
        <v>46</v>
      </c>
      <c r="G123" s="3">
        <v>1</v>
      </c>
      <c r="I123" s="31" t="str">
        <f t="shared" si="10"/>
        <v/>
      </c>
      <c r="J123" s="31" t="str">
        <f t="shared" si="11"/>
        <v xml:space="preserve">,
</v>
      </c>
      <c r="K123" s="10" t="str">
        <f t="shared" si="12"/>
        <v xml:space="preserve">                "sp": "&lt;effectivedate -5cd YYYY-MM-DDT11:30:00+00:00&gt;",</v>
      </c>
      <c r="L123" t="str">
        <f t="shared" ca="1" si="13"/>
        <v xml:space="preserve">                "v": "0.054",</v>
      </c>
      <c r="M123" t="str">
        <f t="shared" si="14"/>
        <v xml:space="preserve">                "q": "E6",</v>
      </c>
      <c r="N123" t="str">
        <f t="shared" si="15"/>
        <v xml:space="preserve">                "e": "1",</v>
      </c>
      <c r="O123" t="str">
        <f t="shared" si="16"/>
        <v xml:space="preserve">                "arc": null</v>
      </c>
      <c r="P123" s="11" t="str">
        <f t="shared" ca="1" si="17"/>
        <v xml:space="preserve">              {
                "sp": "&lt;effectivedate -5cd YYYY-MM-DDT11:30:00+00:00&gt;",
                "v": "0.054",
                "q": "E6",
                "e": "1",
                "arc": null
              },
</v>
      </c>
    </row>
    <row r="124" spans="1:16" x14ac:dyDescent="0.25">
      <c r="A124" t="s">
        <v>350</v>
      </c>
      <c r="B124" cm="1">
        <f t="array" aca="1" ref="B124" ca="1">INDIRECT("'[LoadShape.xlsx]" &amp; 'Load Shape Criteria'!$H$4 &amp; " 22'!$L27")</f>
        <v>0.2</v>
      </c>
      <c r="C124" cm="1">
        <f t="array" aca="1" ref="C124" ca="1">INDIRECT("'[LoadShape.xlsx]" &amp; 'Load Shape Criteria'!$H$4 &amp; " 23'!$I$4") * $B$2</f>
        <v>44.799999999999976</v>
      </c>
      <c r="D124">
        <f>'Step 620-670'!$I$12-10000</f>
        <v>12</v>
      </c>
      <c r="E124" s="3">
        <f t="shared" ca="1" si="9"/>
        <v>5.3571428571428603E-2</v>
      </c>
      <c r="F124" s="3" t="s">
        <v>46</v>
      </c>
      <c r="G124" s="3">
        <v>1</v>
      </c>
      <c r="I124" s="31" t="str">
        <f t="shared" si="10"/>
        <v/>
      </c>
      <c r="J124" s="31" t="str">
        <f t="shared" si="11"/>
        <v xml:space="preserve">,
</v>
      </c>
      <c r="K124" s="10" t="str">
        <f t="shared" si="12"/>
        <v xml:space="preserve">                "sp": "&lt;effectivedate -5cd YYYY-MM-DDT12:00:00+00:00&gt;",</v>
      </c>
      <c r="L124" t="str">
        <f t="shared" ca="1" si="13"/>
        <v xml:space="preserve">                "v": "0.054",</v>
      </c>
      <c r="M124" t="str">
        <f t="shared" si="14"/>
        <v xml:space="preserve">                "q": "E6",</v>
      </c>
      <c r="N124" t="str">
        <f t="shared" si="15"/>
        <v xml:space="preserve">                "e": "1",</v>
      </c>
      <c r="O124" t="str">
        <f t="shared" si="16"/>
        <v xml:space="preserve">                "arc": null</v>
      </c>
      <c r="P124" s="11" t="str">
        <f t="shared" ca="1" si="17"/>
        <v xml:space="preserve">              {
                "sp": "&lt;effectivedate -5cd YYYY-MM-DDT12:00:00+00:00&gt;",
                "v": "0.054",
                "q": "E6",
                "e": "1",
                "arc": null
              },
</v>
      </c>
    </row>
    <row r="125" spans="1:16" x14ac:dyDescent="0.25">
      <c r="A125" t="s">
        <v>351</v>
      </c>
      <c r="B125" cm="1">
        <f t="array" aca="1" ref="B125" ca="1">INDIRECT("'[LoadShape.xlsx]" &amp; 'Load Shape Criteria'!$H$4 &amp; " 22'!$L28")</f>
        <v>0.2</v>
      </c>
      <c r="C125" cm="1">
        <f t="array" aca="1" ref="C125" ca="1">INDIRECT("'[LoadShape.xlsx]" &amp; 'Load Shape Criteria'!$H$4 &amp; " 23'!$I$4") * $B$2</f>
        <v>44.799999999999976</v>
      </c>
      <c r="D125">
        <f>'Step 620-670'!$I$12-10000</f>
        <v>12</v>
      </c>
      <c r="E125" s="3">
        <f t="shared" ca="1" si="9"/>
        <v>5.3571428571428603E-2</v>
      </c>
      <c r="F125" s="3" t="s">
        <v>46</v>
      </c>
      <c r="G125" s="3">
        <v>1</v>
      </c>
      <c r="I125" s="31" t="str">
        <f t="shared" si="10"/>
        <v/>
      </c>
      <c r="J125" s="31" t="str">
        <f t="shared" si="11"/>
        <v xml:space="preserve">,
</v>
      </c>
      <c r="K125" s="10" t="str">
        <f t="shared" si="12"/>
        <v xml:space="preserve">                "sp": "&lt;effectivedate -5cd YYYY-MM-DDT12:30:00+00:00&gt;",</v>
      </c>
      <c r="L125" t="str">
        <f t="shared" ca="1" si="13"/>
        <v xml:space="preserve">                "v": "0.054",</v>
      </c>
      <c r="M125" t="str">
        <f t="shared" si="14"/>
        <v xml:space="preserve">                "q": "E6",</v>
      </c>
      <c r="N125" t="str">
        <f t="shared" si="15"/>
        <v xml:space="preserve">                "e": "1",</v>
      </c>
      <c r="O125" t="str">
        <f t="shared" si="16"/>
        <v xml:space="preserve">                "arc": null</v>
      </c>
      <c r="P125" s="11" t="str">
        <f t="shared" ca="1" si="17"/>
        <v xml:space="preserve">              {
                "sp": "&lt;effectivedate -5cd YYYY-MM-DDT12:30:00+00:00&gt;",
                "v": "0.054",
                "q": "E6",
                "e": "1",
                "arc": null
              },
</v>
      </c>
    </row>
    <row r="126" spans="1:16" x14ac:dyDescent="0.25">
      <c r="A126" t="s">
        <v>352</v>
      </c>
      <c r="B126" cm="1">
        <f t="array" aca="1" ref="B126" ca="1">INDIRECT("'[LoadShape.xlsx]" &amp; 'Load Shape Criteria'!$H$4 &amp; " 22'!$L29")</f>
        <v>0.2</v>
      </c>
      <c r="C126" cm="1">
        <f t="array" aca="1" ref="C126" ca="1">INDIRECT("'[LoadShape.xlsx]" &amp; 'Load Shape Criteria'!$H$4 &amp; " 23'!$I$4") * $B$2</f>
        <v>44.799999999999976</v>
      </c>
      <c r="D126">
        <f>'Step 620-670'!$I$12-10000</f>
        <v>12</v>
      </c>
      <c r="E126" s="3">
        <f t="shared" ca="1" si="9"/>
        <v>5.3571428571428603E-2</v>
      </c>
      <c r="F126" s="3" t="s">
        <v>46</v>
      </c>
      <c r="G126" s="3">
        <v>1</v>
      </c>
      <c r="I126" s="31" t="str">
        <f t="shared" si="10"/>
        <v/>
      </c>
      <c r="J126" s="31" t="str">
        <f t="shared" si="11"/>
        <v xml:space="preserve">,
</v>
      </c>
      <c r="K126" s="10" t="str">
        <f t="shared" si="12"/>
        <v xml:space="preserve">                "sp": "&lt;effectivedate -5cd YYYY-MM-DDT13:00:00+00:00&gt;",</v>
      </c>
      <c r="L126" t="str">
        <f t="shared" ca="1" si="13"/>
        <v xml:space="preserve">                "v": "0.054",</v>
      </c>
      <c r="M126" t="str">
        <f t="shared" si="14"/>
        <v xml:space="preserve">                "q": "E6",</v>
      </c>
      <c r="N126" t="str">
        <f t="shared" si="15"/>
        <v xml:space="preserve">                "e": "1",</v>
      </c>
      <c r="O126" t="str">
        <f t="shared" si="16"/>
        <v xml:space="preserve">                "arc": null</v>
      </c>
      <c r="P126" s="11" t="str">
        <f t="shared" ca="1" si="17"/>
        <v xml:space="preserve">              {
                "sp": "&lt;effectivedate -5cd YYYY-MM-DDT13:00:00+00:00&gt;",
                "v": "0.054",
                "q": "E6",
                "e": "1",
                "arc": null
              },
</v>
      </c>
    </row>
    <row r="127" spans="1:16" x14ac:dyDescent="0.25">
      <c r="A127" t="s">
        <v>353</v>
      </c>
      <c r="B127" cm="1">
        <f t="array" aca="1" ref="B127" ca="1">INDIRECT("'[LoadShape.xlsx]" &amp; 'Load Shape Criteria'!$H$4 &amp; " 22'!$L30")</f>
        <v>0.2</v>
      </c>
      <c r="C127" cm="1">
        <f t="array" aca="1" ref="C127" ca="1">INDIRECT("'[LoadShape.xlsx]" &amp; 'Load Shape Criteria'!$H$4 &amp; " 23'!$I$4") * $B$2</f>
        <v>44.799999999999976</v>
      </c>
      <c r="D127">
        <f>'Step 620-670'!$I$12-10000</f>
        <v>12</v>
      </c>
      <c r="E127" s="3">
        <f t="shared" ca="1" si="9"/>
        <v>5.3571428571428603E-2</v>
      </c>
      <c r="F127" s="3" t="s">
        <v>46</v>
      </c>
      <c r="G127" s="3">
        <v>1</v>
      </c>
      <c r="I127" s="31" t="str">
        <f t="shared" si="10"/>
        <v/>
      </c>
      <c r="J127" s="31" t="str">
        <f t="shared" si="11"/>
        <v xml:space="preserve">,
</v>
      </c>
      <c r="K127" s="10" t="str">
        <f t="shared" si="12"/>
        <v xml:space="preserve">                "sp": "&lt;effectivedate -5cd YYYY-MM-DDT13:30:00+00:00&gt;",</v>
      </c>
      <c r="L127" t="str">
        <f t="shared" ca="1" si="13"/>
        <v xml:space="preserve">                "v": "0.054",</v>
      </c>
      <c r="M127" t="str">
        <f t="shared" si="14"/>
        <v xml:space="preserve">                "q": "E6",</v>
      </c>
      <c r="N127" t="str">
        <f t="shared" si="15"/>
        <v xml:space="preserve">                "e": "1",</v>
      </c>
      <c r="O127" t="str">
        <f t="shared" si="16"/>
        <v xml:space="preserve">                "arc": null</v>
      </c>
      <c r="P127" s="11" t="str">
        <f t="shared" ca="1" si="17"/>
        <v xml:space="preserve">              {
                "sp": "&lt;effectivedate -5cd YYYY-MM-DDT13:30:00+00:00&gt;",
                "v": "0.054",
                "q": "E6",
                "e": "1",
                "arc": null
              },
</v>
      </c>
    </row>
    <row r="128" spans="1:16" x14ac:dyDescent="0.25">
      <c r="A128" t="s">
        <v>354</v>
      </c>
      <c r="B128" cm="1">
        <f t="array" aca="1" ref="B128" ca="1">INDIRECT("'[LoadShape.xlsx]" &amp; 'Load Shape Criteria'!$H$4 &amp; " 22'!$L31")</f>
        <v>0.2</v>
      </c>
      <c r="C128" cm="1">
        <f t="array" aca="1" ref="C128" ca="1">INDIRECT("'[LoadShape.xlsx]" &amp; 'Load Shape Criteria'!$H$4 &amp; " 23'!$I$4") * $B$2</f>
        <v>44.799999999999976</v>
      </c>
      <c r="D128">
        <f>'Step 620-670'!$I$12-10000</f>
        <v>12</v>
      </c>
      <c r="E128" s="3">
        <f t="shared" ca="1" si="9"/>
        <v>5.3571428571428603E-2</v>
      </c>
      <c r="F128" s="3" t="s">
        <v>46</v>
      </c>
      <c r="G128" s="3">
        <v>1</v>
      </c>
      <c r="I128" s="31" t="str">
        <f t="shared" si="10"/>
        <v/>
      </c>
      <c r="J128" s="31" t="str">
        <f t="shared" si="11"/>
        <v xml:space="preserve">,
</v>
      </c>
      <c r="K128" s="10" t="str">
        <f t="shared" si="12"/>
        <v xml:space="preserve">                "sp": "&lt;effectivedate -5cd YYYY-MM-DDT14:00:00+00:00&gt;",</v>
      </c>
      <c r="L128" t="str">
        <f t="shared" ca="1" si="13"/>
        <v xml:space="preserve">                "v": "0.054",</v>
      </c>
      <c r="M128" t="str">
        <f t="shared" si="14"/>
        <v xml:space="preserve">                "q": "E6",</v>
      </c>
      <c r="N128" t="str">
        <f t="shared" si="15"/>
        <v xml:space="preserve">                "e": "1",</v>
      </c>
      <c r="O128" t="str">
        <f t="shared" si="16"/>
        <v xml:space="preserve">                "arc": null</v>
      </c>
      <c r="P128" s="11" t="str">
        <f t="shared" ca="1" si="17"/>
        <v xml:space="preserve">              {
                "sp": "&lt;effectivedate -5cd YYYY-MM-DDT14:00:00+00:00&gt;",
                "v": "0.054",
                "q": "E6",
                "e": "1",
                "arc": null
              },
</v>
      </c>
    </row>
    <row r="129" spans="1:16" x14ac:dyDescent="0.25">
      <c r="A129" t="s">
        <v>355</v>
      </c>
      <c r="B129" cm="1">
        <f t="array" aca="1" ref="B129" ca="1">INDIRECT("'[LoadShape.xlsx]" &amp; 'Load Shape Criteria'!$H$4 &amp; " 22'!$L32")</f>
        <v>0.2</v>
      </c>
      <c r="C129" cm="1">
        <f t="array" aca="1" ref="C129" ca="1">INDIRECT("'[LoadShape.xlsx]" &amp; 'Load Shape Criteria'!$H$4 &amp; " 23'!$I$4") * $B$2</f>
        <v>44.799999999999976</v>
      </c>
      <c r="D129">
        <f>'Step 620-670'!$I$12-10000</f>
        <v>12</v>
      </c>
      <c r="E129" s="3">
        <f t="shared" ca="1" si="9"/>
        <v>5.3571428571428603E-2</v>
      </c>
      <c r="F129" s="3" t="s">
        <v>46</v>
      </c>
      <c r="G129" s="3">
        <v>1</v>
      </c>
      <c r="I129" s="31" t="str">
        <f t="shared" si="10"/>
        <v/>
      </c>
      <c r="J129" s="31" t="str">
        <f t="shared" si="11"/>
        <v xml:space="preserve">,
</v>
      </c>
      <c r="K129" s="10" t="str">
        <f t="shared" si="12"/>
        <v xml:space="preserve">                "sp": "&lt;effectivedate -5cd YYYY-MM-DDT14:30:00+00:00&gt;",</v>
      </c>
      <c r="L129" t="str">
        <f t="shared" ca="1" si="13"/>
        <v xml:space="preserve">                "v": "0.054",</v>
      </c>
      <c r="M129" t="str">
        <f t="shared" si="14"/>
        <v xml:space="preserve">                "q": "E6",</v>
      </c>
      <c r="N129" t="str">
        <f t="shared" si="15"/>
        <v xml:space="preserve">                "e": "1",</v>
      </c>
      <c r="O129" t="str">
        <f t="shared" si="16"/>
        <v xml:space="preserve">                "arc": null</v>
      </c>
      <c r="P129" s="11" t="str">
        <f t="shared" ca="1" si="17"/>
        <v xml:space="preserve">              {
                "sp": "&lt;effectivedate -5cd YYYY-MM-DDT14:30:00+00:00&gt;",
                "v": "0.054",
                "q": "E6",
                "e": "1",
                "arc": null
              },
</v>
      </c>
    </row>
    <row r="130" spans="1:16" x14ac:dyDescent="0.25">
      <c r="A130" t="s">
        <v>356</v>
      </c>
      <c r="B130" cm="1">
        <f t="array" aca="1" ref="B130" ca="1">INDIRECT("'[LoadShape.xlsx]" &amp; 'Load Shape Criteria'!$H$4 &amp; " 22'!$L33")</f>
        <v>0.2</v>
      </c>
      <c r="C130" cm="1">
        <f t="array" aca="1" ref="C130" ca="1">INDIRECT("'[LoadShape.xlsx]" &amp; 'Load Shape Criteria'!$H$4 &amp; " 23'!$I$4") * $B$2</f>
        <v>44.799999999999976</v>
      </c>
      <c r="D130">
        <f>'Step 620-670'!$I$12-10000</f>
        <v>12</v>
      </c>
      <c r="E130" s="3">
        <f t="shared" ca="1" si="9"/>
        <v>5.3571428571428603E-2</v>
      </c>
      <c r="F130" s="3" t="s">
        <v>46</v>
      </c>
      <c r="G130" s="3">
        <v>1</v>
      </c>
      <c r="I130" s="31" t="str">
        <f t="shared" si="10"/>
        <v/>
      </c>
      <c r="J130" s="31" t="str">
        <f t="shared" si="11"/>
        <v xml:space="preserve">,
</v>
      </c>
      <c r="K130" s="10" t="str">
        <f t="shared" si="12"/>
        <v xml:space="preserve">                "sp": "&lt;effectivedate -5cd YYYY-MM-DDT15:00:00+00:00&gt;",</v>
      </c>
      <c r="L130" t="str">
        <f t="shared" ca="1" si="13"/>
        <v xml:space="preserve">                "v": "0.054",</v>
      </c>
      <c r="M130" t="str">
        <f t="shared" si="14"/>
        <v xml:space="preserve">                "q": "E6",</v>
      </c>
      <c r="N130" t="str">
        <f t="shared" si="15"/>
        <v xml:space="preserve">                "e": "1",</v>
      </c>
      <c r="O130" t="str">
        <f t="shared" si="16"/>
        <v xml:space="preserve">                "arc": null</v>
      </c>
      <c r="P130" s="11" t="str">
        <f t="shared" ca="1" si="17"/>
        <v xml:space="preserve">              {
                "sp": "&lt;effectivedate -5cd YYYY-MM-DDT15:00:00+00:00&gt;",
                "v": "0.054",
                "q": "E6",
                "e": "1",
                "arc": null
              },
</v>
      </c>
    </row>
    <row r="131" spans="1:16" x14ac:dyDescent="0.25">
      <c r="A131" t="s">
        <v>357</v>
      </c>
      <c r="B131" cm="1">
        <f t="array" aca="1" ref="B131" ca="1">INDIRECT("'[LoadShape.xlsx]" &amp; 'Load Shape Criteria'!$H$4 &amp; " 22'!$L34")</f>
        <v>0.2</v>
      </c>
      <c r="C131" cm="1">
        <f t="array" aca="1" ref="C131" ca="1">INDIRECT("'[LoadShape.xlsx]" &amp; 'Load Shape Criteria'!$H$4 &amp; " 23'!$I$4") * $B$2</f>
        <v>44.799999999999976</v>
      </c>
      <c r="D131">
        <f>'Step 620-670'!$I$12-10000</f>
        <v>12</v>
      </c>
      <c r="E131" s="3">
        <f t="shared" ca="1" si="9"/>
        <v>5.3571428571428603E-2</v>
      </c>
      <c r="F131" s="3" t="s">
        <v>46</v>
      </c>
      <c r="G131" s="3">
        <v>1</v>
      </c>
      <c r="I131" s="31" t="str">
        <f t="shared" si="10"/>
        <v/>
      </c>
      <c r="J131" s="31" t="str">
        <f t="shared" si="11"/>
        <v xml:space="preserve">,
</v>
      </c>
      <c r="K131" s="10" t="str">
        <f t="shared" si="12"/>
        <v xml:space="preserve">                "sp": "&lt;effectivedate -5cd YYYY-MM-DDT15:30:00+00:00&gt;",</v>
      </c>
      <c r="L131" t="str">
        <f t="shared" ca="1" si="13"/>
        <v xml:space="preserve">                "v": "0.054",</v>
      </c>
      <c r="M131" t="str">
        <f t="shared" si="14"/>
        <v xml:space="preserve">                "q": "E6",</v>
      </c>
      <c r="N131" t="str">
        <f t="shared" si="15"/>
        <v xml:space="preserve">                "e": "1",</v>
      </c>
      <c r="O131" t="str">
        <f t="shared" si="16"/>
        <v xml:space="preserve">                "arc": null</v>
      </c>
      <c r="P131" s="11" t="str">
        <f t="shared" ca="1" si="17"/>
        <v xml:space="preserve">              {
                "sp": "&lt;effectivedate -5cd YYYY-MM-DDT15:30:00+00:00&gt;",
                "v": "0.054",
                "q": "E6",
                "e": "1",
                "arc": null
              },
</v>
      </c>
    </row>
    <row r="132" spans="1:16" x14ac:dyDescent="0.25">
      <c r="A132" t="s">
        <v>358</v>
      </c>
      <c r="B132" cm="1">
        <f t="array" aca="1" ref="B132" ca="1">INDIRECT("'[LoadShape.xlsx]" &amp; 'Load Shape Criteria'!$H$4 &amp; " 22'!$L35")</f>
        <v>0.2</v>
      </c>
      <c r="C132" cm="1">
        <f t="array" aca="1" ref="C132" ca="1">INDIRECT("'[LoadShape.xlsx]" &amp; 'Load Shape Criteria'!$H$4 &amp; " 23'!$I$4") * $B$2</f>
        <v>44.799999999999976</v>
      </c>
      <c r="D132">
        <f>'Step 620-670'!$I$12-10000</f>
        <v>12</v>
      </c>
      <c r="E132" s="3">
        <f t="shared" ca="1" si="9"/>
        <v>5.3571428571428603E-2</v>
      </c>
      <c r="F132" s="3" t="s">
        <v>46</v>
      </c>
      <c r="G132" s="3">
        <v>1</v>
      </c>
      <c r="I132" s="31" t="str">
        <f t="shared" si="10"/>
        <v/>
      </c>
      <c r="J132" s="31" t="str">
        <f t="shared" si="11"/>
        <v xml:space="preserve">,
</v>
      </c>
      <c r="K132" s="10" t="str">
        <f t="shared" si="12"/>
        <v xml:space="preserve">                "sp": "&lt;effectivedate -5cd YYYY-MM-DDT16:00:00+00:00&gt;",</v>
      </c>
      <c r="L132" t="str">
        <f t="shared" ca="1" si="13"/>
        <v xml:space="preserve">                "v": "0.054",</v>
      </c>
      <c r="M132" t="str">
        <f t="shared" si="14"/>
        <v xml:space="preserve">                "q": "E6",</v>
      </c>
      <c r="N132" t="str">
        <f t="shared" si="15"/>
        <v xml:space="preserve">                "e": "1",</v>
      </c>
      <c r="O132" t="str">
        <f t="shared" si="16"/>
        <v xml:space="preserve">                "arc": null</v>
      </c>
      <c r="P132" s="11" t="str">
        <f t="shared" ca="1" si="17"/>
        <v xml:space="preserve">              {
                "sp": "&lt;effectivedate -5cd YYYY-MM-DDT16:00:00+00:00&gt;",
                "v": "0.054",
                "q": "E6",
                "e": "1",
                "arc": null
              },
</v>
      </c>
    </row>
    <row r="133" spans="1:16" x14ac:dyDescent="0.25">
      <c r="A133" t="s">
        <v>359</v>
      </c>
      <c r="B133" cm="1">
        <f t="array" aca="1" ref="B133" ca="1">INDIRECT("'[LoadShape.xlsx]" &amp; 'Load Shape Criteria'!$H$4 &amp; " 22'!$L36")</f>
        <v>0.1</v>
      </c>
      <c r="C133" cm="1">
        <f t="array" aca="1" ref="C133" ca="1">INDIRECT("'[LoadShape.xlsx]" &amp; 'Load Shape Criteria'!$H$4 &amp; " 23'!$I$4") * $B$2</f>
        <v>44.799999999999976</v>
      </c>
      <c r="D133">
        <f>'Step 620-670'!$I$12-10000</f>
        <v>12</v>
      </c>
      <c r="E133" s="3">
        <f t="shared" ca="1" si="9"/>
        <v>2.6785714285714302E-2</v>
      </c>
      <c r="F133" s="3" t="s">
        <v>46</v>
      </c>
      <c r="G133" s="3">
        <v>1</v>
      </c>
      <c r="I133" s="31" t="str">
        <f t="shared" si="10"/>
        <v/>
      </c>
      <c r="J133" s="31" t="str">
        <f t="shared" si="11"/>
        <v xml:space="preserve">,
</v>
      </c>
      <c r="K133" s="10" t="str">
        <f t="shared" si="12"/>
        <v xml:space="preserve">                "sp": "&lt;effectivedate -5cd YYYY-MM-DDT16:30:00+00:00&gt;",</v>
      </c>
      <c r="L133" t="str">
        <f t="shared" ca="1" si="13"/>
        <v xml:space="preserve">                "v": "0.027",</v>
      </c>
      <c r="M133" t="str">
        <f t="shared" si="14"/>
        <v xml:space="preserve">                "q": "E6",</v>
      </c>
      <c r="N133" t="str">
        <f t="shared" si="15"/>
        <v xml:space="preserve">                "e": "1",</v>
      </c>
      <c r="O133" t="str">
        <f t="shared" si="16"/>
        <v xml:space="preserve">                "arc": null</v>
      </c>
      <c r="P133" s="11" t="str">
        <f t="shared" ca="1" si="17"/>
        <v xml:space="preserve">              {
                "sp": "&lt;effectivedate -5cd YYYY-MM-DDT16:30:00+00:00&gt;",
                "v": "0.027",
                "q": "E6",
                "e": "1",
                "arc": null
              },
</v>
      </c>
    </row>
    <row r="134" spans="1:16" x14ac:dyDescent="0.25">
      <c r="A134" t="s">
        <v>360</v>
      </c>
      <c r="B134" cm="1">
        <f t="array" aca="1" ref="B134" ca="1">INDIRECT("'[LoadShape.xlsx]" &amp; 'Load Shape Criteria'!$H$4 &amp; " 22'!$L37")</f>
        <v>0.1</v>
      </c>
      <c r="C134" cm="1">
        <f t="array" aca="1" ref="C134" ca="1">INDIRECT("'[LoadShape.xlsx]" &amp; 'Load Shape Criteria'!$H$4 &amp; " 23'!$I$4") * $B$2</f>
        <v>44.799999999999976</v>
      </c>
      <c r="D134">
        <f>'Step 620-670'!$I$12-10000</f>
        <v>12</v>
      </c>
      <c r="E134" s="3">
        <f t="shared" ref="E134:E197" ca="1" si="18">(B134/C134)*D134</f>
        <v>2.6785714285714302E-2</v>
      </c>
      <c r="F134" s="3" t="s">
        <v>46</v>
      </c>
      <c r="G134" s="3">
        <v>1</v>
      </c>
      <c r="I134" s="31" t="str">
        <f t="shared" ref="I134:I197" si="19">IF(ISERROR(FIND("T00:30:00",$A134)),"","          {
            ""settlementDay"": {
              ""settlementDayDate"": """&amp;SUBSTITUTE($A134,"00:30","00:00")&amp;""",
              ""periodDuration"": 30
            },
            ""consumptionPeriods"": [
")</f>
        <v/>
      </c>
      <c r="J134" s="31" t="str">
        <f t="shared" ref="J134:J197" si="20">IF(ISERROR(FIND("T00:00:00",$A134)),",
","
           ]
          }"&amp;IF(LEN($A135)&gt;0,",
",""))</f>
        <v xml:space="preserve">,
</v>
      </c>
      <c r="K134" s="10" t="str">
        <f t="shared" ref="K134:K197" si="21">"                ""sp"": """&amp;$A134&amp;""","</f>
        <v xml:space="preserve">                "sp": "&lt;effectivedate -5cd YYYY-MM-DDT17:00:00+00:00&gt;",</v>
      </c>
      <c r="L134" t="str">
        <f t="shared" ref="L134:L197" ca="1" si="22">"                ""v"": """&amp;TEXT(E134,"0.000")&amp;""","</f>
        <v xml:space="preserve">                "v": "0.027",</v>
      </c>
      <c r="M134" t="str">
        <f t="shared" ref="M134:M197" si="23">"                ""q"": """&amp;F134&amp;""","</f>
        <v xml:space="preserve">                "q": "E6",</v>
      </c>
      <c r="N134" t="str">
        <f t="shared" ref="N134:N197" si="24">IF(LEN(TRIM(G134))=0,"                ""e"": null,","                ""e"": """&amp;G134&amp;""",")</f>
        <v xml:space="preserve">                "e": "1",</v>
      </c>
      <c r="O134" t="str">
        <f t="shared" ref="O134:O197" si="25">IF(LEN(TRIM(H134))=0,"                ""arc"": null","                ""arc"": """&amp;H134&amp;"""")</f>
        <v xml:space="preserve">                "arc": null</v>
      </c>
      <c r="P134" s="11" t="str">
        <f t="shared" ref="P134:P197" ca="1" si="26">I134&amp;"              {
"&amp;K134&amp;"
"&amp;L134&amp;"
"&amp;M134&amp;"
"&amp;N134&amp;"
"&amp;O134&amp;"
              }"&amp;J134</f>
        <v xml:space="preserve">              {
                "sp": "&lt;effectivedate -5cd YYYY-MM-DDT17:00:00+00:00&gt;",
                "v": "0.027",
                "q": "E6",
                "e": "1",
                "arc": null
              },
</v>
      </c>
    </row>
    <row r="135" spans="1:16" x14ac:dyDescent="0.25">
      <c r="A135" t="s">
        <v>361</v>
      </c>
      <c r="B135" cm="1">
        <f t="array" aca="1" ref="B135" ca="1">INDIRECT("'[LoadShape.xlsx]" &amp; 'Load Shape Criteria'!$H$4 &amp; " 22'!$L38")</f>
        <v>0.1</v>
      </c>
      <c r="C135" cm="1">
        <f t="array" aca="1" ref="C135" ca="1">INDIRECT("'[LoadShape.xlsx]" &amp; 'Load Shape Criteria'!$H$4 &amp; " 23'!$I$4") * $B$2</f>
        <v>44.799999999999976</v>
      </c>
      <c r="D135">
        <f>'Step 620-670'!$I$12-10000</f>
        <v>12</v>
      </c>
      <c r="E135" s="3">
        <f t="shared" ca="1" si="18"/>
        <v>2.6785714285714302E-2</v>
      </c>
      <c r="F135" s="3" t="s">
        <v>46</v>
      </c>
      <c r="G135" s="3">
        <v>1</v>
      </c>
      <c r="I135" s="31" t="str">
        <f t="shared" si="19"/>
        <v/>
      </c>
      <c r="J135" s="31" t="str">
        <f t="shared" si="20"/>
        <v xml:space="preserve">,
</v>
      </c>
      <c r="K135" s="10" t="str">
        <f t="shared" si="21"/>
        <v xml:space="preserve">                "sp": "&lt;effectivedate -5cd YYYY-MM-DDT17:30:00+00:00&gt;",</v>
      </c>
      <c r="L135" t="str">
        <f t="shared" ca="1" si="22"/>
        <v xml:space="preserve">                "v": "0.027",</v>
      </c>
      <c r="M135" t="str">
        <f t="shared" si="23"/>
        <v xml:space="preserve">                "q": "E6",</v>
      </c>
      <c r="N135" t="str">
        <f t="shared" si="24"/>
        <v xml:space="preserve">                "e": "1",</v>
      </c>
      <c r="O135" t="str">
        <f t="shared" si="25"/>
        <v xml:space="preserve">                "arc": null</v>
      </c>
      <c r="P135" s="11" t="str">
        <f t="shared" ca="1" si="26"/>
        <v xml:space="preserve">              {
                "sp": "&lt;effectivedate -5cd YYYY-MM-DDT17:30:00+00:00&gt;",
                "v": "0.027",
                "q": "E6",
                "e": "1",
                "arc": null
              },
</v>
      </c>
    </row>
    <row r="136" spans="1:16" x14ac:dyDescent="0.25">
      <c r="A136" t="s">
        <v>362</v>
      </c>
      <c r="B136" cm="1">
        <f t="array" aca="1" ref="B136" ca="1">INDIRECT("'[LoadShape.xlsx]" &amp; 'Load Shape Criteria'!$H$4 &amp; " 22'!$L39")</f>
        <v>0.1</v>
      </c>
      <c r="C136" cm="1">
        <f t="array" aca="1" ref="C136" ca="1">INDIRECT("'[LoadShape.xlsx]" &amp; 'Load Shape Criteria'!$H$4 &amp; " 23'!$I$4") * $B$2</f>
        <v>44.799999999999976</v>
      </c>
      <c r="D136">
        <f>'Step 620-670'!$I$12-10000</f>
        <v>12</v>
      </c>
      <c r="E136" s="3">
        <f t="shared" ca="1" si="18"/>
        <v>2.6785714285714302E-2</v>
      </c>
      <c r="F136" s="3" t="s">
        <v>46</v>
      </c>
      <c r="G136" s="3">
        <v>1</v>
      </c>
      <c r="I136" s="31" t="str">
        <f t="shared" si="19"/>
        <v/>
      </c>
      <c r="J136" s="31" t="str">
        <f t="shared" si="20"/>
        <v xml:space="preserve">,
</v>
      </c>
      <c r="K136" s="10" t="str">
        <f t="shared" si="21"/>
        <v xml:space="preserve">                "sp": "&lt;effectivedate -5cd YYYY-MM-DDT18:00:00+00:00&gt;",</v>
      </c>
      <c r="L136" t="str">
        <f t="shared" ca="1" si="22"/>
        <v xml:space="preserve">                "v": "0.027",</v>
      </c>
      <c r="M136" t="str">
        <f t="shared" si="23"/>
        <v xml:space="preserve">                "q": "E6",</v>
      </c>
      <c r="N136" t="str">
        <f t="shared" si="24"/>
        <v xml:space="preserve">                "e": "1",</v>
      </c>
      <c r="O136" t="str">
        <f t="shared" si="25"/>
        <v xml:space="preserve">                "arc": null</v>
      </c>
      <c r="P136" s="11" t="str">
        <f t="shared" ca="1" si="26"/>
        <v xml:space="preserve">              {
                "sp": "&lt;effectivedate -5cd YYYY-MM-DDT18:00:00+00:00&gt;",
                "v": "0.027",
                "q": "E6",
                "e": "1",
                "arc": null
              },
</v>
      </c>
    </row>
    <row r="137" spans="1:16" x14ac:dyDescent="0.25">
      <c r="A137" t="s">
        <v>363</v>
      </c>
      <c r="B137" cm="1">
        <f t="array" aca="1" ref="B137" ca="1">INDIRECT("'[LoadShape.xlsx]" &amp; 'Load Shape Criteria'!$H$4 &amp; " 22'!$L40")</f>
        <v>0.1</v>
      </c>
      <c r="C137" cm="1">
        <f t="array" aca="1" ref="C137" ca="1">INDIRECT("'[LoadShape.xlsx]" &amp; 'Load Shape Criteria'!$H$4 &amp; " 23'!$I$4") * $B$2</f>
        <v>44.799999999999976</v>
      </c>
      <c r="D137">
        <f>'Step 620-670'!$I$12-10000</f>
        <v>12</v>
      </c>
      <c r="E137" s="3">
        <f t="shared" ca="1" si="18"/>
        <v>2.6785714285714302E-2</v>
      </c>
      <c r="F137" s="3" t="s">
        <v>46</v>
      </c>
      <c r="G137" s="3">
        <v>1</v>
      </c>
      <c r="I137" s="31" t="str">
        <f t="shared" si="19"/>
        <v/>
      </c>
      <c r="J137" s="31" t="str">
        <f t="shared" si="20"/>
        <v xml:space="preserve">,
</v>
      </c>
      <c r="K137" s="10" t="str">
        <f t="shared" si="21"/>
        <v xml:space="preserve">                "sp": "&lt;effectivedate -5cd YYYY-MM-DDT18:30:00+00:00&gt;",</v>
      </c>
      <c r="L137" t="str">
        <f t="shared" ca="1" si="22"/>
        <v xml:space="preserve">                "v": "0.027",</v>
      </c>
      <c r="M137" t="str">
        <f t="shared" si="23"/>
        <v xml:space="preserve">                "q": "E6",</v>
      </c>
      <c r="N137" t="str">
        <f t="shared" si="24"/>
        <v xml:space="preserve">                "e": "1",</v>
      </c>
      <c r="O137" t="str">
        <f t="shared" si="25"/>
        <v xml:space="preserve">                "arc": null</v>
      </c>
      <c r="P137" s="11" t="str">
        <f t="shared" ca="1" si="26"/>
        <v xml:space="preserve">              {
                "sp": "&lt;effectivedate -5cd YYYY-MM-DDT18:30:00+00:00&gt;",
                "v": "0.027",
                "q": "E6",
                "e": "1",
                "arc": null
              },
</v>
      </c>
    </row>
    <row r="138" spans="1:16" x14ac:dyDescent="0.25">
      <c r="A138" t="s">
        <v>364</v>
      </c>
      <c r="B138" cm="1">
        <f t="array" aca="1" ref="B138" ca="1">INDIRECT("'[LoadShape.xlsx]" &amp; 'Load Shape Criteria'!$H$4 &amp; " 22'!$L41")</f>
        <v>0.1</v>
      </c>
      <c r="C138" cm="1">
        <f t="array" aca="1" ref="C138" ca="1">INDIRECT("'[LoadShape.xlsx]" &amp; 'Load Shape Criteria'!$H$4 &amp; " 23'!$I$4") * $B$2</f>
        <v>44.799999999999976</v>
      </c>
      <c r="D138">
        <f>'Step 620-670'!$I$12-10000</f>
        <v>12</v>
      </c>
      <c r="E138" s="3">
        <f t="shared" ca="1" si="18"/>
        <v>2.6785714285714302E-2</v>
      </c>
      <c r="F138" s="3" t="s">
        <v>46</v>
      </c>
      <c r="G138" s="3">
        <v>1</v>
      </c>
      <c r="I138" s="31" t="str">
        <f t="shared" si="19"/>
        <v/>
      </c>
      <c r="J138" s="31" t="str">
        <f t="shared" si="20"/>
        <v xml:space="preserve">,
</v>
      </c>
      <c r="K138" s="10" t="str">
        <f t="shared" si="21"/>
        <v xml:space="preserve">                "sp": "&lt;effectivedate -5cd YYYY-MM-DDT19:00:00+00:00&gt;",</v>
      </c>
      <c r="L138" t="str">
        <f t="shared" ca="1" si="22"/>
        <v xml:space="preserve">                "v": "0.027",</v>
      </c>
      <c r="M138" t="str">
        <f t="shared" si="23"/>
        <v xml:space="preserve">                "q": "E6",</v>
      </c>
      <c r="N138" t="str">
        <f t="shared" si="24"/>
        <v xml:space="preserve">                "e": "1",</v>
      </c>
      <c r="O138" t="str">
        <f t="shared" si="25"/>
        <v xml:space="preserve">                "arc": null</v>
      </c>
      <c r="P138" s="11" t="str">
        <f t="shared" ca="1" si="26"/>
        <v xml:space="preserve">              {
                "sp": "&lt;effectivedate -5cd YYYY-MM-DDT19:00:00+00:00&gt;",
                "v": "0.027",
                "q": "E6",
                "e": "1",
                "arc": null
              },
</v>
      </c>
    </row>
    <row r="139" spans="1:16" x14ac:dyDescent="0.25">
      <c r="A139" t="s">
        <v>365</v>
      </c>
      <c r="B139" cm="1">
        <f t="array" aca="1" ref="B139" ca="1">INDIRECT("'[LoadShape.xlsx]" &amp; 'Load Shape Criteria'!$H$4 &amp; " 22'!$L42")</f>
        <v>0.1</v>
      </c>
      <c r="C139" cm="1">
        <f t="array" aca="1" ref="C139" ca="1">INDIRECT("'[LoadShape.xlsx]" &amp; 'Load Shape Criteria'!$H$4 &amp; " 23'!$I$4") * $B$2</f>
        <v>44.799999999999976</v>
      </c>
      <c r="D139">
        <f>'Step 620-670'!$I$12-10000</f>
        <v>12</v>
      </c>
      <c r="E139" s="3">
        <f t="shared" ca="1" si="18"/>
        <v>2.6785714285714302E-2</v>
      </c>
      <c r="F139" s="3" t="s">
        <v>46</v>
      </c>
      <c r="G139" s="3">
        <v>1</v>
      </c>
      <c r="I139" s="31" t="str">
        <f t="shared" si="19"/>
        <v/>
      </c>
      <c r="J139" s="31" t="str">
        <f t="shared" si="20"/>
        <v xml:space="preserve">,
</v>
      </c>
      <c r="K139" s="10" t="str">
        <f t="shared" si="21"/>
        <v xml:space="preserve">                "sp": "&lt;effectivedate -5cd YYYY-MM-DDT19:30:00+00:00&gt;",</v>
      </c>
      <c r="L139" t="str">
        <f t="shared" ca="1" si="22"/>
        <v xml:space="preserve">                "v": "0.027",</v>
      </c>
      <c r="M139" t="str">
        <f t="shared" si="23"/>
        <v xml:space="preserve">                "q": "E6",</v>
      </c>
      <c r="N139" t="str">
        <f t="shared" si="24"/>
        <v xml:space="preserve">                "e": "1",</v>
      </c>
      <c r="O139" t="str">
        <f t="shared" si="25"/>
        <v xml:space="preserve">                "arc": null</v>
      </c>
      <c r="P139" s="11" t="str">
        <f t="shared" ca="1" si="26"/>
        <v xml:space="preserve">              {
                "sp": "&lt;effectivedate -5cd YYYY-MM-DDT19:30:00+00:00&gt;",
                "v": "0.027",
                "q": "E6",
                "e": "1",
                "arc": null
              },
</v>
      </c>
    </row>
    <row r="140" spans="1:16" x14ac:dyDescent="0.25">
      <c r="A140" t="s">
        <v>366</v>
      </c>
      <c r="B140" cm="1">
        <f t="array" aca="1" ref="B140" ca="1">INDIRECT("'[LoadShape.xlsx]" &amp; 'Load Shape Criteria'!$H$4 &amp; " 22'!$L43")</f>
        <v>0.1</v>
      </c>
      <c r="C140" cm="1">
        <f t="array" aca="1" ref="C140" ca="1">INDIRECT("'[LoadShape.xlsx]" &amp; 'Load Shape Criteria'!$H$4 &amp; " 23'!$I$4") * $B$2</f>
        <v>44.799999999999976</v>
      </c>
      <c r="D140">
        <f>'Step 620-670'!$I$12-10000</f>
        <v>12</v>
      </c>
      <c r="E140" s="3">
        <f t="shared" ca="1" si="18"/>
        <v>2.6785714285714302E-2</v>
      </c>
      <c r="F140" s="3" t="s">
        <v>46</v>
      </c>
      <c r="G140" s="3">
        <v>1</v>
      </c>
      <c r="I140" s="31" t="str">
        <f t="shared" si="19"/>
        <v/>
      </c>
      <c r="J140" s="31" t="str">
        <f t="shared" si="20"/>
        <v xml:space="preserve">,
</v>
      </c>
      <c r="K140" s="10" t="str">
        <f t="shared" si="21"/>
        <v xml:space="preserve">                "sp": "&lt;effectivedate -5cd YYYY-MM-DDT20:00:00+00:00&gt;",</v>
      </c>
      <c r="L140" t="str">
        <f t="shared" ca="1" si="22"/>
        <v xml:space="preserve">                "v": "0.027",</v>
      </c>
      <c r="M140" t="str">
        <f t="shared" si="23"/>
        <v xml:space="preserve">                "q": "E6",</v>
      </c>
      <c r="N140" t="str">
        <f t="shared" si="24"/>
        <v xml:space="preserve">                "e": "1",</v>
      </c>
      <c r="O140" t="str">
        <f t="shared" si="25"/>
        <v xml:space="preserve">                "arc": null</v>
      </c>
      <c r="P140" s="11" t="str">
        <f t="shared" ca="1" si="26"/>
        <v xml:space="preserve">              {
                "sp": "&lt;effectivedate -5cd YYYY-MM-DDT20:00:00+00:00&gt;",
                "v": "0.027",
                "q": "E6",
                "e": "1",
                "arc": null
              },
</v>
      </c>
    </row>
    <row r="141" spans="1:16" x14ac:dyDescent="0.25">
      <c r="A141" t="s">
        <v>367</v>
      </c>
      <c r="B141" cm="1">
        <f t="array" aca="1" ref="B141" ca="1">INDIRECT("'[LoadShape.xlsx]" &amp; 'Load Shape Criteria'!$H$4 &amp; " 22'!$L44")</f>
        <v>0.1</v>
      </c>
      <c r="C141" cm="1">
        <f t="array" aca="1" ref="C141" ca="1">INDIRECT("'[LoadShape.xlsx]" &amp; 'Load Shape Criteria'!$H$4 &amp; " 23'!$I$4") * $B$2</f>
        <v>44.799999999999976</v>
      </c>
      <c r="D141">
        <f>'Step 620-670'!$I$12-10000</f>
        <v>12</v>
      </c>
      <c r="E141" s="3">
        <f t="shared" ca="1" si="18"/>
        <v>2.6785714285714302E-2</v>
      </c>
      <c r="F141" s="3" t="s">
        <v>46</v>
      </c>
      <c r="G141" s="3">
        <v>1</v>
      </c>
      <c r="I141" s="31" t="str">
        <f t="shared" si="19"/>
        <v/>
      </c>
      <c r="J141" s="31" t="str">
        <f t="shared" si="20"/>
        <v xml:space="preserve">,
</v>
      </c>
      <c r="K141" s="10" t="str">
        <f t="shared" si="21"/>
        <v xml:space="preserve">                "sp": "&lt;effectivedate -5cd YYYY-MM-DDT20:30:00+00:00&gt;",</v>
      </c>
      <c r="L141" t="str">
        <f t="shared" ca="1" si="22"/>
        <v xml:space="preserve">                "v": "0.027",</v>
      </c>
      <c r="M141" t="str">
        <f t="shared" si="23"/>
        <v xml:space="preserve">                "q": "E6",</v>
      </c>
      <c r="N141" t="str">
        <f t="shared" si="24"/>
        <v xml:space="preserve">                "e": "1",</v>
      </c>
      <c r="O141" t="str">
        <f t="shared" si="25"/>
        <v xml:space="preserve">                "arc": null</v>
      </c>
      <c r="P141" s="11" t="str">
        <f t="shared" ca="1" si="26"/>
        <v xml:space="preserve">              {
                "sp": "&lt;effectivedate -5cd YYYY-MM-DDT20:30:00+00:00&gt;",
                "v": "0.027",
                "q": "E6",
                "e": "1",
                "arc": null
              },
</v>
      </c>
    </row>
    <row r="142" spans="1:16" x14ac:dyDescent="0.25">
      <c r="A142" t="s">
        <v>368</v>
      </c>
      <c r="B142" cm="1">
        <f t="array" aca="1" ref="B142" ca="1">INDIRECT("'[LoadShape.xlsx]" &amp; 'Load Shape Criteria'!$H$4 &amp; " 22'!$L45")</f>
        <v>0.1</v>
      </c>
      <c r="C142" cm="1">
        <f t="array" aca="1" ref="C142" ca="1">INDIRECT("'[LoadShape.xlsx]" &amp; 'Load Shape Criteria'!$H$4 &amp; " 23'!$I$4") * $B$2</f>
        <v>44.799999999999976</v>
      </c>
      <c r="D142">
        <f>'Step 620-670'!$I$12-10000</f>
        <v>12</v>
      </c>
      <c r="E142" s="3">
        <f t="shared" ca="1" si="18"/>
        <v>2.6785714285714302E-2</v>
      </c>
      <c r="F142" s="3" t="s">
        <v>46</v>
      </c>
      <c r="G142" s="3">
        <v>1</v>
      </c>
      <c r="I142" s="31" t="str">
        <f t="shared" si="19"/>
        <v/>
      </c>
      <c r="J142" s="31" t="str">
        <f t="shared" si="20"/>
        <v xml:space="preserve">,
</v>
      </c>
      <c r="K142" s="10" t="str">
        <f t="shared" si="21"/>
        <v xml:space="preserve">                "sp": "&lt;effectivedate -5cd YYYY-MM-DDT21:00:00+00:00&gt;",</v>
      </c>
      <c r="L142" t="str">
        <f t="shared" ca="1" si="22"/>
        <v xml:space="preserve">                "v": "0.027",</v>
      </c>
      <c r="M142" t="str">
        <f t="shared" si="23"/>
        <v xml:space="preserve">                "q": "E6",</v>
      </c>
      <c r="N142" t="str">
        <f t="shared" si="24"/>
        <v xml:space="preserve">                "e": "1",</v>
      </c>
      <c r="O142" t="str">
        <f t="shared" si="25"/>
        <v xml:space="preserve">                "arc": null</v>
      </c>
      <c r="P142" s="11" t="str">
        <f t="shared" ca="1" si="26"/>
        <v xml:space="preserve">              {
                "sp": "&lt;effectivedate -5cd YYYY-MM-DDT21:00:00+00:00&gt;",
                "v": "0.027",
                "q": "E6",
                "e": "1",
                "arc": null
              },
</v>
      </c>
    </row>
    <row r="143" spans="1:16" x14ac:dyDescent="0.25">
      <c r="A143" t="s">
        <v>369</v>
      </c>
      <c r="B143" cm="1">
        <f t="array" aca="1" ref="B143" ca="1">INDIRECT("'[LoadShape.xlsx]" &amp; 'Load Shape Criteria'!$H$4 &amp; " 22'!$L46")</f>
        <v>0.1</v>
      </c>
      <c r="C143" cm="1">
        <f t="array" aca="1" ref="C143" ca="1">INDIRECT("'[LoadShape.xlsx]" &amp; 'Load Shape Criteria'!$H$4 &amp; " 23'!$I$4") * $B$2</f>
        <v>44.799999999999976</v>
      </c>
      <c r="D143">
        <f>'Step 620-670'!$I$12-10000</f>
        <v>12</v>
      </c>
      <c r="E143" s="3">
        <f t="shared" ca="1" si="18"/>
        <v>2.6785714285714302E-2</v>
      </c>
      <c r="F143" s="3" t="s">
        <v>46</v>
      </c>
      <c r="G143" s="3">
        <v>1</v>
      </c>
      <c r="I143" s="31" t="str">
        <f t="shared" si="19"/>
        <v/>
      </c>
      <c r="J143" s="31" t="str">
        <f t="shared" si="20"/>
        <v xml:space="preserve">,
</v>
      </c>
      <c r="K143" s="10" t="str">
        <f t="shared" si="21"/>
        <v xml:space="preserve">                "sp": "&lt;effectivedate -5cd YYYY-MM-DDT21:30:00+00:00&gt;",</v>
      </c>
      <c r="L143" t="str">
        <f t="shared" ca="1" si="22"/>
        <v xml:space="preserve">                "v": "0.027",</v>
      </c>
      <c r="M143" t="str">
        <f t="shared" si="23"/>
        <v xml:space="preserve">                "q": "E6",</v>
      </c>
      <c r="N143" t="str">
        <f t="shared" si="24"/>
        <v xml:space="preserve">                "e": "1",</v>
      </c>
      <c r="O143" t="str">
        <f t="shared" si="25"/>
        <v xml:space="preserve">                "arc": null</v>
      </c>
      <c r="P143" s="11" t="str">
        <f t="shared" ca="1" si="26"/>
        <v xml:space="preserve">              {
                "sp": "&lt;effectivedate -5cd YYYY-MM-DDT21:30:00+00:00&gt;",
                "v": "0.027",
                "q": "E6",
                "e": "1",
                "arc": null
              },
</v>
      </c>
    </row>
    <row r="144" spans="1:16" x14ac:dyDescent="0.25">
      <c r="A144" t="s">
        <v>370</v>
      </c>
      <c r="B144" cm="1">
        <f t="array" aca="1" ref="B144" ca="1">INDIRECT("'[LoadShape.xlsx]" &amp; 'Load Shape Criteria'!$H$4 &amp; " 22'!$L47")</f>
        <v>0.1</v>
      </c>
      <c r="C144" cm="1">
        <f t="array" aca="1" ref="C144" ca="1">INDIRECT("'[LoadShape.xlsx]" &amp; 'Load Shape Criteria'!$H$4 &amp; " 23'!$I$4") * $B$2</f>
        <v>44.799999999999976</v>
      </c>
      <c r="D144">
        <f>'Step 620-670'!$I$12-10000</f>
        <v>12</v>
      </c>
      <c r="E144" s="3">
        <f t="shared" ca="1" si="18"/>
        <v>2.6785714285714302E-2</v>
      </c>
      <c r="F144" s="3" t="s">
        <v>46</v>
      </c>
      <c r="G144" s="3">
        <v>1</v>
      </c>
      <c r="I144" s="31" t="str">
        <f t="shared" si="19"/>
        <v/>
      </c>
      <c r="J144" s="31" t="str">
        <f t="shared" si="20"/>
        <v xml:space="preserve">,
</v>
      </c>
      <c r="K144" s="10" t="str">
        <f t="shared" si="21"/>
        <v xml:space="preserve">                "sp": "&lt;effectivedate -5cd YYYY-MM-DDT22:00:00+00:00&gt;",</v>
      </c>
      <c r="L144" t="str">
        <f t="shared" ca="1" si="22"/>
        <v xml:space="preserve">                "v": "0.027",</v>
      </c>
      <c r="M144" t="str">
        <f t="shared" si="23"/>
        <v xml:space="preserve">                "q": "E6",</v>
      </c>
      <c r="N144" t="str">
        <f t="shared" si="24"/>
        <v xml:space="preserve">                "e": "1",</v>
      </c>
      <c r="O144" t="str">
        <f t="shared" si="25"/>
        <v xml:space="preserve">                "arc": null</v>
      </c>
      <c r="P144" s="11" t="str">
        <f t="shared" ca="1" si="26"/>
        <v xml:space="preserve">              {
                "sp": "&lt;effectivedate -5cd YYYY-MM-DDT22:00:00+00:00&gt;",
                "v": "0.027",
                "q": "E6",
                "e": "1",
                "arc": null
              },
</v>
      </c>
    </row>
    <row r="145" spans="1:16" x14ac:dyDescent="0.25">
      <c r="A145" t="s">
        <v>371</v>
      </c>
      <c r="B145" cm="1">
        <f t="array" aca="1" ref="B145" ca="1">INDIRECT("'[LoadShape.xlsx]" &amp; 'Load Shape Criteria'!$H$4 &amp; " 22'!$L48")</f>
        <v>0.1</v>
      </c>
      <c r="C145" cm="1">
        <f t="array" aca="1" ref="C145" ca="1">INDIRECT("'[LoadShape.xlsx]" &amp; 'Load Shape Criteria'!$H$4 &amp; " 23'!$I$4") * $B$2</f>
        <v>44.799999999999976</v>
      </c>
      <c r="D145">
        <f>'Step 620-670'!$I$12-10000</f>
        <v>12</v>
      </c>
      <c r="E145" s="3">
        <f t="shared" ca="1" si="18"/>
        <v>2.6785714285714302E-2</v>
      </c>
      <c r="F145" s="3" t="s">
        <v>46</v>
      </c>
      <c r="G145" s="3">
        <v>1</v>
      </c>
      <c r="I145" s="31" t="str">
        <f t="shared" si="19"/>
        <v/>
      </c>
      <c r="J145" s="31" t="str">
        <f t="shared" si="20"/>
        <v xml:space="preserve">,
</v>
      </c>
      <c r="K145" s="10" t="str">
        <f t="shared" si="21"/>
        <v xml:space="preserve">                "sp": "&lt;effectivedate -5cd YYYY-MM-DDT22:30:00+00:00&gt;",</v>
      </c>
      <c r="L145" t="str">
        <f t="shared" ca="1" si="22"/>
        <v xml:space="preserve">                "v": "0.027",</v>
      </c>
      <c r="M145" t="str">
        <f t="shared" si="23"/>
        <v xml:space="preserve">                "q": "E6",</v>
      </c>
      <c r="N145" t="str">
        <f t="shared" si="24"/>
        <v xml:space="preserve">                "e": "1",</v>
      </c>
      <c r="O145" t="str">
        <f t="shared" si="25"/>
        <v xml:space="preserve">                "arc": null</v>
      </c>
      <c r="P145" s="11" t="str">
        <f t="shared" ca="1" si="26"/>
        <v xml:space="preserve">              {
                "sp": "&lt;effectivedate -5cd YYYY-MM-DDT22:30:00+00:00&gt;",
                "v": "0.027",
                "q": "E6",
                "e": "1",
                "arc": null
              },
</v>
      </c>
    </row>
    <row r="146" spans="1:16" x14ac:dyDescent="0.25">
      <c r="A146" t="s">
        <v>372</v>
      </c>
      <c r="B146" cm="1">
        <f t="array" aca="1" ref="B146" ca="1">INDIRECT("'[LoadShape.xlsx]" &amp; 'Load Shape Criteria'!$H$4 &amp; " 22'!$L49")</f>
        <v>0.1</v>
      </c>
      <c r="C146" cm="1">
        <f t="array" aca="1" ref="C146" ca="1">INDIRECT("'[LoadShape.xlsx]" &amp; 'Load Shape Criteria'!$H$4 &amp; " 23'!$I$4") * $B$2</f>
        <v>44.799999999999976</v>
      </c>
      <c r="D146">
        <f>'Step 620-670'!$I$12-10000</f>
        <v>12</v>
      </c>
      <c r="E146" s="3">
        <f t="shared" ca="1" si="18"/>
        <v>2.6785714285714302E-2</v>
      </c>
      <c r="F146" s="3" t="s">
        <v>46</v>
      </c>
      <c r="G146" s="3">
        <v>1</v>
      </c>
      <c r="I146" s="31" t="str">
        <f t="shared" si="19"/>
        <v/>
      </c>
      <c r="J146" s="31" t="str">
        <f t="shared" si="20"/>
        <v xml:space="preserve">,
</v>
      </c>
      <c r="K146" s="10" t="str">
        <f t="shared" si="21"/>
        <v xml:space="preserve">                "sp": "&lt;effectivedate -5cd YYYY-MM-DDT23:00:00+00:00&gt;",</v>
      </c>
      <c r="L146" t="str">
        <f t="shared" ca="1" si="22"/>
        <v xml:space="preserve">                "v": "0.027",</v>
      </c>
      <c r="M146" t="str">
        <f t="shared" si="23"/>
        <v xml:space="preserve">                "q": "E6",</v>
      </c>
      <c r="N146" t="str">
        <f t="shared" si="24"/>
        <v xml:space="preserve">                "e": "1",</v>
      </c>
      <c r="O146" t="str">
        <f t="shared" si="25"/>
        <v xml:space="preserve">                "arc": null</v>
      </c>
      <c r="P146" s="11" t="str">
        <f t="shared" ca="1" si="26"/>
        <v xml:space="preserve">              {
                "sp": "&lt;effectivedate -5cd YYYY-MM-DDT23:00:00+00:00&gt;",
                "v": "0.027",
                "q": "E6",
                "e": "1",
                "arc": null
              },
</v>
      </c>
    </row>
    <row r="147" spans="1:16" x14ac:dyDescent="0.25">
      <c r="A147" t="s">
        <v>373</v>
      </c>
      <c r="B147" cm="1">
        <f t="array" aca="1" ref="B147" ca="1">INDIRECT("'[LoadShape.xlsx]" &amp; 'Load Shape Criteria'!$H$4 &amp; " 22'!$L50")</f>
        <v>0.1</v>
      </c>
      <c r="C147" cm="1">
        <f t="array" aca="1" ref="C147" ca="1">INDIRECT("'[LoadShape.xlsx]" &amp; 'Load Shape Criteria'!$H$4 &amp; " 23'!$I$4") * $B$2</f>
        <v>44.799999999999976</v>
      </c>
      <c r="D147">
        <f>'Step 620-670'!$I$12-10000</f>
        <v>12</v>
      </c>
      <c r="E147" s="3">
        <f t="shared" ca="1" si="18"/>
        <v>2.6785714285714302E-2</v>
      </c>
      <c r="F147" s="3" t="s">
        <v>46</v>
      </c>
      <c r="G147" s="3">
        <v>1</v>
      </c>
      <c r="I147" s="31" t="str">
        <f t="shared" si="19"/>
        <v/>
      </c>
      <c r="J147" s="31" t="str">
        <f t="shared" si="20"/>
        <v xml:space="preserve">,
</v>
      </c>
      <c r="K147" s="10" t="str">
        <f t="shared" si="21"/>
        <v xml:space="preserve">                "sp": "&lt;effectivedate -5cd YYYY-MM-DDT23:30:00+00:00&gt;",</v>
      </c>
      <c r="L147" t="str">
        <f t="shared" ca="1" si="22"/>
        <v xml:space="preserve">                "v": "0.027",</v>
      </c>
      <c r="M147" t="str">
        <f t="shared" si="23"/>
        <v xml:space="preserve">                "q": "E6",</v>
      </c>
      <c r="N147" t="str">
        <f t="shared" si="24"/>
        <v xml:space="preserve">                "e": "1",</v>
      </c>
      <c r="O147" t="str">
        <f t="shared" si="25"/>
        <v xml:space="preserve">                "arc": null</v>
      </c>
      <c r="P147" s="11" t="str">
        <f t="shared" ca="1" si="26"/>
        <v xml:space="preserve">              {
                "sp": "&lt;effectivedate -5cd YYYY-MM-DDT23:30:00+00:00&gt;",
                "v": "0.027",
                "q": "E6",
                "e": "1",
                "arc": null
              },
</v>
      </c>
    </row>
    <row r="148" spans="1:16" x14ac:dyDescent="0.25">
      <c r="A148" t="s">
        <v>278</v>
      </c>
      <c r="B148" cm="1">
        <f t="array" aca="1" ref="B148" ca="1">INDIRECT("'[LoadShape.xlsx]" &amp; 'Load Shape Criteria'!$H$4 &amp; " 22'!$L51")</f>
        <v>0.1</v>
      </c>
      <c r="C148" cm="1">
        <f t="array" aca="1" ref="C148" ca="1">INDIRECT("'[LoadShape.xlsx]" &amp; 'Load Shape Criteria'!$H$4 &amp; " 23'!$I$4") * $B$2</f>
        <v>44.799999999999976</v>
      </c>
      <c r="D148">
        <f>'Step 620-670'!$I$12-10000</f>
        <v>12</v>
      </c>
      <c r="E148" s="3">
        <f t="shared" ca="1" si="18"/>
        <v>2.6785714285714302E-2</v>
      </c>
      <c r="F148" s="3" t="s">
        <v>46</v>
      </c>
      <c r="G148" s="3">
        <v>1</v>
      </c>
      <c r="I148" s="31" t="str">
        <f t="shared" si="19"/>
        <v/>
      </c>
      <c r="J148" s="31" t="str">
        <f t="shared" si="20"/>
        <v xml:space="preserve">
           ]
          },
</v>
      </c>
      <c r="K148" s="10" t="str">
        <f t="shared" si="21"/>
        <v xml:space="preserve">                "sp": "&lt;effectivedate -4cd YYYY-MM-DDT00:00:00+00:00&gt;",</v>
      </c>
      <c r="L148" t="str">
        <f t="shared" ca="1" si="22"/>
        <v xml:space="preserve">                "v": "0.027",</v>
      </c>
      <c r="M148" t="str">
        <f t="shared" si="23"/>
        <v xml:space="preserve">                "q": "E6",</v>
      </c>
      <c r="N148" t="str">
        <f t="shared" si="24"/>
        <v xml:space="preserve">                "e": "1",</v>
      </c>
      <c r="O148" t="str">
        <f t="shared" si="25"/>
        <v xml:space="preserve">                "arc": null</v>
      </c>
      <c r="P148" s="11" t="str">
        <f t="shared" ca="1" si="26"/>
        <v xml:space="preserve">              {
                "sp": "&lt;effectivedate -4cd YYYY-MM-DDT00:00:00+00:00&gt;",
                "v": "0.027",
                "q": "E6",
                "e": "1",
                "arc": null
              }
           ]
          },
</v>
      </c>
    </row>
    <row r="149" spans="1:16" x14ac:dyDescent="0.25">
      <c r="A149" t="s">
        <v>279</v>
      </c>
      <c r="B149" cm="1">
        <f t="array" aca="1" ref="B149" ca="1">INDIRECT("'[LoadShape.xlsx]" &amp; 'Load Shape Criteria'!$H$4 &amp; " 22'!$L4")</f>
        <v>0.1</v>
      </c>
      <c r="C149" cm="1">
        <f t="array" aca="1" ref="C149" ca="1">INDIRECT("'[LoadShape.xlsx]" &amp; 'Load Shape Criteria'!$H$4 &amp; " 23'!$I$4") * $B$2</f>
        <v>44.799999999999976</v>
      </c>
      <c r="D149">
        <f>'Step 620-670'!$I$12-10000</f>
        <v>12</v>
      </c>
      <c r="E149" s="3">
        <f t="shared" ca="1" si="18"/>
        <v>2.6785714285714302E-2</v>
      </c>
      <c r="F149" s="3" t="s">
        <v>46</v>
      </c>
      <c r="G149" s="3">
        <v>1</v>
      </c>
      <c r="I149" s="31" t="str">
        <f t="shared" si="19"/>
        <v xml:space="preserve">          {
            "settlementDay": {
              "settlementDayDate": "&lt;effectivedate -4cd YYYY-MM-DDT00:00:00+00:00&gt;",
              "periodDuration": 30
            },
            "consumptionPeriods": [
</v>
      </c>
      <c r="J149" s="31" t="str">
        <f t="shared" si="20"/>
        <v xml:space="preserve">,
</v>
      </c>
      <c r="K149" s="10" t="str">
        <f t="shared" si="21"/>
        <v xml:space="preserve">                "sp": "&lt;effectivedate -4cd YYYY-MM-DDT00:30:00+00:00&gt;",</v>
      </c>
      <c r="L149" t="str">
        <f t="shared" ca="1" si="22"/>
        <v xml:space="preserve">                "v": "0.027",</v>
      </c>
      <c r="M149" t="str">
        <f t="shared" si="23"/>
        <v xml:space="preserve">                "q": "E6",</v>
      </c>
      <c r="N149" t="str">
        <f t="shared" si="24"/>
        <v xml:space="preserve">                "e": "1",</v>
      </c>
      <c r="O149" t="str">
        <f t="shared" si="25"/>
        <v xml:space="preserve">                "arc": null</v>
      </c>
      <c r="P149" s="11" t="str">
        <f t="shared" ca="1" si="26"/>
        <v xml:space="preserve">          {
            "settlementDay": {
              "settlementDayDate": "&lt;effectivedate -4cd YYYY-MM-DDT00:00:00+00:00&gt;",
              "periodDuration": 30
            },
            "consumptionPeriods": [
              {
                "sp": "&lt;effectivedate -4cd YYYY-MM-DDT00:30:00+00:00&gt;",
                "v": "0.027",
                "q": "E6",
                "e": "1",
                "arc": null
              },
</v>
      </c>
    </row>
    <row r="150" spans="1:16" x14ac:dyDescent="0.25">
      <c r="A150" t="s">
        <v>280</v>
      </c>
      <c r="B150" cm="1">
        <f t="array" aca="1" ref="B150" ca="1">INDIRECT("'[LoadShape.xlsx]" &amp; 'Load Shape Criteria'!$H$4 &amp; " 22'!$L5")</f>
        <v>0.1</v>
      </c>
      <c r="C150" cm="1">
        <f t="array" aca="1" ref="C150" ca="1">INDIRECT("'[LoadShape.xlsx]" &amp; 'Load Shape Criteria'!$H$4 &amp; " 23'!$I$4") * $B$2</f>
        <v>44.799999999999976</v>
      </c>
      <c r="D150">
        <f>'Step 620-670'!$I$12-10000</f>
        <v>12</v>
      </c>
      <c r="E150" s="3">
        <f t="shared" ca="1" si="18"/>
        <v>2.6785714285714302E-2</v>
      </c>
      <c r="F150" s="3" t="s">
        <v>46</v>
      </c>
      <c r="G150" s="3">
        <v>1</v>
      </c>
      <c r="I150" s="31" t="str">
        <f t="shared" si="19"/>
        <v/>
      </c>
      <c r="J150" s="31" t="str">
        <f t="shared" si="20"/>
        <v xml:space="preserve">,
</v>
      </c>
      <c r="K150" s="10" t="str">
        <f t="shared" si="21"/>
        <v xml:space="preserve">                "sp": "&lt;effectivedate -4cd YYYY-MM-DDT01:00:00+00:00&gt;",</v>
      </c>
      <c r="L150" t="str">
        <f t="shared" ca="1" si="22"/>
        <v xml:space="preserve">                "v": "0.027",</v>
      </c>
      <c r="M150" t="str">
        <f t="shared" si="23"/>
        <v xml:space="preserve">                "q": "E6",</v>
      </c>
      <c r="N150" t="str">
        <f t="shared" si="24"/>
        <v xml:space="preserve">                "e": "1",</v>
      </c>
      <c r="O150" t="str">
        <f t="shared" si="25"/>
        <v xml:space="preserve">                "arc": null</v>
      </c>
      <c r="P150" s="11" t="str">
        <f t="shared" ca="1" si="26"/>
        <v xml:space="preserve">              {
                "sp": "&lt;effectivedate -4cd YYYY-MM-DDT01:00:00+00:00&gt;",
                "v": "0.027",
                "q": "E6",
                "e": "1",
                "arc": null
              },
</v>
      </c>
    </row>
    <row r="151" spans="1:16" x14ac:dyDescent="0.25">
      <c r="A151" t="s">
        <v>281</v>
      </c>
      <c r="B151" cm="1">
        <f t="array" aca="1" ref="B151" ca="1">INDIRECT("'[LoadShape.xlsx]" &amp; 'Load Shape Criteria'!$H$4 &amp; " 22'!$L6")</f>
        <v>0.1</v>
      </c>
      <c r="C151" cm="1">
        <f t="array" aca="1" ref="C151" ca="1">INDIRECT("'[LoadShape.xlsx]" &amp; 'Load Shape Criteria'!$H$4 &amp; " 23'!$I$4") * $B$2</f>
        <v>44.799999999999976</v>
      </c>
      <c r="D151">
        <f>'Step 620-670'!$I$12-10000</f>
        <v>12</v>
      </c>
      <c r="E151" s="3">
        <f t="shared" ca="1" si="18"/>
        <v>2.6785714285714302E-2</v>
      </c>
      <c r="F151" s="3" t="s">
        <v>46</v>
      </c>
      <c r="G151" s="3">
        <v>1</v>
      </c>
      <c r="I151" s="31" t="str">
        <f t="shared" si="19"/>
        <v/>
      </c>
      <c r="J151" s="31" t="str">
        <f t="shared" si="20"/>
        <v xml:space="preserve">,
</v>
      </c>
      <c r="K151" s="10" t="str">
        <f t="shared" si="21"/>
        <v xml:space="preserve">                "sp": "&lt;effectivedate -4cd YYYY-MM-DDT01:30:00+00:00&gt;",</v>
      </c>
      <c r="L151" t="str">
        <f t="shared" ca="1" si="22"/>
        <v xml:space="preserve">                "v": "0.027",</v>
      </c>
      <c r="M151" t="str">
        <f t="shared" si="23"/>
        <v xml:space="preserve">                "q": "E6",</v>
      </c>
      <c r="N151" t="str">
        <f t="shared" si="24"/>
        <v xml:space="preserve">                "e": "1",</v>
      </c>
      <c r="O151" t="str">
        <f t="shared" si="25"/>
        <v xml:space="preserve">                "arc": null</v>
      </c>
      <c r="P151" s="11" t="str">
        <f t="shared" ca="1" si="26"/>
        <v xml:space="preserve">              {
                "sp": "&lt;effectivedate -4cd YYYY-MM-DDT01:30:00+00:00&gt;",
                "v": "0.027",
                "q": "E6",
                "e": "1",
                "arc": null
              },
</v>
      </c>
    </row>
    <row r="152" spans="1:16" x14ac:dyDescent="0.25">
      <c r="A152" t="s">
        <v>282</v>
      </c>
      <c r="B152" cm="1">
        <f t="array" aca="1" ref="B152" ca="1">INDIRECT("'[LoadShape.xlsx]" &amp; 'Load Shape Criteria'!$H$4 &amp; " 22'!$L7")</f>
        <v>0.1</v>
      </c>
      <c r="C152" cm="1">
        <f t="array" aca="1" ref="C152" ca="1">INDIRECT("'[LoadShape.xlsx]" &amp; 'Load Shape Criteria'!$H$4 &amp; " 23'!$I$4") * $B$2</f>
        <v>44.799999999999976</v>
      </c>
      <c r="D152">
        <f>'Step 620-670'!$I$12-10000</f>
        <v>12</v>
      </c>
      <c r="E152" s="3">
        <f t="shared" ca="1" si="18"/>
        <v>2.6785714285714302E-2</v>
      </c>
      <c r="F152" s="3" t="s">
        <v>46</v>
      </c>
      <c r="G152" s="3">
        <v>1</v>
      </c>
      <c r="I152" s="31" t="str">
        <f t="shared" si="19"/>
        <v/>
      </c>
      <c r="J152" s="31" t="str">
        <f t="shared" si="20"/>
        <v xml:space="preserve">,
</v>
      </c>
      <c r="K152" s="10" t="str">
        <f t="shared" si="21"/>
        <v xml:space="preserve">                "sp": "&lt;effectivedate -4cd YYYY-MM-DDT02:00:00+00:00&gt;",</v>
      </c>
      <c r="L152" t="str">
        <f t="shared" ca="1" si="22"/>
        <v xml:space="preserve">                "v": "0.027",</v>
      </c>
      <c r="M152" t="str">
        <f t="shared" si="23"/>
        <v xml:space="preserve">                "q": "E6",</v>
      </c>
      <c r="N152" t="str">
        <f t="shared" si="24"/>
        <v xml:space="preserve">                "e": "1",</v>
      </c>
      <c r="O152" t="str">
        <f t="shared" si="25"/>
        <v xml:space="preserve">                "arc": null</v>
      </c>
      <c r="P152" s="11" t="str">
        <f t="shared" ca="1" si="26"/>
        <v xml:space="preserve">              {
                "sp": "&lt;effectivedate -4cd YYYY-MM-DDT02:00:00+00:00&gt;",
                "v": "0.027",
                "q": "E6",
                "e": "1",
                "arc": null
              },
</v>
      </c>
    </row>
    <row r="153" spans="1:16" x14ac:dyDescent="0.25">
      <c r="A153" t="s">
        <v>283</v>
      </c>
      <c r="B153" cm="1">
        <f t="array" aca="1" ref="B153" ca="1">INDIRECT("'[LoadShape.xlsx]" &amp; 'Load Shape Criteria'!$H$4 &amp; " 22'!$L8")</f>
        <v>0.1</v>
      </c>
      <c r="C153" cm="1">
        <f t="array" aca="1" ref="C153" ca="1">INDIRECT("'[LoadShape.xlsx]" &amp; 'Load Shape Criteria'!$H$4 &amp; " 23'!$I$4") * $B$2</f>
        <v>44.799999999999976</v>
      </c>
      <c r="D153">
        <f>'Step 620-670'!$I$12-10000</f>
        <v>12</v>
      </c>
      <c r="E153" s="3">
        <f t="shared" ca="1" si="18"/>
        <v>2.6785714285714302E-2</v>
      </c>
      <c r="F153" s="3" t="s">
        <v>46</v>
      </c>
      <c r="G153" s="3">
        <v>1</v>
      </c>
      <c r="I153" s="31" t="str">
        <f t="shared" si="19"/>
        <v/>
      </c>
      <c r="J153" s="31" t="str">
        <f t="shared" si="20"/>
        <v xml:space="preserve">,
</v>
      </c>
      <c r="K153" s="10" t="str">
        <f t="shared" si="21"/>
        <v xml:space="preserve">                "sp": "&lt;effectivedate -4cd YYYY-MM-DDT02:30:00+00:00&gt;",</v>
      </c>
      <c r="L153" t="str">
        <f t="shared" ca="1" si="22"/>
        <v xml:space="preserve">                "v": "0.027",</v>
      </c>
      <c r="M153" t="str">
        <f t="shared" si="23"/>
        <v xml:space="preserve">                "q": "E6",</v>
      </c>
      <c r="N153" t="str">
        <f t="shared" si="24"/>
        <v xml:space="preserve">                "e": "1",</v>
      </c>
      <c r="O153" t="str">
        <f t="shared" si="25"/>
        <v xml:space="preserve">                "arc": null</v>
      </c>
      <c r="P153" s="11" t="str">
        <f t="shared" ca="1" si="26"/>
        <v xml:space="preserve">              {
                "sp": "&lt;effectivedate -4cd YYYY-MM-DDT02:30:00+00:00&gt;",
                "v": "0.027",
                "q": "E6",
                "e": "1",
                "arc": null
              },
</v>
      </c>
    </row>
    <row r="154" spans="1:16" x14ac:dyDescent="0.25">
      <c r="A154" t="s">
        <v>284</v>
      </c>
      <c r="B154" cm="1">
        <f t="array" aca="1" ref="B154" ca="1">INDIRECT("'[LoadShape.xlsx]" &amp; 'Load Shape Criteria'!$H$4 &amp; " 22'!$L9")</f>
        <v>0.1</v>
      </c>
      <c r="C154" cm="1">
        <f t="array" aca="1" ref="C154" ca="1">INDIRECT("'[LoadShape.xlsx]" &amp; 'Load Shape Criteria'!$H$4 &amp; " 23'!$I$4") * $B$2</f>
        <v>44.799999999999976</v>
      </c>
      <c r="D154">
        <f>'Step 620-670'!$I$12-10000</f>
        <v>12</v>
      </c>
      <c r="E154" s="3">
        <f t="shared" ca="1" si="18"/>
        <v>2.6785714285714302E-2</v>
      </c>
      <c r="F154" s="3" t="s">
        <v>46</v>
      </c>
      <c r="G154" s="3">
        <v>1</v>
      </c>
      <c r="I154" s="31" t="str">
        <f t="shared" si="19"/>
        <v/>
      </c>
      <c r="J154" s="31" t="str">
        <f t="shared" si="20"/>
        <v xml:space="preserve">,
</v>
      </c>
      <c r="K154" s="10" t="str">
        <f t="shared" si="21"/>
        <v xml:space="preserve">                "sp": "&lt;effectivedate -4cd YYYY-MM-DDT03:00:00+00:00&gt;",</v>
      </c>
      <c r="L154" t="str">
        <f t="shared" ca="1" si="22"/>
        <v xml:space="preserve">                "v": "0.027",</v>
      </c>
      <c r="M154" t="str">
        <f t="shared" si="23"/>
        <v xml:space="preserve">                "q": "E6",</v>
      </c>
      <c r="N154" t="str">
        <f t="shared" si="24"/>
        <v xml:space="preserve">                "e": "1",</v>
      </c>
      <c r="O154" t="str">
        <f t="shared" si="25"/>
        <v xml:space="preserve">                "arc": null</v>
      </c>
      <c r="P154" s="11" t="str">
        <f t="shared" ca="1" si="26"/>
        <v xml:space="preserve">              {
                "sp": "&lt;effectivedate -4cd YYYY-MM-DDT03:00:00+00:00&gt;",
                "v": "0.027",
                "q": "E6",
                "e": "1",
                "arc": null
              },
</v>
      </c>
    </row>
    <row r="155" spans="1:16" x14ac:dyDescent="0.25">
      <c r="A155" t="s">
        <v>285</v>
      </c>
      <c r="B155" cm="1">
        <f t="array" aca="1" ref="B155" ca="1">INDIRECT("'[LoadShape.xlsx]" &amp; 'Load Shape Criteria'!$H$4 &amp; " 22'!$L10")</f>
        <v>0.1</v>
      </c>
      <c r="C155" cm="1">
        <f t="array" aca="1" ref="C155" ca="1">INDIRECT("'[LoadShape.xlsx]" &amp; 'Load Shape Criteria'!$H$4 &amp; " 23'!$I$4") * $B$2</f>
        <v>44.799999999999976</v>
      </c>
      <c r="D155">
        <f>'Step 620-670'!$I$12-10000</f>
        <v>12</v>
      </c>
      <c r="E155" s="3">
        <f t="shared" ca="1" si="18"/>
        <v>2.6785714285714302E-2</v>
      </c>
      <c r="F155" s="3" t="s">
        <v>46</v>
      </c>
      <c r="G155" s="3">
        <v>1</v>
      </c>
      <c r="I155" s="31" t="str">
        <f t="shared" si="19"/>
        <v/>
      </c>
      <c r="J155" s="31" t="str">
        <f t="shared" si="20"/>
        <v xml:space="preserve">,
</v>
      </c>
      <c r="K155" s="10" t="str">
        <f t="shared" si="21"/>
        <v xml:space="preserve">                "sp": "&lt;effectivedate -4cd YYYY-MM-DDT03:30:00+00:00&gt;",</v>
      </c>
      <c r="L155" t="str">
        <f t="shared" ca="1" si="22"/>
        <v xml:space="preserve">                "v": "0.027",</v>
      </c>
      <c r="M155" t="str">
        <f t="shared" si="23"/>
        <v xml:space="preserve">                "q": "E6",</v>
      </c>
      <c r="N155" t="str">
        <f t="shared" si="24"/>
        <v xml:space="preserve">                "e": "1",</v>
      </c>
      <c r="O155" t="str">
        <f t="shared" si="25"/>
        <v xml:space="preserve">                "arc": null</v>
      </c>
      <c r="P155" s="11" t="str">
        <f t="shared" ca="1" si="26"/>
        <v xml:space="preserve">              {
                "sp": "&lt;effectivedate -4cd YYYY-MM-DDT03:30:00+00:00&gt;",
                "v": "0.027",
                "q": "E6",
                "e": "1",
                "arc": null
              },
</v>
      </c>
    </row>
    <row r="156" spans="1:16" x14ac:dyDescent="0.25">
      <c r="A156" t="s">
        <v>286</v>
      </c>
      <c r="B156" cm="1">
        <f t="array" aca="1" ref="B156" ca="1">INDIRECT("'[LoadShape.xlsx]" &amp; 'Load Shape Criteria'!$H$4 &amp; " 22'!$L11")</f>
        <v>0.1</v>
      </c>
      <c r="C156" cm="1">
        <f t="array" aca="1" ref="C156" ca="1">INDIRECT("'[LoadShape.xlsx]" &amp; 'Load Shape Criteria'!$H$4 &amp; " 23'!$I$4") * $B$2</f>
        <v>44.799999999999976</v>
      </c>
      <c r="D156">
        <f>'Step 620-670'!$I$12-10000</f>
        <v>12</v>
      </c>
      <c r="E156" s="3">
        <f t="shared" ca="1" si="18"/>
        <v>2.6785714285714302E-2</v>
      </c>
      <c r="F156" s="3" t="s">
        <v>46</v>
      </c>
      <c r="G156" s="3">
        <v>1</v>
      </c>
      <c r="I156" s="31" t="str">
        <f t="shared" si="19"/>
        <v/>
      </c>
      <c r="J156" s="31" t="str">
        <f t="shared" si="20"/>
        <v xml:space="preserve">,
</v>
      </c>
      <c r="K156" s="10" t="str">
        <f t="shared" si="21"/>
        <v xml:space="preserve">                "sp": "&lt;effectivedate -4cd YYYY-MM-DDT04:00:00+00:00&gt;",</v>
      </c>
      <c r="L156" t="str">
        <f t="shared" ca="1" si="22"/>
        <v xml:space="preserve">                "v": "0.027",</v>
      </c>
      <c r="M156" t="str">
        <f t="shared" si="23"/>
        <v xml:space="preserve">                "q": "E6",</v>
      </c>
      <c r="N156" t="str">
        <f t="shared" si="24"/>
        <v xml:space="preserve">                "e": "1",</v>
      </c>
      <c r="O156" t="str">
        <f t="shared" si="25"/>
        <v xml:space="preserve">                "arc": null</v>
      </c>
      <c r="P156" s="11" t="str">
        <f t="shared" ca="1" si="26"/>
        <v xml:space="preserve">              {
                "sp": "&lt;effectivedate -4cd YYYY-MM-DDT04:00:00+00:00&gt;",
                "v": "0.027",
                "q": "E6",
                "e": "1",
                "arc": null
              },
</v>
      </c>
    </row>
    <row r="157" spans="1:16" x14ac:dyDescent="0.25">
      <c r="A157" t="s">
        <v>287</v>
      </c>
      <c r="B157" cm="1">
        <f t="array" aca="1" ref="B157" ca="1">INDIRECT("'[LoadShape.xlsx]" &amp; 'Load Shape Criteria'!$H$4 &amp; " 22'!$L12")</f>
        <v>0.1</v>
      </c>
      <c r="C157" cm="1">
        <f t="array" aca="1" ref="C157" ca="1">INDIRECT("'[LoadShape.xlsx]" &amp; 'Load Shape Criteria'!$H$4 &amp; " 23'!$I$4") * $B$2</f>
        <v>44.799999999999976</v>
      </c>
      <c r="D157">
        <f>'Step 620-670'!$I$12-10000</f>
        <v>12</v>
      </c>
      <c r="E157" s="3">
        <f t="shared" ca="1" si="18"/>
        <v>2.6785714285714302E-2</v>
      </c>
      <c r="F157" s="3" t="s">
        <v>46</v>
      </c>
      <c r="G157" s="3">
        <v>1</v>
      </c>
      <c r="I157" s="31" t="str">
        <f t="shared" si="19"/>
        <v/>
      </c>
      <c r="J157" s="31" t="str">
        <f t="shared" si="20"/>
        <v xml:space="preserve">,
</v>
      </c>
      <c r="K157" s="10" t="str">
        <f t="shared" si="21"/>
        <v xml:space="preserve">                "sp": "&lt;effectivedate -4cd YYYY-MM-DDT04:30:00+00:00&gt;",</v>
      </c>
      <c r="L157" t="str">
        <f t="shared" ca="1" si="22"/>
        <v xml:space="preserve">                "v": "0.027",</v>
      </c>
      <c r="M157" t="str">
        <f t="shared" si="23"/>
        <v xml:space="preserve">                "q": "E6",</v>
      </c>
      <c r="N157" t="str">
        <f t="shared" si="24"/>
        <v xml:space="preserve">                "e": "1",</v>
      </c>
      <c r="O157" t="str">
        <f t="shared" si="25"/>
        <v xml:space="preserve">                "arc": null</v>
      </c>
      <c r="P157" s="11" t="str">
        <f t="shared" ca="1" si="26"/>
        <v xml:space="preserve">              {
                "sp": "&lt;effectivedate -4cd YYYY-MM-DDT04:30:00+00:00&gt;",
                "v": "0.027",
                "q": "E6",
                "e": "1",
                "arc": null
              },
</v>
      </c>
    </row>
    <row r="158" spans="1:16" x14ac:dyDescent="0.25">
      <c r="A158" t="s">
        <v>288</v>
      </c>
      <c r="B158" cm="1">
        <f t="array" aca="1" ref="B158" ca="1">INDIRECT("'[LoadShape.xlsx]" &amp; 'Load Shape Criteria'!$H$4 &amp; " 22'!$L13")</f>
        <v>0.1</v>
      </c>
      <c r="C158" cm="1">
        <f t="array" aca="1" ref="C158" ca="1">INDIRECT("'[LoadShape.xlsx]" &amp; 'Load Shape Criteria'!$H$4 &amp; " 23'!$I$4") * $B$2</f>
        <v>44.799999999999976</v>
      </c>
      <c r="D158">
        <f>'Step 620-670'!$I$12-10000</f>
        <v>12</v>
      </c>
      <c r="E158" s="3">
        <f t="shared" ca="1" si="18"/>
        <v>2.6785714285714302E-2</v>
      </c>
      <c r="F158" s="3" t="s">
        <v>46</v>
      </c>
      <c r="G158" s="3">
        <v>1</v>
      </c>
      <c r="I158" s="31" t="str">
        <f t="shared" si="19"/>
        <v/>
      </c>
      <c r="J158" s="31" t="str">
        <f t="shared" si="20"/>
        <v xml:space="preserve">,
</v>
      </c>
      <c r="K158" s="10" t="str">
        <f t="shared" si="21"/>
        <v xml:space="preserve">                "sp": "&lt;effectivedate -4cd YYYY-MM-DDT05:00:00+00:00&gt;",</v>
      </c>
      <c r="L158" t="str">
        <f t="shared" ca="1" si="22"/>
        <v xml:space="preserve">                "v": "0.027",</v>
      </c>
      <c r="M158" t="str">
        <f t="shared" si="23"/>
        <v xml:space="preserve">                "q": "E6",</v>
      </c>
      <c r="N158" t="str">
        <f t="shared" si="24"/>
        <v xml:space="preserve">                "e": "1",</v>
      </c>
      <c r="O158" t="str">
        <f t="shared" si="25"/>
        <v xml:space="preserve">                "arc": null</v>
      </c>
      <c r="P158" s="11" t="str">
        <f t="shared" ca="1" si="26"/>
        <v xml:space="preserve">              {
                "sp": "&lt;effectivedate -4cd YYYY-MM-DDT05:00:00+00:00&gt;",
                "v": "0.027",
                "q": "E6",
                "e": "1",
                "arc": null
              },
</v>
      </c>
    </row>
    <row r="159" spans="1:16" x14ac:dyDescent="0.25">
      <c r="A159" t="s">
        <v>289</v>
      </c>
      <c r="B159" cm="1">
        <f t="array" aca="1" ref="B159" ca="1">INDIRECT("'[LoadShape.xlsx]" &amp; 'Load Shape Criteria'!$H$4 &amp; " 22'!$L14")</f>
        <v>0.1</v>
      </c>
      <c r="C159" cm="1">
        <f t="array" aca="1" ref="C159" ca="1">INDIRECT("'[LoadShape.xlsx]" &amp; 'Load Shape Criteria'!$H$4 &amp; " 23'!$I$4") * $B$2</f>
        <v>44.799999999999976</v>
      </c>
      <c r="D159">
        <f>'Step 620-670'!$I$12-10000</f>
        <v>12</v>
      </c>
      <c r="E159" s="3">
        <f t="shared" ca="1" si="18"/>
        <v>2.6785714285714302E-2</v>
      </c>
      <c r="F159" s="3" t="s">
        <v>46</v>
      </c>
      <c r="G159" s="3">
        <v>1</v>
      </c>
      <c r="I159" s="31" t="str">
        <f t="shared" si="19"/>
        <v/>
      </c>
      <c r="J159" s="31" t="str">
        <f t="shared" si="20"/>
        <v xml:space="preserve">,
</v>
      </c>
      <c r="K159" s="10" t="str">
        <f t="shared" si="21"/>
        <v xml:space="preserve">                "sp": "&lt;effectivedate -4cd YYYY-MM-DDT05:30:00+00:00&gt;",</v>
      </c>
      <c r="L159" t="str">
        <f t="shared" ca="1" si="22"/>
        <v xml:space="preserve">                "v": "0.027",</v>
      </c>
      <c r="M159" t="str">
        <f t="shared" si="23"/>
        <v xml:space="preserve">                "q": "E6",</v>
      </c>
      <c r="N159" t="str">
        <f t="shared" si="24"/>
        <v xml:space="preserve">                "e": "1",</v>
      </c>
      <c r="O159" t="str">
        <f t="shared" si="25"/>
        <v xml:space="preserve">                "arc": null</v>
      </c>
      <c r="P159" s="11" t="str">
        <f t="shared" ca="1" si="26"/>
        <v xml:space="preserve">              {
                "sp": "&lt;effectivedate -4cd YYYY-MM-DDT05:30:00+00:00&gt;",
                "v": "0.027",
                "q": "E6",
                "e": "1",
                "arc": null
              },
</v>
      </c>
    </row>
    <row r="160" spans="1:16" x14ac:dyDescent="0.25">
      <c r="A160" t="s">
        <v>290</v>
      </c>
      <c r="B160" cm="1">
        <f t="array" aca="1" ref="B160" ca="1">INDIRECT("'[LoadShape.xlsx]" &amp; 'Load Shape Criteria'!$H$4 &amp; " 22'!$L15")</f>
        <v>0.1</v>
      </c>
      <c r="C160" cm="1">
        <f t="array" aca="1" ref="C160" ca="1">INDIRECT("'[LoadShape.xlsx]" &amp; 'Load Shape Criteria'!$H$4 &amp; " 23'!$I$4") * $B$2</f>
        <v>44.799999999999976</v>
      </c>
      <c r="D160">
        <f>'Step 620-670'!$I$12-10000</f>
        <v>12</v>
      </c>
      <c r="E160" s="3">
        <f t="shared" ca="1" si="18"/>
        <v>2.6785714285714302E-2</v>
      </c>
      <c r="F160" s="3" t="s">
        <v>46</v>
      </c>
      <c r="G160" s="3">
        <v>1</v>
      </c>
      <c r="I160" s="31" t="str">
        <f t="shared" si="19"/>
        <v/>
      </c>
      <c r="J160" s="31" t="str">
        <f t="shared" si="20"/>
        <v xml:space="preserve">,
</v>
      </c>
      <c r="K160" s="10" t="str">
        <f t="shared" si="21"/>
        <v xml:space="preserve">                "sp": "&lt;effectivedate -4cd YYYY-MM-DDT06:00:00+00:00&gt;",</v>
      </c>
      <c r="L160" t="str">
        <f t="shared" ca="1" si="22"/>
        <v xml:space="preserve">                "v": "0.027",</v>
      </c>
      <c r="M160" t="str">
        <f t="shared" si="23"/>
        <v xml:space="preserve">                "q": "E6",</v>
      </c>
      <c r="N160" t="str">
        <f t="shared" si="24"/>
        <v xml:space="preserve">                "e": "1",</v>
      </c>
      <c r="O160" t="str">
        <f t="shared" si="25"/>
        <v xml:space="preserve">                "arc": null</v>
      </c>
      <c r="P160" s="11" t="str">
        <f t="shared" ca="1" si="26"/>
        <v xml:space="preserve">              {
                "sp": "&lt;effectivedate -4cd YYYY-MM-DDT06:00:00+00:00&gt;",
                "v": "0.027",
                "q": "E6",
                "e": "1",
                "arc": null
              },
</v>
      </c>
    </row>
    <row r="161" spans="1:16" x14ac:dyDescent="0.25">
      <c r="A161" t="s">
        <v>291</v>
      </c>
      <c r="B161" cm="1">
        <f t="array" aca="1" ref="B161" ca="1">INDIRECT("'[LoadShape.xlsx]" &amp; 'Load Shape Criteria'!$H$4 &amp; " 22'!$L16")</f>
        <v>0.1</v>
      </c>
      <c r="C161" cm="1">
        <f t="array" aca="1" ref="C161" ca="1">INDIRECT("'[LoadShape.xlsx]" &amp; 'Load Shape Criteria'!$H$4 &amp; " 23'!$I$4") * $B$2</f>
        <v>44.799999999999976</v>
      </c>
      <c r="D161">
        <f>'Step 620-670'!$I$12-10000</f>
        <v>12</v>
      </c>
      <c r="E161" s="3">
        <f t="shared" ca="1" si="18"/>
        <v>2.6785714285714302E-2</v>
      </c>
      <c r="F161" s="3" t="s">
        <v>46</v>
      </c>
      <c r="G161" s="3">
        <v>1</v>
      </c>
      <c r="I161" s="31" t="str">
        <f t="shared" si="19"/>
        <v/>
      </c>
      <c r="J161" s="31" t="str">
        <f t="shared" si="20"/>
        <v xml:space="preserve">,
</v>
      </c>
      <c r="K161" s="10" t="str">
        <f t="shared" si="21"/>
        <v xml:space="preserve">                "sp": "&lt;effectivedate -4cd YYYY-MM-DDT06:30:00+00:00&gt;",</v>
      </c>
      <c r="L161" t="str">
        <f t="shared" ca="1" si="22"/>
        <v xml:space="preserve">                "v": "0.027",</v>
      </c>
      <c r="M161" t="str">
        <f t="shared" si="23"/>
        <v xml:space="preserve">                "q": "E6",</v>
      </c>
      <c r="N161" t="str">
        <f t="shared" si="24"/>
        <v xml:space="preserve">                "e": "1",</v>
      </c>
      <c r="O161" t="str">
        <f t="shared" si="25"/>
        <v xml:space="preserve">                "arc": null</v>
      </c>
      <c r="P161" s="11" t="str">
        <f t="shared" ca="1" si="26"/>
        <v xml:space="preserve">              {
                "sp": "&lt;effectivedate -4cd YYYY-MM-DDT06:30:00+00:00&gt;",
                "v": "0.027",
                "q": "E6",
                "e": "1",
                "arc": null
              },
</v>
      </c>
    </row>
    <row r="162" spans="1:16" x14ac:dyDescent="0.25">
      <c r="A162" t="s">
        <v>292</v>
      </c>
      <c r="B162" cm="1">
        <f t="array" aca="1" ref="B162" ca="1">INDIRECT("'[LoadShape.xlsx]" &amp; 'Load Shape Criteria'!$H$4 &amp; " 22'!$L17")</f>
        <v>0.1</v>
      </c>
      <c r="C162" cm="1">
        <f t="array" aca="1" ref="C162" ca="1">INDIRECT("'[LoadShape.xlsx]" &amp; 'Load Shape Criteria'!$H$4 &amp; " 23'!$I$4") * $B$2</f>
        <v>44.799999999999976</v>
      </c>
      <c r="D162">
        <f>'Step 620-670'!$I$12-10000</f>
        <v>12</v>
      </c>
      <c r="E162" s="3">
        <f t="shared" ca="1" si="18"/>
        <v>2.6785714285714302E-2</v>
      </c>
      <c r="F162" s="3" t="s">
        <v>46</v>
      </c>
      <c r="G162" s="3">
        <v>1</v>
      </c>
      <c r="I162" s="31" t="str">
        <f t="shared" si="19"/>
        <v/>
      </c>
      <c r="J162" s="31" t="str">
        <f t="shared" si="20"/>
        <v xml:space="preserve">,
</v>
      </c>
      <c r="K162" s="10" t="str">
        <f t="shared" si="21"/>
        <v xml:space="preserve">                "sp": "&lt;effectivedate -4cd YYYY-MM-DDT07:00:00+00:00&gt;",</v>
      </c>
      <c r="L162" t="str">
        <f t="shared" ca="1" si="22"/>
        <v xml:space="preserve">                "v": "0.027",</v>
      </c>
      <c r="M162" t="str">
        <f t="shared" si="23"/>
        <v xml:space="preserve">                "q": "E6",</v>
      </c>
      <c r="N162" t="str">
        <f t="shared" si="24"/>
        <v xml:space="preserve">                "e": "1",</v>
      </c>
      <c r="O162" t="str">
        <f t="shared" si="25"/>
        <v xml:space="preserve">                "arc": null</v>
      </c>
      <c r="P162" s="11" t="str">
        <f t="shared" ca="1" si="26"/>
        <v xml:space="preserve">              {
                "sp": "&lt;effectivedate -4cd YYYY-MM-DDT07:00:00+00:00&gt;",
                "v": "0.027",
                "q": "E6",
                "e": "1",
                "arc": null
              },
</v>
      </c>
    </row>
    <row r="163" spans="1:16" x14ac:dyDescent="0.25">
      <c r="A163" t="s">
        <v>293</v>
      </c>
      <c r="B163" cm="1">
        <f t="array" aca="1" ref="B163" ca="1">INDIRECT("'[LoadShape.xlsx]" &amp; 'Load Shape Criteria'!$H$4 &amp; " 22'!$L18")</f>
        <v>0.1</v>
      </c>
      <c r="C163" cm="1">
        <f t="array" aca="1" ref="C163" ca="1">INDIRECT("'[LoadShape.xlsx]" &amp; 'Load Shape Criteria'!$H$4 &amp; " 23'!$I$4") * $B$2</f>
        <v>44.799999999999976</v>
      </c>
      <c r="D163">
        <f>'Step 620-670'!$I$12-10000</f>
        <v>12</v>
      </c>
      <c r="E163" s="3">
        <f t="shared" ca="1" si="18"/>
        <v>2.6785714285714302E-2</v>
      </c>
      <c r="F163" s="3" t="s">
        <v>46</v>
      </c>
      <c r="G163" s="3">
        <v>1</v>
      </c>
      <c r="I163" s="31" t="str">
        <f t="shared" si="19"/>
        <v/>
      </c>
      <c r="J163" s="31" t="str">
        <f t="shared" si="20"/>
        <v xml:space="preserve">,
</v>
      </c>
      <c r="K163" s="10" t="str">
        <f t="shared" si="21"/>
        <v xml:space="preserve">                "sp": "&lt;effectivedate -4cd YYYY-MM-DDT07:30:00+00:00&gt;",</v>
      </c>
      <c r="L163" t="str">
        <f t="shared" ca="1" si="22"/>
        <v xml:space="preserve">                "v": "0.027",</v>
      </c>
      <c r="M163" t="str">
        <f t="shared" si="23"/>
        <v xml:space="preserve">                "q": "E6",</v>
      </c>
      <c r="N163" t="str">
        <f t="shared" si="24"/>
        <v xml:space="preserve">                "e": "1",</v>
      </c>
      <c r="O163" t="str">
        <f t="shared" si="25"/>
        <v xml:space="preserve">                "arc": null</v>
      </c>
      <c r="P163" s="11" t="str">
        <f t="shared" ca="1" si="26"/>
        <v xml:space="preserve">              {
                "sp": "&lt;effectivedate -4cd YYYY-MM-DDT07:30:00+00:00&gt;",
                "v": "0.027",
                "q": "E6",
                "e": "1",
                "arc": null
              },
</v>
      </c>
    </row>
    <row r="164" spans="1:16" x14ac:dyDescent="0.25">
      <c r="A164" t="s">
        <v>294</v>
      </c>
      <c r="B164" cm="1">
        <f t="array" aca="1" ref="B164" ca="1">INDIRECT("'[LoadShape.xlsx]" &amp; 'Load Shape Criteria'!$H$4 &amp; " 22'!$L19")</f>
        <v>0.1</v>
      </c>
      <c r="C164" cm="1">
        <f t="array" aca="1" ref="C164" ca="1">INDIRECT("'[LoadShape.xlsx]" &amp; 'Load Shape Criteria'!$H$4 &amp; " 23'!$I$4") * $B$2</f>
        <v>44.799999999999976</v>
      </c>
      <c r="D164">
        <f>'Step 620-670'!$I$12-10000</f>
        <v>12</v>
      </c>
      <c r="E164" s="3">
        <f t="shared" ca="1" si="18"/>
        <v>2.6785714285714302E-2</v>
      </c>
      <c r="F164" s="3" t="s">
        <v>46</v>
      </c>
      <c r="G164" s="3">
        <v>1</v>
      </c>
      <c r="I164" s="31" t="str">
        <f t="shared" si="19"/>
        <v/>
      </c>
      <c r="J164" s="31" t="str">
        <f t="shared" si="20"/>
        <v xml:space="preserve">,
</v>
      </c>
      <c r="K164" s="10" t="str">
        <f t="shared" si="21"/>
        <v xml:space="preserve">                "sp": "&lt;effectivedate -4cd YYYY-MM-DDT08:00:00+00:00&gt;",</v>
      </c>
      <c r="L164" t="str">
        <f t="shared" ca="1" si="22"/>
        <v xml:space="preserve">                "v": "0.027",</v>
      </c>
      <c r="M164" t="str">
        <f t="shared" si="23"/>
        <v xml:space="preserve">                "q": "E6",</v>
      </c>
      <c r="N164" t="str">
        <f t="shared" si="24"/>
        <v xml:space="preserve">                "e": "1",</v>
      </c>
      <c r="O164" t="str">
        <f t="shared" si="25"/>
        <v xml:space="preserve">                "arc": null</v>
      </c>
      <c r="P164" s="11" t="str">
        <f t="shared" ca="1" si="26"/>
        <v xml:space="preserve">              {
                "sp": "&lt;effectivedate -4cd YYYY-MM-DDT08:00:00+00:00&gt;",
                "v": "0.027",
                "q": "E6",
                "e": "1",
                "arc": null
              },
</v>
      </c>
    </row>
    <row r="165" spans="1:16" x14ac:dyDescent="0.25">
      <c r="A165" t="s">
        <v>295</v>
      </c>
      <c r="B165" cm="1">
        <f t="array" aca="1" ref="B165" ca="1">INDIRECT("'[LoadShape.xlsx]" &amp; 'Load Shape Criteria'!$H$4 &amp; " 22'!$L20")</f>
        <v>0.2</v>
      </c>
      <c r="C165" cm="1">
        <f t="array" aca="1" ref="C165" ca="1">INDIRECT("'[LoadShape.xlsx]" &amp; 'Load Shape Criteria'!$H$4 &amp; " 23'!$I$4") * $B$2</f>
        <v>44.799999999999976</v>
      </c>
      <c r="D165">
        <f>'Step 620-670'!$I$12-10000</f>
        <v>12</v>
      </c>
      <c r="E165" s="3">
        <f t="shared" ca="1" si="18"/>
        <v>5.3571428571428603E-2</v>
      </c>
      <c r="F165" s="3" t="s">
        <v>46</v>
      </c>
      <c r="G165" s="3">
        <v>1</v>
      </c>
      <c r="I165" s="31" t="str">
        <f t="shared" si="19"/>
        <v/>
      </c>
      <c r="J165" s="31" t="str">
        <f t="shared" si="20"/>
        <v xml:space="preserve">,
</v>
      </c>
      <c r="K165" s="10" t="str">
        <f t="shared" si="21"/>
        <v xml:space="preserve">                "sp": "&lt;effectivedate -4cd YYYY-MM-DDT08:30:00+00:00&gt;",</v>
      </c>
      <c r="L165" t="str">
        <f t="shared" ca="1" si="22"/>
        <v xml:space="preserve">                "v": "0.054",</v>
      </c>
      <c r="M165" t="str">
        <f t="shared" si="23"/>
        <v xml:space="preserve">                "q": "E6",</v>
      </c>
      <c r="N165" t="str">
        <f t="shared" si="24"/>
        <v xml:space="preserve">                "e": "1",</v>
      </c>
      <c r="O165" t="str">
        <f t="shared" si="25"/>
        <v xml:space="preserve">                "arc": null</v>
      </c>
      <c r="P165" s="11" t="str">
        <f t="shared" ca="1" si="26"/>
        <v xml:space="preserve">              {
                "sp": "&lt;effectivedate -4cd YYYY-MM-DDT08:30:00+00:00&gt;",
                "v": "0.054",
                "q": "E6",
                "e": "1",
                "arc": null
              },
</v>
      </c>
    </row>
    <row r="166" spans="1:16" x14ac:dyDescent="0.25">
      <c r="A166" t="s">
        <v>296</v>
      </c>
      <c r="B166" cm="1">
        <f t="array" aca="1" ref="B166" ca="1">INDIRECT("'[LoadShape.xlsx]" &amp; 'Load Shape Criteria'!$H$4 &amp; " 22'!$L21")</f>
        <v>0.2</v>
      </c>
      <c r="C166" cm="1">
        <f t="array" aca="1" ref="C166" ca="1">INDIRECT("'[LoadShape.xlsx]" &amp; 'Load Shape Criteria'!$H$4 &amp; " 23'!$I$4") * $B$2</f>
        <v>44.799999999999976</v>
      </c>
      <c r="D166">
        <f>'Step 620-670'!$I$12-10000</f>
        <v>12</v>
      </c>
      <c r="E166" s="3">
        <f t="shared" ca="1" si="18"/>
        <v>5.3571428571428603E-2</v>
      </c>
      <c r="F166" s="3" t="s">
        <v>46</v>
      </c>
      <c r="G166" s="3">
        <v>1</v>
      </c>
      <c r="I166" s="31" t="str">
        <f t="shared" si="19"/>
        <v/>
      </c>
      <c r="J166" s="31" t="str">
        <f t="shared" si="20"/>
        <v xml:space="preserve">,
</v>
      </c>
      <c r="K166" s="10" t="str">
        <f t="shared" si="21"/>
        <v xml:space="preserve">                "sp": "&lt;effectivedate -4cd YYYY-MM-DDT09:00:00+00:00&gt;",</v>
      </c>
      <c r="L166" t="str">
        <f t="shared" ca="1" si="22"/>
        <v xml:space="preserve">                "v": "0.054",</v>
      </c>
      <c r="M166" t="str">
        <f t="shared" si="23"/>
        <v xml:space="preserve">                "q": "E6",</v>
      </c>
      <c r="N166" t="str">
        <f t="shared" si="24"/>
        <v xml:space="preserve">                "e": "1",</v>
      </c>
      <c r="O166" t="str">
        <f t="shared" si="25"/>
        <v xml:space="preserve">                "arc": null</v>
      </c>
      <c r="P166" s="11" t="str">
        <f t="shared" ca="1" si="26"/>
        <v xml:space="preserve">              {
                "sp": "&lt;effectivedate -4cd YYYY-MM-DDT09:00:00+00:00&gt;",
                "v": "0.054",
                "q": "E6",
                "e": "1",
                "arc": null
              },
</v>
      </c>
    </row>
    <row r="167" spans="1:16" x14ac:dyDescent="0.25">
      <c r="A167" t="s">
        <v>297</v>
      </c>
      <c r="B167" cm="1">
        <f t="array" aca="1" ref="B167" ca="1">INDIRECT("'[LoadShape.xlsx]" &amp; 'Load Shape Criteria'!$H$4 &amp; " 22'!$L22")</f>
        <v>0.2</v>
      </c>
      <c r="C167" cm="1">
        <f t="array" aca="1" ref="C167" ca="1">INDIRECT("'[LoadShape.xlsx]" &amp; 'Load Shape Criteria'!$H$4 &amp; " 23'!$I$4") * $B$2</f>
        <v>44.799999999999976</v>
      </c>
      <c r="D167">
        <f>'Step 620-670'!$I$12-10000</f>
        <v>12</v>
      </c>
      <c r="E167" s="3">
        <f t="shared" ca="1" si="18"/>
        <v>5.3571428571428603E-2</v>
      </c>
      <c r="F167" s="3" t="s">
        <v>46</v>
      </c>
      <c r="G167" s="3">
        <v>1</v>
      </c>
      <c r="I167" s="31" t="str">
        <f t="shared" si="19"/>
        <v/>
      </c>
      <c r="J167" s="31" t="str">
        <f t="shared" si="20"/>
        <v xml:space="preserve">,
</v>
      </c>
      <c r="K167" s="10" t="str">
        <f t="shared" si="21"/>
        <v xml:space="preserve">                "sp": "&lt;effectivedate -4cd YYYY-MM-DDT09:30:00+00:00&gt;",</v>
      </c>
      <c r="L167" t="str">
        <f t="shared" ca="1" si="22"/>
        <v xml:space="preserve">                "v": "0.054",</v>
      </c>
      <c r="M167" t="str">
        <f t="shared" si="23"/>
        <v xml:space="preserve">                "q": "E6",</v>
      </c>
      <c r="N167" t="str">
        <f t="shared" si="24"/>
        <v xml:space="preserve">                "e": "1",</v>
      </c>
      <c r="O167" t="str">
        <f t="shared" si="25"/>
        <v xml:space="preserve">                "arc": null</v>
      </c>
      <c r="P167" s="11" t="str">
        <f t="shared" ca="1" si="26"/>
        <v xml:space="preserve">              {
                "sp": "&lt;effectivedate -4cd YYYY-MM-DDT09:30:00+00:00&gt;",
                "v": "0.054",
                "q": "E6",
                "e": "1",
                "arc": null
              },
</v>
      </c>
    </row>
    <row r="168" spans="1:16" x14ac:dyDescent="0.25">
      <c r="A168" t="s">
        <v>298</v>
      </c>
      <c r="B168" cm="1">
        <f t="array" aca="1" ref="B168" ca="1">INDIRECT("'[LoadShape.xlsx]" &amp; 'Load Shape Criteria'!$H$4 &amp; " 22'!$L23")</f>
        <v>0.2</v>
      </c>
      <c r="C168" cm="1">
        <f t="array" aca="1" ref="C168" ca="1">INDIRECT("'[LoadShape.xlsx]" &amp; 'Load Shape Criteria'!$H$4 &amp; " 23'!$I$4") * $B$2</f>
        <v>44.799999999999976</v>
      </c>
      <c r="D168">
        <f>'Step 620-670'!$I$12-10000</f>
        <v>12</v>
      </c>
      <c r="E168" s="3">
        <f t="shared" ca="1" si="18"/>
        <v>5.3571428571428603E-2</v>
      </c>
      <c r="F168" s="3" t="s">
        <v>46</v>
      </c>
      <c r="G168" s="3">
        <v>1</v>
      </c>
      <c r="I168" s="31" t="str">
        <f t="shared" si="19"/>
        <v/>
      </c>
      <c r="J168" s="31" t="str">
        <f t="shared" si="20"/>
        <v xml:space="preserve">,
</v>
      </c>
      <c r="K168" s="10" t="str">
        <f t="shared" si="21"/>
        <v xml:space="preserve">                "sp": "&lt;effectivedate -4cd YYYY-MM-DDT10:00:00+00:00&gt;",</v>
      </c>
      <c r="L168" t="str">
        <f t="shared" ca="1" si="22"/>
        <v xml:space="preserve">                "v": "0.054",</v>
      </c>
      <c r="M168" t="str">
        <f t="shared" si="23"/>
        <v xml:space="preserve">                "q": "E6",</v>
      </c>
      <c r="N168" t="str">
        <f t="shared" si="24"/>
        <v xml:space="preserve">                "e": "1",</v>
      </c>
      <c r="O168" t="str">
        <f t="shared" si="25"/>
        <v xml:space="preserve">                "arc": null</v>
      </c>
      <c r="P168" s="11" t="str">
        <f t="shared" ca="1" si="26"/>
        <v xml:space="preserve">              {
                "sp": "&lt;effectivedate -4cd YYYY-MM-DDT10:00:00+00:00&gt;",
                "v": "0.054",
                "q": "E6",
                "e": "1",
                "arc": null
              },
</v>
      </c>
    </row>
    <row r="169" spans="1:16" x14ac:dyDescent="0.25">
      <c r="A169" t="s">
        <v>299</v>
      </c>
      <c r="B169" cm="1">
        <f t="array" aca="1" ref="B169" ca="1">INDIRECT("'[LoadShape.xlsx]" &amp; 'Load Shape Criteria'!$H$4 &amp; " 22'!$L24")</f>
        <v>0.2</v>
      </c>
      <c r="C169" cm="1">
        <f t="array" aca="1" ref="C169" ca="1">INDIRECT("'[LoadShape.xlsx]" &amp; 'Load Shape Criteria'!$H$4 &amp; " 23'!$I$4") * $B$2</f>
        <v>44.799999999999976</v>
      </c>
      <c r="D169">
        <f>'Step 620-670'!$I$12-10000</f>
        <v>12</v>
      </c>
      <c r="E169" s="3">
        <f t="shared" ca="1" si="18"/>
        <v>5.3571428571428603E-2</v>
      </c>
      <c r="F169" s="3" t="s">
        <v>46</v>
      </c>
      <c r="G169" s="3">
        <v>1</v>
      </c>
      <c r="I169" s="31" t="str">
        <f t="shared" si="19"/>
        <v/>
      </c>
      <c r="J169" s="31" t="str">
        <f t="shared" si="20"/>
        <v xml:space="preserve">,
</v>
      </c>
      <c r="K169" s="10" t="str">
        <f t="shared" si="21"/>
        <v xml:space="preserve">                "sp": "&lt;effectivedate -4cd YYYY-MM-DDT10:30:00+00:00&gt;",</v>
      </c>
      <c r="L169" t="str">
        <f t="shared" ca="1" si="22"/>
        <v xml:space="preserve">                "v": "0.054",</v>
      </c>
      <c r="M169" t="str">
        <f t="shared" si="23"/>
        <v xml:space="preserve">                "q": "E6",</v>
      </c>
      <c r="N169" t="str">
        <f t="shared" si="24"/>
        <v xml:space="preserve">                "e": "1",</v>
      </c>
      <c r="O169" t="str">
        <f t="shared" si="25"/>
        <v xml:space="preserve">                "arc": null</v>
      </c>
      <c r="P169" s="11" t="str">
        <f t="shared" ca="1" si="26"/>
        <v xml:space="preserve">              {
                "sp": "&lt;effectivedate -4cd YYYY-MM-DDT10:30:00+00:00&gt;",
                "v": "0.054",
                "q": "E6",
                "e": "1",
                "arc": null
              },
</v>
      </c>
    </row>
    <row r="170" spans="1:16" x14ac:dyDescent="0.25">
      <c r="A170" t="s">
        <v>300</v>
      </c>
      <c r="B170" cm="1">
        <f t="array" aca="1" ref="B170" ca="1">INDIRECT("'[LoadShape.xlsx]" &amp; 'Load Shape Criteria'!$H$4 &amp; " 22'!$L25")</f>
        <v>0.2</v>
      </c>
      <c r="C170" cm="1">
        <f t="array" aca="1" ref="C170" ca="1">INDIRECT("'[LoadShape.xlsx]" &amp; 'Load Shape Criteria'!$H$4 &amp; " 23'!$I$4") * $B$2</f>
        <v>44.799999999999976</v>
      </c>
      <c r="D170">
        <f>'Step 620-670'!$I$12-10000</f>
        <v>12</v>
      </c>
      <c r="E170" s="3">
        <f t="shared" ca="1" si="18"/>
        <v>5.3571428571428603E-2</v>
      </c>
      <c r="F170" s="3" t="s">
        <v>46</v>
      </c>
      <c r="G170" s="3">
        <v>1</v>
      </c>
      <c r="I170" s="31" t="str">
        <f t="shared" si="19"/>
        <v/>
      </c>
      <c r="J170" s="31" t="str">
        <f t="shared" si="20"/>
        <v xml:space="preserve">,
</v>
      </c>
      <c r="K170" s="10" t="str">
        <f t="shared" si="21"/>
        <v xml:space="preserve">                "sp": "&lt;effectivedate -4cd YYYY-MM-DDT11:00:00+00:00&gt;",</v>
      </c>
      <c r="L170" t="str">
        <f t="shared" ca="1" si="22"/>
        <v xml:space="preserve">                "v": "0.054",</v>
      </c>
      <c r="M170" t="str">
        <f t="shared" si="23"/>
        <v xml:space="preserve">                "q": "E6",</v>
      </c>
      <c r="N170" t="str">
        <f t="shared" si="24"/>
        <v xml:space="preserve">                "e": "1",</v>
      </c>
      <c r="O170" t="str">
        <f t="shared" si="25"/>
        <v xml:space="preserve">                "arc": null</v>
      </c>
      <c r="P170" s="11" t="str">
        <f t="shared" ca="1" si="26"/>
        <v xml:space="preserve">              {
                "sp": "&lt;effectivedate -4cd YYYY-MM-DDT11:00:00+00:00&gt;",
                "v": "0.054",
                "q": "E6",
                "e": "1",
                "arc": null
              },
</v>
      </c>
    </row>
    <row r="171" spans="1:16" x14ac:dyDescent="0.25">
      <c r="A171" t="s">
        <v>301</v>
      </c>
      <c r="B171" cm="1">
        <f t="array" aca="1" ref="B171" ca="1">INDIRECT("'[LoadShape.xlsx]" &amp; 'Load Shape Criteria'!$H$4 &amp; " 22'!$L26")</f>
        <v>0.2</v>
      </c>
      <c r="C171" cm="1">
        <f t="array" aca="1" ref="C171" ca="1">INDIRECT("'[LoadShape.xlsx]" &amp; 'Load Shape Criteria'!$H$4 &amp; " 23'!$I$4") * $B$2</f>
        <v>44.799999999999976</v>
      </c>
      <c r="D171">
        <f>'Step 620-670'!$I$12-10000</f>
        <v>12</v>
      </c>
      <c r="E171" s="3">
        <f t="shared" ca="1" si="18"/>
        <v>5.3571428571428603E-2</v>
      </c>
      <c r="F171" s="3" t="s">
        <v>46</v>
      </c>
      <c r="G171" s="3">
        <v>1</v>
      </c>
      <c r="I171" s="31" t="str">
        <f t="shared" si="19"/>
        <v/>
      </c>
      <c r="J171" s="31" t="str">
        <f t="shared" si="20"/>
        <v xml:space="preserve">,
</v>
      </c>
      <c r="K171" s="10" t="str">
        <f t="shared" si="21"/>
        <v xml:space="preserve">                "sp": "&lt;effectivedate -4cd YYYY-MM-DDT11:30:00+00:00&gt;",</v>
      </c>
      <c r="L171" t="str">
        <f t="shared" ca="1" si="22"/>
        <v xml:space="preserve">                "v": "0.054",</v>
      </c>
      <c r="M171" t="str">
        <f t="shared" si="23"/>
        <v xml:space="preserve">                "q": "E6",</v>
      </c>
      <c r="N171" t="str">
        <f t="shared" si="24"/>
        <v xml:space="preserve">                "e": "1",</v>
      </c>
      <c r="O171" t="str">
        <f t="shared" si="25"/>
        <v xml:space="preserve">                "arc": null</v>
      </c>
      <c r="P171" s="11" t="str">
        <f t="shared" ca="1" si="26"/>
        <v xml:space="preserve">              {
                "sp": "&lt;effectivedate -4cd YYYY-MM-DDT11:30:00+00:00&gt;",
                "v": "0.054",
                "q": "E6",
                "e": "1",
                "arc": null
              },
</v>
      </c>
    </row>
    <row r="172" spans="1:16" x14ac:dyDescent="0.25">
      <c r="A172" t="s">
        <v>302</v>
      </c>
      <c r="B172" cm="1">
        <f t="array" aca="1" ref="B172" ca="1">INDIRECT("'[LoadShape.xlsx]" &amp; 'Load Shape Criteria'!$H$4 &amp; " 22'!$L27")</f>
        <v>0.2</v>
      </c>
      <c r="C172" cm="1">
        <f t="array" aca="1" ref="C172" ca="1">INDIRECT("'[LoadShape.xlsx]" &amp; 'Load Shape Criteria'!$H$4 &amp; " 23'!$I$4") * $B$2</f>
        <v>44.799999999999976</v>
      </c>
      <c r="D172">
        <f>'Step 620-670'!$I$12-10000</f>
        <v>12</v>
      </c>
      <c r="E172" s="3">
        <f t="shared" ca="1" si="18"/>
        <v>5.3571428571428603E-2</v>
      </c>
      <c r="F172" s="3" t="s">
        <v>46</v>
      </c>
      <c r="G172" s="3">
        <v>1</v>
      </c>
      <c r="I172" s="31" t="str">
        <f t="shared" si="19"/>
        <v/>
      </c>
      <c r="J172" s="31" t="str">
        <f t="shared" si="20"/>
        <v xml:space="preserve">,
</v>
      </c>
      <c r="K172" s="10" t="str">
        <f t="shared" si="21"/>
        <v xml:space="preserve">                "sp": "&lt;effectivedate -4cd YYYY-MM-DDT12:00:00+00:00&gt;",</v>
      </c>
      <c r="L172" t="str">
        <f t="shared" ca="1" si="22"/>
        <v xml:space="preserve">                "v": "0.054",</v>
      </c>
      <c r="M172" t="str">
        <f t="shared" si="23"/>
        <v xml:space="preserve">                "q": "E6",</v>
      </c>
      <c r="N172" t="str">
        <f t="shared" si="24"/>
        <v xml:space="preserve">                "e": "1",</v>
      </c>
      <c r="O172" t="str">
        <f t="shared" si="25"/>
        <v xml:space="preserve">                "arc": null</v>
      </c>
      <c r="P172" s="11" t="str">
        <f t="shared" ca="1" si="26"/>
        <v xml:space="preserve">              {
                "sp": "&lt;effectivedate -4cd YYYY-MM-DDT12:00:00+00:00&gt;",
                "v": "0.054",
                "q": "E6",
                "e": "1",
                "arc": null
              },
</v>
      </c>
    </row>
    <row r="173" spans="1:16" x14ac:dyDescent="0.25">
      <c r="A173" t="s">
        <v>303</v>
      </c>
      <c r="B173" cm="1">
        <f t="array" aca="1" ref="B173" ca="1">INDIRECT("'[LoadShape.xlsx]" &amp; 'Load Shape Criteria'!$H$4 &amp; " 22'!$L28")</f>
        <v>0.2</v>
      </c>
      <c r="C173" cm="1">
        <f t="array" aca="1" ref="C173" ca="1">INDIRECT("'[LoadShape.xlsx]" &amp; 'Load Shape Criteria'!$H$4 &amp; " 23'!$I$4") * $B$2</f>
        <v>44.799999999999976</v>
      </c>
      <c r="D173">
        <f>'Step 620-670'!$I$12-10000</f>
        <v>12</v>
      </c>
      <c r="E173" s="3">
        <f t="shared" ca="1" si="18"/>
        <v>5.3571428571428603E-2</v>
      </c>
      <c r="F173" s="3" t="s">
        <v>46</v>
      </c>
      <c r="G173" s="3">
        <v>1</v>
      </c>
      <c r="I173" s="31" t="str">
        <f t="shared" si="19"/>
        <v/>
      </c>
      <c r="J173" s="31" t="str">
        <f t="shared" si="20"/>
        <v xml:space="preserve">,
</v>
      </c>
      <c r="K173" s="10" t="str">
        <f t="shared" si="21"/>
        <v xml:space="preserve">                "sp": "&lt;effectivedate -4cd YYYY-MM-DDT12:30:00+00:00&gt;",</v>
      </c>
      <c r="L173" t="str">
        <f t="shared" ca="1" si="22"/>
        <v xml:space="preserve">                "v": "0.054",</v>
      </c>
      <c r="M173" t="str">
        <f t="shared" si="23"/>
        <v xml:space="preserve">                "q": "E6",</v>
      </c>
      <c r="N173" t="str">
        <f t="shared" si="24"/>
        <v xml:space="preserve">                "e": "1",</v>
      </c>
      <c r="O173" t="str">
        <f t="shared" si="25"/>
        <v xml:space="preserve">                "arc": null</v>
      </c>
      <c r="P173" s="11" t="str">
        <f t="shared" ca="1" si="26"/>
        <v xml:space="preserve">              {
                "sp": "&lt;effectivedate -4cd YYYY-MM-DDT12:30:00+00:00&gt;",
                "v": "0.054",
                "q": "E6",
                "e": "1",
                "arc": null
              },
</v>
      </c>
    </row>
    <row r="174" spans="1:16" x14ac:dyDescent="0.25">
      <c r="A174" t="s">
        <v>304</v>
      </c>
      <c r="B174" cm="1">
        <f t="array" aca="1" ref="B174" ca="1">INDIRECT("'[LoadShape.xlsx]" &amp; 'Load Shape Criteria'!$H$4 &amp; " 22'!$L29")</f>
        <v>0.2</v>
      </c>
      <c r="C174" cm="1">
        <f t="array" aca="1" ref="C174" ca="1">INDIRECT("'[LoadShape.xlsx]" &amp; 'Load Shape Criteria'!$H$4 &amp; " 23'!$I$4") * $B$2</f>
        <v>44.799999999999976</v>
      </c>
      <c r="D174">
        <f>'Step 620-670'!$I$12-10000</f>
        <v>12</v>
      </c>
      <c r="E174" s="3">
        <f t="shared" ca="1" si="18"/>
        <v>5.3571428571428603E-2</v>
      </c>
      <c r="F174" s="3" t="s">
        <v>46</v>
      </c>
      <c r="G174" s="3">
        <v>1</v>
      </c>
      <c r="I174" s="31" t="str">
        <f t="shared" si="19"/>
        <v/>
      </c>
      <c r="J174" s="31" t="str">
        <f t="shared" si="20"/>
        <v xml:space="preserve">,
</v>
      </c>
      <c r="K174" s="10" t="str">
        <f t="shared" si="21"/>
        <v xml:space="preserve">                "sp": "&lt;effectivedate -4cd YYYY-MM-DDT13:00:00+00:00&gt;",</v>
      </c>
      <c r="L174" t="str">
        <f t="shared" ca="1" si="22"/>
        <v xml:space="preserve">                "v": "0.054",</v>
      </c>
      <c r="M174" t="str">
        <f t="shared" si="23"/>
        <v xml:space="preserve">                "q": "E6",</v>
      </c>
      <c r="N174" t="str">
        <f t="shared" si="24"/>
        <v xml:space="preserve">                "e": "1",</v>
      </c>
      <c r="O174" t="str">
        <f t="shared" si="25"/>
        <v xml:space="preserve">                "arc": null</v>
      </c>
      <c r="P174" s="11" t="str">
        <f t="shared" ca="1" si="26"/>
        <v xml:space="preserve">              {
                "sp": "&lt;effectivedate -4cd YYYY-MM-DDT13:00:00+00:00&gt;",
                "v": "0.054",
                "q": "E6",
                "e": "1",
                "arc": null
              },
</v>
      </c>
    </row>
    <row r="175" spans="1:16" x14ac:dyDescent="0.25">
      <c r="A175" t="s">
        <v>305</v>
      </c>
      <c r="B175" cm="1">
        <f t="array" aca="1" ref="B175" ca="1">INDIRECT("'[LoadShape.xlsx]" &amp; 'Load Shape Criteria'!$H$4 &amp; " 22'!$L30")</f>
        <v>0.2</v>
      </c>
      <c r="C175" cm="1">
        <f t="array" aca="1" ref="C175" ca="1">INDIRECT("'[LoadShape.xlsx]" &amp; 'Load Shape Criteria'!$H$4 &amp; " 23'!$I$4") * $B$2</f>
        <v>44.799999999999976</v>
      </c>
      <c r="D175">
        <f>'Step 620-670'!$I$12-10000</f>
        <v>12</v>
      </c>
      <c r="E175" s="3">
        <f t="shared" ca="1" si="18"/>
        <v>5.3571428571428603E-2</v>
      </c>
      <c r="F175" s="3" t="s">
        <v>46</v>
      </c>
      <c r="G175" s="3">
        <v>1</v>
      </c>
      <c r="I175" s="31" t="str">
        <f t="shared" si="19"/>
        <v/>
      </c>
      <c r="J175" s="31" t="str">
        <f t="shared" si="20"/>
        <v xml:space="preserve">,
</v>
      </c>
      <c r="K175" s="10" t="str">
        <f t="shared" si="21"/>
        <v xml:space="preserve">                "sp": "&lt;effectivedate -4cd YYYY-MM-DDT13:30:00+00:00&gt;",</v>
      </c>
      <c r="L175" t="str">
        <f t="shared" ca="1" si="22"/>
        <v xml:space="preserve">                "v": "0.054",</v>
      </c>
      <c r="M175" t="str">
        <f t="shared" si="23"/>
        <v xml:space="preserve">                "q": "E6",</v>
      </c>
      <c r="N175" t="str">
        <f t="shared" si="24"/>
        <v xml:space="preserve">                "e": "1",</v>
      </c>
      <c r="O175" t="str">
        <f t="shared" si="25"/>
        <v xml:space="preserve">                "arc": null</v>
      </c>
      <c r="P175" s="11" t="str">
        <f t="shared" ca="1" si="26"/>
        <v xml:space="preserve">              {
                "sp": "&lt;effectivedate -4cd YYYY-MM-DDT13:30:00+00:00&gt;",
                "v": "0.054",
                "q": "E6",
                "e": "1",
                "arc": null
              },
</v>
      </c>
    </row>
    <row r="176" spans="1:16" x14ac:dyDescent="0.25">
      <c r="A176" t="s">
        <v>306</v>
      </c>
      <c r="B176" cm="1">
        <f t="array" aca="1" ref="B176" ca="1">INDIRECT("'[LoadShape.xlsx]" &amp; 'Load Shape Criteria'!$H$4 &amp; " 22'!$L31")</f>
        <v>0.2</v>
      </c>
      <c r="C176" cm="1">
        <f t="array" aca="1" ref="C176" ca="1">INDIRECT("'[LoadShape.xlsx]" &amp; 'Load Shape Criteria'!$H$4 &amp; " 23'!$I$4") * $B$2</f>
        <v>44.799999999999976</v>
      </c>
      <c r="D176">
        <f>'Step 620-670'!$I$12-10000</f>
        <v>12</v>
      </c>
      <c r="E176" s="3">
        <f t="shared" ca="1" si="18"/>
        <v>5.3571428571428603E-2</v>
      </c>
      <c r="F176" s="3" t="s">
        <v>46</v>
      </c>
      <c r="G176" s="3">
        <v>1</v>
      </c>
      <c r="I176" s="31" t="str">
        <f t="shared" si="19"/>
        <v/>
      </c>
      <c r="J176" s="31" t="str">
        <f t="shared" si="20"/>
        <v xml:space="preserve">,
</v>
      </c>
      <c r="K176" s="10" t="str">
        <f t="shared" si="21"/>
        <v xml:space="preserve">                "sp": "&lt;effectivedate -4cd YYYY-MM-DDT14:00:00+00:00&gt;",</v>
      </c>
      <c r="L176" t="str">
        <f t="shared" ca="1" si="22"/>
        <v xml:space="preserve">                "v": "0.054",</v>
      </c>
      <c r="M176" t="str">
        <f t="shared" si="23"/>
        <v xml:space="preserve">                "q": "E6",</v>
      </c>
      <c r="N176" t="str">
        <f t="shared" si="24"/>
        <v xml:space="preserve">                "e": "1",</v>
      </c>
      <c r="O176" t="str">
        <f t="shared" si="25"/>
        <v xml:space="preserve">                "arc": null</v>
      </c>
      <c r="P176" s="11" t="str">
        <f t="shared" ca="1" si="26"/>
        <v xml:space="preserve">              {
                "sp": "&lt;effectivedate -4cd YYYY-MM-DDT14:00:00+00:00&gt;",
                "v": "0.054",
                "q": "E6",
                "e": "1",
                "arc": null
              },
</v>
      </c>
    </row>
    <row r="177" spans="1:16" x14ac:dyDescent="0.25">
      <c r="A177" t="s">
        <v>307</v>
      </c>
      <c r="B177" cm="1">
        <f t="array" aca="1" ref="B177" ca="1">INDIRECT("'[LoadShape.xlsx]" &amp; 'Load Shape Criteria'!$H$4 &amp; " 22'!$L32")</f>
        <v>0.2</v>
      </c>
      <c r="C177" cm="1">
        <f t="array" aca="1" ref="C177" ca="1">INDIRECT("'[LoadShape.xlsx]" &amp; 'Load Shape Criteria'!$H$4 &amp; " 23'!$I$4") * $B$2</f>
        <v>44.799999999999976</v>
      </c>
      <c r="D177">
        <f>'Step 620-670'!$I$12-10000</f>
        <v>12</v>
      </c>
      <c r="E177" s="3">
        <f t="shared" ca="1" si="18"/>
        <v>5.3571428571428603E-2</v>
      </c>
      <c r="F177" s="3" t="s">
        <v>46</v>
      </c>
      <c r="G177" s="3">
        <v>1</v>
      </c>
      <c r="I177" s="31" t="str">
        <f t="shared" si="19"/>
        <v/>
      </c>
      <c r="J177" s="31" t="str">
        <f t="shared" si="20"/>
        <v xml:space="preserve">,
</v>
      </c>
      <c r="K177" s="10" t="str">
        <f t="shared" si="21"/>
        <v xml:space="preserve">                "sp": "&lt;effectivedate -4cd YYYY-MM-DDT14:30:00+00:00&gt;",</v>
      </c>
      <c r="L177" t="str">
        <f t="shared" ca="1" si="22"/>
        <v xml:space="preserve">                "v": "0.054",</v>
      </c>
      <c r="M177" t="str">
        <f t="shared" si="23"/>
        <v xml:space="preserve">                "q": "E6",</v>
      </c>
      <c r="N177" t="str">
        <f t="shared" si="24"/>
        <v xml:space="preserve">                "e": "1",</v>
      </c>
      <c r="O177" t="str">
        <f t="shared" si="25"/>
        <v xml:space="preserve">                "arc": null</v>
      </c>
      <c r="P177" s="11" t="str">
        <f t="shared" ca="1" si="26"/>
        <v xml:space="preserve">              {
                "sp": "&lt;effectivedate -4cd YYYY-MM-DDT14:30:00+00:00&gt;",
                "v": "0.054",
                "q": "E6",
                "e": "1",
                "arc": null
              },
</v>
      </c>
    </row>
    <row r="178" spans="1:16" x14ac:dyDescent="0.25">
      <c r="A178" t="s">
        <v>308</v>
      </c>
      <c r="B178" cm="1">
        <f t="array" aca="1" ref="B178" ca="1">INDIRECT("'[LoadShape.xlsx]" &amp; 'Load Shape Criteria'!$H$4 &amp; " 22'!$L33")</f>
        <v>0.2</v>
      </c>
      <c r="C178" cm="1">
        <f t="array" aca="1" ref="C178" ca="1">INDIRECT("'[LoadShape.xlsx]" &amp; 'Load Shape Criteria'!$H$4 &amp; " 23'!$I$4") * $B$2</f>
        <v>44.799999999999976</v>
      </c>
      <c r="D178">
        <f>'Step 620-670'!$I$12-10000</f>
        <v>12</v>
      </c>
      <c r="E178" s="3">
        <f t="shared" ca="1" si="18"/>
        <v>5.3571428571428603E-2</v>
      </c>
      <c r="F178" s="3" t="s">
        <v>46</v>
      </c>
      <c r="G178" s="3">
        <v>1</v>
      </c>
      <c r="I178" s="31" t="str">
        <f t="shared" si="19"/>
        <v/>
      </c>
      <c r="J178" s="31" t="str">
        <f t="shared" si="20"/>
        <v xml:space="preserve">,
</v>
      </c>
      <c r="K178" s="10" t="str">
        <f t="shared" si="21"/>
        <v xml:space="preserve">                "sp": "&lt;effectivedate -4cd YYYY-MM-DDT15:00:00+00:00&gt;",</v>
      </c>
      <c r="L178" t="str">
        <f t="shared" ca="1" si="22"/>
        <v xml:space="preserve">                "v": "0.054",</v>
      </c>
      <c r="M178" t="str">
        <f t="shared" si="23"/>
        <v xml:space="preserve">                "q": "E6",</v>
      </c>
      <c r="N178" t="str">
        <f t="shared" si="24"/>
        <v xml:space="preserve">                "e": "1",</v>
      </c>
      <c r="O178" t="str">
        <f t="shared" si="25"/>
        <v xml:space="preserve">                "arc": null</v>
      </c>
      <c r="P178" s="11" t="str">
        <f t="shared" ca="1" si="26"/>
        <v xml:space="preserve">              {
                "sp": "&lt;effectivedate -4cd YYYY-MM-DDT15:00:00+00:00&gt;",
                "v": "0.054",
                "q": "E6",
                "e": "1",
                "arc": null
              },
</v>
      </c>
    </row>
    <row r="179" spans="1:16" x14ac:dyDescent="0.25">
      <c r="A179" t="s">
        <v>309</v>
      </c>
      <c r="B179" cm="1">
        <f t="array" aca="1" ref="B179" ca="1">INDIRECT("'[LoadShape.xlsx]" &amp; 'Load Shape Criteria'!$H$4 &amp; " 22'!$L34")</f>
        <v>0.2</v>
      </c>
      <c r="C179" cm="1">
        <f t="array" aca="1" ref="C179" ca="1">INDIRECT("'[LoadShape.xlsx]" &amp; 'Load Shape Criteria'!$H$4 &amp; " 23'!$I$4") * $B$2</f>
        <v>44.799999999999976</v>
      </c>
      <c r="D179">
        <f>'Step 620-670'!$I$12-10000</f>
        <v>12</v>
      </c>
      <c r="E179" s="3">
        <f t="shared" ca="1" si="18"/>
        <v>5.3571428571428603E-2</v>
      </c>
      <c r="F179" s="3" t="s">
        <v>46</v>
      </c>
      <c r="G179" s="3">
        <v>1</v>
      </c>
      <c r="I179" s="31" t="str">
        <f t="shared" si="19"/>
        <v/>
      </c>
      <c r="J179" s="31" t="str">
        <f t="shared" si="20"/>
        <v xml:space="preserve">,
</v>
      </c>
      <c r="K179" s="10" t="str">
        <f t="shared" si="21"/>
        <v xml:space="preserve">                "sp": "&lt;effectivedate -4cd YYYY-MM-DDT15:30:00+00:00&gt;",</v>
      </c>
      <c r="L179" t="str">
        <f t="shared" ca="1" si="22"/>
        <v xml:space="preserve">                "v": "0.054",</v>
      </c>
      <c r="M179" t="str">
        <f t="shared" si="23"/>
        <v xml:space="preserve">                "q": "E6",</v>
      </c>
      <c r="N179" t="str">
        <f t="shared" si="24"/>
        <v xml:space="preserve">                "e": "1",</v>
      </c>
      <c r="O179" t="str">
        <f t="shared" si="25"/>
        <v xml:space="preserve">                "arc": null</v>
      </c>
      <c r="P179" s="11" t="str">
        <f t="shared" ca="1" si="26"/>
        <v xml:space="preserve">              {
                "sp": "&lt;effectivedate -4cd YYYY-MM-DDT15:30:00+00:00&gt;",
                "v": "0.054",
                "q": "E6",
                "e": "1",
                "arc": null
              },
</v>
      </c>
    </row>
    <row r="180" spans="1:16" x14ac:dyDescent="0.25">
      <c r="A180" t="s">
        <v>310</v>
      </c>
      <c r="B180" cm="1">
        <f t="array" aca="1" ref="B180" ca="1">INDIRECT("'[LoadShape.xlsx]" &amp; 'Load Shape Criteria'!$H$4 &amp; " 22'!$L35")</f>
        <v>0.2</v>
      </c>
      <c r="C180" cm="1">
        <f t="array" aca="1" ref="C180" ca="1">INDIRECT("'[LoadShape.xlsx]" &amp; 'Load Shape Criteria'!$H$4 &amp; " 23'!$I$4") * $B$2</f>
        <v>44.799999999999976</v>
      </c>
      <c r="D180">
        <f>'Step 620-670'!$I$12-10000</f>
        <v>12</v>
      </c>
      <c r="E180" s="3">
        <f t="shared" ca="1" si="18"/>
        <v>5.3571428571428603E-2</v>
      </c>
      <c r="F180" s="3" t="s">
        <v>46</v>
      </c>
      <c r="G180" s="3">
        <v>1</v>
      </c>
      <c r="I180" s="31" t="str">
        <f t="shared" si="19"/>
        <v/>
      </c>
      <c r="J180" s="31" t="str">
        <f t="shared" si="20"/>
        <v xml:space="preserve">,
</v>
      </c>
      <c r="K180" s="10" t="str">
        <f t="shared" si="21"/>
        <v xml:space="preserve">                "sp": "&lt;effectivedate -4cd YYYY-MM-DDT16:00:00+00:00&gt;",</v>
      </c>
      <c r="L180" t="str">
        <f t="shared" ca="1" si="22"/>
        <v xml:space="preserve">                "v": "0.054",</v>
      </c>
      <c r="M180" t="str">
        <f t="shared" si="23"/>
        <v xml:space="preserve">                "q": "E6",</v>
      </c>
      <c r="N180" t="str">
        <f t="shared" si="24"/>
        <v xml:space="preserve">                "e": "1",</v>
      </c>
      <c r="O180" t="str">
        <f t="shared" si="25"/>
        <v xml:space="preserve">                "arc": null</v>
      </c>
      <c r="P180" s="11" t="str">
        <f t="shared" ca="1" si="26"/>
        <v xml:space="preserve">              {
                "sp": "&lt;effectivedate -4cd YYYY-MM-DDT16:00:00+00:00&gt;",
                "v": "0.054",
                "q": "E6",
                "e": "1",
                "arc": null
              },
</v>
      </c>
    </row>
    <row r="181" spans="1:16" x14ac:dyDescent="0.25">
      <c r="A181" t="s">
        <v>311</v>
      </c>
      <c r="B181" cm="1">
        <f t="array" aca="1" ref="B181" ca="1">INDIRECT("'[LoadShape.xlsx]" &amp; 'Load Shape Criteria'!$H$4 &amp; " 22'!$L36")</f>
        <v>0.1</v>
      </c>
      <c r="C181" cm="1">
        <f t="array" aca="1" ref="C181" ca="1">INDIRECT("'[LoadShape.xlsx]" &amp; 'Load Shape Criteria'!$H$4 &amp; " 23'!$I$4") * $B$2</f>
        <v>44.799999999999976</v>
      </c>
      <c r="D181">
        <f>'Step 620-670'!$I$12-10000</f>
        <v>12</v>
      </c>
      <c r="E181" s="3">
        <f t="shared" ca="1" si="18"/>
        <v>2.6785714285714302E-2</v>
      </c>
      <c r="F181" s="3" t="s">
        <v>46</v>
      </c>
      <c r="G181" s="3">
        <v>1</v>
      </c>
      <c r="I181" s="31" t="str">
        <f t="shared" si="19"/>
        <v/>
      </c>
      <c r="J181" s="31" t="str">
        <f t="shared" si="20"/>
        <v xml:space="preserve">,
</v>
      </c>
      <c r="K181" s="10" t="str">
        <f t="shared" si="21"/>
        <v xml:space="preserve">                "sp": "&lt;effectivedate -4cd YYYY-MM-DDT16:30:00+00:00&gt;",</v>
      </c>
      <c r="L181" t="str">
        <f t="shared" ca="1" si="22"/>
        <v xml:space="preserve">                "v": "0.027",</v>
      </c>
      <c r="M181" t="str">
        <f t="shared" si="23"/>
        <v xml:space="preserve">                "q": "E6",</v>
      </c>
      <c r="N181" t="str">
        <f t="shared" si="24"/>
        <v xml:space="preserve">                "e": "1",</v>
      </c>
      <c r="O181" t="str">
        <f t="shared" si="25"/>
        <v xml:space="preserve">                "arc": null</v>
      </c>
      <c r="P181" s="11" t="str">
        <f t="shared" ca="1" si="26"/>
        <v xml:space="preserve">              {
                "sp": "&lt;effectivedate -4cd YYYY-MM-DDT16:30:00+00:00&gt;",
                "v": "0.027",
                "q": "E6",
                "e": "1",
                "arc": null
              },
</v>
      </c>
    </row>
    <row r="182" spans="1:16" x14ac:dyDescent="0.25">
      <c r="A182" t="s">
        <v>312</v>
      </c>
      <c r="B182" cm="1">
        <f t="array" aca="1" ref="B182" ca="1">INDIRECT("'[LoadShape.xlsx]" &amp; 'Load Shape Criteria'!$H$4 &amp; " 22'!$L37")</f>
        <v>0.1</v>
      </c>
      <c r="C182" cm="1">
        <f t="array" aca="1" ref="C182" ca="1">INDIRECT("'[LoadShape.xlsx]" &amp; 'Load Shape Criteria'!$H$4 &amp; " 23'!$I$4") * $B$2</f>
        <v>44.799999999999976</v>
      </c>
      <c r="D182">
        <f>'Step 620-670'!$I$12-10000</f>
        <v>12</v>
      </c>
      <c r="E182" s="3">
        <f t="shared" ca="1" si="18"/>
        <v>2.6785714285714302E-2</v>
      </c>
      <c r="F182" s="3" t="s">
        <v>46</v>
      </c>
      <c r="G182" s="3">
        <v>1</v>
      </c>
      <c r="I182" s="31" t="str">
        <f t="shared" si="19"/>
        <v/>
      </c>
      <c r="J182" s="31" t="str">
        <f t="shared" si="20"/>
        <v xml:space="preserve">,
</v>
      </c>
      <c r="K182" s="10" t="str">
        <f t="shared" si="21"/>
        <v xml:space="preserve">                "sp": "&lt;effectivedate -4cd YYYY-MM-DDT17:00:00+00:00&gt;",</v>
      </c>
      <c r="L182" t="str">
        <f t="shared" ca="1" si="22"/>
        <v xml:space="preserve">                "v": "0.027",</v>
      </c>
      <c r="M182" t="str">
        <f t="shared" si="23"/>
        <v xml:space="preserve">                "q": "E6",</v>
      </c>
      <c r="N182" t="str">
        <f t="shared" si="24"/>
        <v xml:space="preserve">                "e": "1",</v>
      </c>
      <c r="O182" t="str">
        <f t="shared" si="25"/>
        <v xml:space="preserve">                "arc": null</v>
      </c>
      <c r="P182" s="11" t="str">
        <f t="shared" ca="1" si="26"/>
        <v xml:space="preserve">              {
                "sp": "&lt;effectivedate -4cd YYYY-MM-DDT17:00:00+00:00&gt;",
                "v": "0.027",
                "q": "E6",
                "e": "1",
                "arc": null
              },
</v>
      </c>
    </row>
    <row r="183" spans="1:16" x14ac:dyDescent="0.25">
      <c r="A183" t="s">
        <v>313</v>
      </c>
      <c r="B183" cm="1">
        <f t="array" aca="1" ref="B183" ca="1">INDIRECT("'[LoadShape.xlsx]" &amp; 'Load Shape Criteria'!$H$4 &amp; " 22'!$L38")</f>
        <v>0.1</v>
      </c>
      <c r="C183" cm="1">
        <f t="array" aca="1" ref="C183" ca="1">INDIRECT("'[LoadShape.xlsx]" &amp; 'Load Shape Criteria'!$H$4 &amp; " 23'!$I$4") * $B$2</f>
        <v>44.799999999999976</v>
      </c>
      <c r="D183">
        <f>'Step 620-670'!$I$12-10000</f>
        <v>12</v>
      </c>
      <c r="E183" s="3">
        <f t="shared" ca="1" si="18"/>
        <v>2.6785714285714302E-2</v>
      </c>
      <c r="F183" s="3" t="s">
        <v>46</v>
      </c>
      <c r="G183" s="3">
        <v>1</v>
      </c>
      <c r="I183" s="31" t="str">
        <f t="shared" si="19"/>
        <v/>
      </c>
      <c r="J183" s="31" t="str">
        <f t="shared" si="20"/>
        <v xml:space="preserve">,
</v>
      </c>
      <c r="K183" s="10" t="str">
        <f t="shared" si="21"/>
        <v xml:space="preserve">                "sp": "&lt;effectivedate -4cd YYYY-MM-DDT17:30:00+00:00&gt;",</v>
      </c>
      <c r="L183" t="str">
        <f t="shared" ca="1" si="22"/>
        <v xml:space="preserve">                "v": "0.027",</v>
      </c>
      <c r="M183" t="str">
        <f t="shared" si="23"/>
        <v xml:space="preserve">                "q": "E6",</v>
      </c>
      <c r="N183" t="str">
        <f t="shared" si="24"/>
        <v xml:space="preserve">                "e": "1",</v>
      </c>
      <c r="O183" t="str">
        <f t="shared" si="25"/>
        <v xml:space="preserve">                "arc": null</v>
      </c>
      <c r="P183" s="11" t="str">
        <f t="shared" ca="1" si="26"/>
        <v xml:space="preserve">              {
                "sp": "&lt;effectivedate -4cd YYYY-MM-DDT17:30:00+00:00&gt;",
                "v": "0.027",
                "q": "E6",
                "e": "1",
                "arc": null
              },
</v>
      </c>
    </row>
    <row r="184" spans="1:16" x14ac:dyDescent="0.25">
      <c r="A184" t="s">
        <v>314</v>
      </c>
      <c r="B184" cm="1">
        <f t="array" aca="1" ref="B184" ca="1">INDIRECT("'[LoadShape.xlsx]" &amp; 'Load Shape Criteria'!$H$4 &amp; " 22'!$L39")</f>
        <v>0.1</v>
      </c>
      <c r="C184" cm="1">
        <f t="array" aca="1" ref="C184" ca="1">INDIRECT("'[LoadShape.xlsx]" &amp; 'Load Shape Criteria'!$H$4 &amp; " 23'!$I$4") * $B$2</f>
        <v>44.799999999999976</v>
      </c>
      <c r="D184">
        <f>'Step 620-670'!$I$12-10000</f>
        <v>12</v>
      </c>
      <c r="E184" s="3">
        <f t="shared" ca="1" si="18"/>
        <v>2.6785714285714302E-2</v>
      </c>
      <c r="F184" s="3" t="s">
        <v>46</v>
      </c>
      <c r="G184" s="3">
        <v>1</v>
      </c>
      <c r="I184" s="31" t="str">
        <f t="shared" si="19"/>
        <v/>
      </c>
      <c r="J184" s="31" t="str">
        <f t="shared" si="20"/>
        <v xml:space="preserve">,
</v>
      </c>
      <c r="K184" s="10" t="str">
        <f t="shared" si="21"/>
        <v xml:space="preserve">                "sp": "&lt;effectivedate -4cd YYYY-MM-DDT18:00:00+00:00&gt;",</v>
      </c>
      <c r="L184" t="str">
        <f t="shared" ca="1" si="22"/>
        <v xml:space="preserve">                "v": "0.027",</v>
      </c>
      <c r="M184" t="str">
        <f t="shared" si="23"/>
        <v xml:space="preserve">                "q": "E6",</v>
      </c>
      <c r="N184" t="str">
        <f t="shared" si="24"/>
        <v xml:space="preserve">                "e": "1",</v>
      </c>
      <c r="O184" t="str">
        <f t="shared" si="25"/>
        <v xml:space="preserve">                "arc": null</v>
      </c>
      <c r="P184" s="11" t="str">
        <f t="shared" ca="1" si="26"/>
        <v xml:space="preserve">              {
                "sp": "&lt;effectivedate -4cd YYYY-MM-DDT18:00:00+00:00&gt;",
                "v": "0.027",
                "q": "E6",
                "e": "1",
                "arc": null
              },
</v>
      </c>
    </row>
    <row r="185" spans="1:16" x14ac:dyDescent="0.25">
      <c r="A185" t="s">
        <v>315</v>
      </c>
      <c r="B185" cm="1">
        <f t="array" aca="1" ref="B185" ca="1">INDIRECT("'[LoadShape.xlsx]" &amp; 'Load Shape Criteria'!$H$4 &amp; " 22'!$L40")</f>
        <v>0.1</v>
      </c>
      <c r="C185" cm="1">
        <f t="array" aca="1" ref="C185" ca="1">INDIRECT("'[LoadShape.xlsx]" &amp; 'Load Shape Criteria'!$H$4 &amp; " 23'!$I$4") * $B$2</f>
        <v>44.799999999999976</v>
      </c>
      <c r="D185">
        <f>'Step 620-670'!$I$12-10000</f>
        <v>12</v>
      </c>
      <c r="E185" s="3">
        <f t="shared" ca="1" si="18"/>
        <v>2.6785714285714302E-2</v>
      </c>
      <c r="F185" s="3" t="s">
        <v>46</v>
      </c>
      <c r="G185" s="3">
        <v>1</v>
      </c>
      <c r="I185" s="31" t="str">
        <f t="shared" si="19"/>
        <v/>
      </c>
      <c r="J185" s="31" t="str">
        <f t="shared" si="20"/>
        <v xml:space="preserve">,
</v>
      </c>
      <c r="K185" s="10" t="str">
        <f t="shared" si="21"/>
        <v xml:space="preserve">                "sp": "&lt;effectivedate -4cd YYYY-MM-DDT18:30:00+00:00&gt;",</v>
      </c>
      <c r="L185" t="str">
        <f t="shared" ca="1" si="22"/>
        <v xml:space="preserve">                "v": "0.027",</v>
      </c>
      <c r="M185" t="str">
        <f t="shared" si="23"/>
        <v xml:space="preserve">                "q": "E6",</v>
      </c>
      <c r="N185" t="str">
        <f t="shared" si="24"/>
        <v xml:space="preserve">                "e": "1",</v>
      </c>
      <c r="O185" t="str">
        <f t="shared" si="25"/>
        <v xml:space="preserve">                "arc": null</v>
      </c>
      <c r="P185" s="11" t="str">
        <f t="shared" ca="1" si="26"/>
        <v xml:space="preserve">              {
                "sp": "&lt;effectivedate -4cd YYYY-MM-DDT18:30:00+00:00&gt;",
                "v": "0.027",
                "q": "E6",
                "e": "1",
                "arc": null
              },
</v>
      </c>
    </row>
    <row r="186" spans="1:16" x14ac:dyDescent="0.25">
      <c r="A186" t="s">
        <v>316</v>
      </c>
      <c r="B186" cm="1">
        <f t="array" aca="1" ref="B186" ca="1">INDIRECT("'[LoadShape.xlsx]" &amp; 'Load Shape Criteria'!$H$4 &amp; " 22'!$L41")</f>
        <v>0.1</v>
      </c>
      <c r="C186" cm="1">
        <f t="array" aca="1" ref="C186" ca="1">INDIRECT("'[LoadShape.xlsx]" &amp; 'Load Shape Criteria'!$H$4 &amp; " 23'!$I$4") * $B$2</f>
        <v>44.799999999999976</v>
      </c>
      <c r="D186">
        <f>'Step 620-670'!$I$12-10000</f>
        <v>12</v>
      </c>
      <c r="E186" s="3">
        <f t="shared" ca="1" si="18"/>
        <v>2.6785714285714302E-2</v>
      </c>
      <c r="F186" s="3" t="s">
        <v>46</v>
      </c>
      <c r="G186" s="3">
        <v>1</v>
      </c>
      <c r="I186" s="31" t="str">
        <f t="shared" si="19"/>
        <v/>
      </c>
      <c r="J186" s="31" t="str">
        <f t="shared" si="20"/>
        <v xml:space="preserve">,
</v>
      </c>
      <c r="K186" s="10" t="str">
        <f t="shared" si="21"/>
        <v xml:space="preserve">                "sp": "&lt;effectivedate -4cd YYYY-MM-DDT19:00:00+00:00&gt;",</v>
      </c>
      <c r="L186" t="str">
        <f t="shared" ca="1" si="22"/>
        <v xml:space="preserve">                "v": "0.027",</v>
      </c>
      <c r="M186" t="str">
        <f t="shared" si="23"/>
        <v xml:space="preserve">                "q": "E6",</v>
      </c>
      <c r="N186" t="str">
        <f t="shared" si="24"/>
        <v xml:space="preserve">                "e": "1",</v>
      </c>
      <c r="O186" t="str">
        <f t="shared" si="25"/>
        <v xml:space="preserve">                "arc": null</v>
      </c>
      <c r="P186" s="11" t="str">
        <f t="shared" ca="1" si="26"/>
        <v xml:space="preserve">              {
                "sp": "&lt;effectivedate -4cd YYYY-MM-DDT19:00:00+00:00&gt;",
                "v": "0.027",
                "q": "E6",
                "e": "1",
                "arc": null
              },
</v>
      </c>
    </row>
    <row r="187" spans="1:16" x14ac:dyDescent="0.25">
      <c r="A187" t="s">
        <v>317</v>
      </c>
      <c r="B187" cm="1">
        <f t="array" aca="1" ref="B187" ca="1">INDIRECT("'[LoadShape.xlsx]" &amp; 'Load Shape Criteria'!$H$4 &amp; " 22'!$L42")</f>
        <v>0.1</v>
      </c>
      <c r="C187" cm="1">
        <f t="array" aca="1" ref="C187" ca="1">INDIRECT("'[LoadShape.xlsx]" &amp; 'Load Shape Criteria'!$H$4 &amp; " 23'!$I$4") * $B$2</f>
        <v>44.799999999999976</v>
      </c>
      <c r="D187">
        <f>'Step 620-670'!$I$12-10000</f>
        <v>12</v>
      </c>
      <c r="E187" s="3">
        <f t="shared" ca="1" si="18"/>
        <v>2.6785714285714302E-2</v>
      </c>
      <c r="F187" s="3" t="s">
        <v>46</v>
      </c>
      <c r="G187" s="3">
        <v>1</v>
      </c>
      <c r="I187" s="31" t="str">
        <f t="shared" si="19"/>
        <v/>
      </c>
      <c r="J187" s="31" t="str">
        <f t="shared" si="20"/>
        <v xml:space="preserve">,
</v>
      </c>
      <c r="K187" s="10" t="str">
        <f t="shared" si="21"/>
        <v xml:space="preserve">                "sp": "&lt;effectivedate -4cd YYYY-MM-DDT19:30:00+00:00&gt;",</v>
      </c>
      <c r="L187" t="str">
        <f t="shared" ca="1" si="22"/>
        <v xml:space="preserve">                "v": "0.027",</v>
      </c>
      <c r="M187" t="str">
        <f t="shared" si="23"/>
        <v xml:space="preserve">                "q": "E6",</v>
      </c>
      <c r="N187" t="str">
        <f t="shared" si="24"/>
        <v xml:space="preserve">                "e": "1",</v>
      </c>
      <c r="O187" t="str">
        <f t="shared" si="25"/>
        <v xml:space="preserve">                "arc": null</v>
      </c>
      <c r="P187" s="11" t="str">
        <f t="shared" ca="1" si="26"/>
        <v xml:space="preserve">              {
                "sp": "&lt;effectivedate -4cd YYYY-MM-DDT19:30:00+00:00&gt;",
                "v": "0.027",
                "q": "E6",
                "e": "1",
                "arc": null
              },
</v>
      </c>
    </row>
    <row r="188" spans="1:16" x14ac:dyDescent="0.25">
      <c r="A188" t="s">
        <v>318</v>
      </c>
      <c r="B188" cm="1">
        <f t="array" aca="1" ref="B188" ca="1">INDIRECT("'[LoadShape.xlsx]" &amp; 'Load Shape Criteria'!$H$4 &amp; " 22'!$L43")</f>
        <v>0.1</v>
      </c>
      <c r="C188" cm="1">
        <f t="array" aca="1" ref="C188" ca="1">INDIRECT("'[LoadShape.xlsx]" &amp; 'Load Shape Criteria'!$H$4 &amp; " 23'!$I$4") * $B$2</f>
        <v>44.799999999999976</v>
      </c>
      <c r="D188">
        <f>'Step 620-670'!$I$12-10000</f>
        <v>12</v>
      </c>
      <c r="E188" s="3">
        <f t="shared" ca="1" si="18"/>
        <v>2.6785714285714302E-2</v>
      </c>
      <c r="F188" s="3" t="s">
        <v>46</v>
      </c>
      <c r="G188" s="3">
        <v>1</v>
      </c>
      <c r="I188" s="31" t="str">
        <f t="shared" si="19"/>
        <v/>
      </c>
      <c r="J188" s="31" t="str">
        <f t="shared" si="20"/>
        <v xml:space="preserve">,
</v>
      </c>
      <c r="K188" s="10" t="str">
        <f t="shared" si="21"/>
        <v xml:space="preserve">                "sp": "&lt;effectivedate -4cd YYYY-MM-DDT20:00:00+00:00&gt;",</v>
      </c>
      <c r="L188" t="str">
        <f t="shared" ca="1" si="22"/>
        <v xml:space="preserve">                "v": "0.027",</v>
      </c>
      <c r="M188" t="str">
        <f t="shared" si="23"/>
        <v xml:space="preserve">                "q": "E6",</v>
      </c>
      <c r="N188" t="str">
        <f t="shared" si="24"/>
        <v xml:space="preserve">                "e": "1",</v>
      </c>
      <c r="O188" t="str">
        <f t="shared" si="25"/>
        <v xml:space="preserve">                "arc": null</v>
      </c>
      <c r="P188" s="11" t="str">
        <f t="shared" ca="1" si="26"/>
        <v xml:space="preserve">              {
                "sp": "&lt;effectivedate -4cd YYYY-MM-DDT20:00:00+00:00&gt;",
                "v": "0.027",
                "q": "E6",
                "e": "1",
                "arc": null
              },
</v>
      </c>
    </row>
    <row r="189" spans="1:16" x14ac:dyDescent="0.25">
      <c r="A189" t="s">
        <v>319</v>
      </c>
      <c r="B189" cm="1">
        <f t="array" aca="1" ref="B189" ca="1">INDIRECT("'[LoadShape.xlsx]" &amp; 'Load Shape Criteria'!$H$4 &amp; " 22'!$L44")</f>
        <v>0.1</v>
      </c>
      <c r="C189" cm="1">
        <f t="array" aca="1" ref="C189" ca="1">INDIRECT("'[LoadShape.xlsx]" &amp; 'Load Shape Criteria'!$H$4 &amp; " 23'!$I$4") * $B$2</f>
        <v>44.799999999999976</v>
      </c>
      <c r="D189">
        <f>'Step 620-670'!$I$12-10000</f>
        <v>12</v>
      </c>
      <c r="E189" s="3">
        <f t="shared" ca="1" si="18"/>
        <v>2.6785714285714302E-2</v>
      </c>
      <c r="F189" s="3" t="s">
        <v>46</v>
      </c>
      <c r="G189" s="3">
        <v>1</v>
      </c>
      <c r="I189" s="31" t="str">
        <f t="shared" si="19"/>
        <v/>
      </c>
      <c r="J189" s="31" t="str">
        <f t="shared" si="20"/>
        <v xml:space="preserve">,
</v>
      </c>
      <c r="K189" s="10" t="str">
        <f t="shared" si="21"/>
        <v xml:space="preserve">                "sp": "&lt;effectivedate -4cd YYYY-MM-DDT20:30:00+00:00&gt;",</v>
      </c>
      <c r="L189" t="str">
        <f t="shared" ca="1" si="22"/>
        <v xml:space="preserve">                "v": "0.027",</v>
      </c>
      <c r="M189" t="str">
        <f t="shared" si="23"/>
        <v xml:space="preserve">                "q": "E6",</v>
      </c>
      <c r="N189" t="str">
        <f t="shared" si="24"/>
        <v xml:space="preserve">                "e": "1",</v>
      </c>
      <c r="O189" t="str">
        <f t="shared" si="25"/>
        <v xml:space="preserve">                "arc": null</v>
      </c>
      <c r="P189" s="11" t="str">
        <f t="shared" ca="1" si="26"/>
        <v xml:space="preserve">              {
                "sp": "&lt;effectivedate -4cd YYYY-MM-DDT20:30:00+00:00&gt;",
                "v": "0.027",
                "q": "E6",
                "e": "1",
                "arc": null
              },
</v>
      </c>
    </row>
    <row r="190" spans="1:16" x14ac:dyDescent="0.25">
      <c r="A190" t="s">
        <v>320</v>
      </c>
      <c r="B190" cm="1">
        <f t="array" aca="1" ref="B190" ca="1">INDIRECT("'[LoadShape.xlsx]" &amp; 'Load Shape Criteria'!$H$4 &amp; " 22'!$L45")</f>
        <v>0.1</v>
      </c>
      <c r="C190" cm="1">
        <f t="array" aca="1" ref="C190" ca="1">INDIRECT("'[LoadShape.xlsx]" &amp; 'Load Shape Criteria'!$H$4 &amp; " 23'!$I$4") * $B$2</f>
        <v>44.799999999999976</v>
      </c>
      <c r="D190">
        <f>'Step 620-670'!$I$12-10000</f>
        <v>12</v>
      </c>
      <c r="E190" s="3">
        <f t="shared" ca="1" si="18"/>
        <v>2.6785714285714302E-2</v>
      </c>
      <c r="F190" s="3" t="s">
        <v>46</v>
      </c>
      <c r="G190" s="3">
        <v>1</v>
      </c>
      <c r="I190" s="31" t="str">
        <f t="shared" si="19"/>
        <v/>
      </c>
      <c r="J190" s="31" t="str">
        <f t="shared" si="20"/>
        <v xml:space="preserve">,
</v>
      </c>
      <c r="K190" s="10" t="str">
        <f t="shared" si="21"/>
        <v xml:space="preserve">                "sp": "&lt;effectivedate -4cd YYYY-MM-DDT21:00:00+00:00&gt;",</v>
      </c>
      <c r="L190" t="str">
        <f t="shared" ca="1" si="22"/>
        <v xml:space="preserve">                "v": "0.027",</v>
      </c>
      <c r="M190" t="str">
        <f t="shared" si="23"/>
        <v xml:space="preserve">                "q": "E6",</v>
      </c>
      <c r="N190" t="str">
        <f t="shared" si="24"/>
        <v xml:space="preserve">                "e": "1",</v>
      </c>
      <c r="O190" t="str">
        <f t="shared" si="25"/>
        <v xml:space="preserve">                "arc": null</v>
      </c>
      <c r="P190" s="11" t="str">
        <f t="shared" ca="1" si="26"/>
        <v xml:space="preserve">              {
                "sp": "&lt;effectivedate -4cd YYYY-MM-DDT21:00:00+00:00&gt;",
                "v": "0.027",
                "q": "E6",
                "e": "1",
                "arc": null
              },
</v>
      </c>
    </row>
    <row r="191" spans="1:16" x14ac:dyDescent="0.25">
      <c r="A191" t="s">
        <v>321</v>
      </c>
      <c r="B191" cm="1">
        <f t="array" aca="1" ref="B191" ca="1">INDIRECT("'[LoadShape.xlsx]" &amp; 'Load Shape Criteria'!$H$4 &amp; " 22'!$L46")</f>
        <v>0.1</v>
      </c>
      <c r="C191" cm="1">
        <f t="array" aca="1" ref="C191" ca="1">INDIRECT("'[LoadShape.xlsx]" &amp; 'Load Shape Criteria'!$H$4 &amp; " 23'!$I$4") * $B$2</f>
        <v>44.799999999999976</v>
      </c>
      <c r="D191">
        <f>'Step 620-670'!$I$12-10000</f>
        <v>12</v>
      </c>
      <c r="E191" s="3">
        <f t="shared" ca="1" si="18"/>
        <v>2.6785714285714302E-2</v>
      </c>
      <c r="F191" s="3" t="s">
        <v>46</v>
      </c>
      <c r="G191" s="3">
        <v>1</v>
      </c>
      <c r="I191" s="31" t="str">
        <f t="shared" si="19"/>
        <v/>
      </c>
      <c r="J191" s="31" t="str">
        <f t="shared" si="20"/>
        <v xml:space="preserve">,
</v>
      </c>
      <c r="K191" s="10" t="str">
        <f t="shared" si="21"/>
        <v xml:space="preserve">                "sp": "&lt;effectivedate -4cd YYYY-MM-DDT21:30:00+00:00&gt;",</v>
      </c>
      <c r="L191" t="str">
        <f t="shared" ca="1" si="22"/>
        <v xml:space="preserve">                "v": "0.027",</v>
      </c>
      <c r="M191" t="str">
        <f t="shared" si="23"/>
        <v xml:space="preserve">                "q": "E6",</v>
      </c>
      <c r="N191" t="str">
        <f t="shared" si="24"/>
        <v xml:space="preserve">                "e": "1",</v>
      </c>
      <c r="O191" t="str">
        <f t="shared" si="25"/>
        <v xml:space="preserve">                "arc": null</v>
      </c>
      <c r="P191" s="11" t="str">
        <f t="shared" ca="1" si="26"/>
        <v xml:space="preserve">              {
                "sp": "&lt;effectivedate -4cd YYYY-MM-DDT21:30:00+00:00&gt;",
                "v": "0.027",
                "q": "E6",
                "e": "1",
                "arc": null
              },
</v>
      </c>
    </row>
    <row r="192" spans="1:16" x14ac:dyDescent="0.25">
      <c r="A192" t="s">
        <v>322</v>
      </c>
      <c r="B192" cm="1">
        <f t="array" aca="1" ref="B192" ca="1">INDIRECT("'[LoadShape.xlsx]" &amp; 'Load Shape Criteria'!$H$4 &amp; " 22'!$L47")</f>
        <v>0.1</v>
      </c>
      <c r="C192" cm="1">
        <f t="array" aca="1" ref="C192" ca="1">INDIRECT("'[LoadShape.xlsx]" &amp; 'Load Shape Criteria'!$H$4 &amp; " 23'!$I$4") * $B$2</f>
        <v>44.799999999999976</v>
      </c>
      <c r="D192">
        <f>'Step 620-670'!$I$12-10000</f>
        <v>12</v>
      </c>
      <c r="E192" s="3">
        <f t="shared" ca="1" si="18"/>
        <v>2.6785714285714302E-2</v>
      </c>
      <c r="F192" s="3" t="s">
        <v>46</v>
      </c>
      <c r="G192" s="3">
        <v>1</v>
      </c>
      <c r="I192" s="31" t="str">
        <f t="shared" si="19"/>
        <v/>
      </c>
      <c r="J192" s="31" t="str">
        <f t="shared" si="20"/>
        <v xml:space="preserve">,
</v>
      </c>
      <c r="K192" s="10" t="str">
        <f t="shared" si="21"/>
        <v xml:space="preserve">                "sp": "&lt;effectivedate -4cd YYYY-MM-DDT22:00:00+00:00&gt;",</v>
      </c>
      <c r="L192" t="str">
        <f t="shared" ca="1" si="22"/>
        <v xml:space="preserve">                "v": "0.027",</v>
      </c>
      <c r="M192" t="str">
        <f t="shared" si="23"/>
        <v xml:space="preserve">                "q": "E6",</v>
      </c>
      <c r="N192" t="str">
        <f t="shared" si="24"/>
        <v xml:space="preserve">                "e": "1",</v>
      </c>
      <c r="O192" t="str">
        <f t="shared" si="25"/>
        <v xml:space="preserve">                "arc": null</v>
      </c>
      <c r="P192" s="11" t="str">
        <f t="shared" ca="1" si="26"/>
        <v xml:space="preserve">              {
                "sp": "&lt;effectivedate -4cd YYYY-MM-DDT22:00:00+00:00&gt;",
                "v": "0.027",
                "q": "E6",
                "e": "1",
                "arc": null
              },
</v>
      </c>
    </row>
    <row r="193" spans="1:16" x14ac:dyDescent="0.25">
      <c r="A193" t="s">
        <v>323</v>
      </c>
      <c r="B193" cm="1">
        <f t="array" aca="1" ref="B193" ca="1">INDIRECT("'[LoadShape.xlsx]" &amp; 'Load Shape Criteria'!$H$4 &amp; " 22'!$L48")</f>
        <v>0.1</v>
      </c>
      <c r="C193" cm="1">
        <f t="array" aca="1" ref="C193" ca="1">INDIRECT("'[LoadShape.xlsx]" &amp; 'Load Shape Criteria'!$H$4 &amp; " 23'!$I$4") * $B$2</f>
        <v>44.799999999999976</v>
      </c>
      <c r="D193">
        <f>'Step 620-670'!$I$12-10000</f>
        <v>12</v>
      </c>
      <c r="E193" s="3">
        <f t="shared" ca="1" si="18"/>
        <v>2.6785714285714302E-2</v>
      </c>
      <c r="F193" s="3" t="s">
        <v>46</v>
      </c>
      <c r="G193" s="3">
        <v>1</v>
      </c>
      <c r="I193" s="31" t="str">
        <f t="shared" si="19"/>
        <v/>
      </c>
      <c r="J193" s="31" t="str">
        <f t="shared" si="20"/>
        <v xml:space="preserve">,
</v>
      </c>
      <c r="K193" s="10" t="str">
        <f t="shared" si="21"/>
        <v xml:space="preserve">                "sp": "&lt;effectivedate -4cd YYYY-MM-DDT22:30:00+00:00&gt;",</v>
      </c>
      <c r="L193" t="str">
        <f t="shared" ca="1" si="22"/>
        <v xml:space="preserve">                "v": "0.027",</v>
      </c>
      <c r="M193" t="str">
        <f t="shared" si="23"/>
        <v xml:space="preserve">                "q": "E6",</v>
      </c>
      <c r="N193" t="str">
        <f t="shared" si="24"/>
        <v xml:space="preserve">                "e": "1",</v>
      </c>
      <c r="O193" t="str">
        <f t="shared" si="25"/>
        <v xml:space="preserve">                "arc": null</v>
      </c>
      <c r="P193" s="11" t="str">
        <f t="shared" ca="1" si="26"/>
        <v xml:space="preserve">              {
                "sp": "&lt;effectivedate -4cd YYYY-MM-DDT22:30:00+00:00&gt;",
                "v": "0.027",
                "q": "E6",
                "e": "1",
                "arc": null
              },
</v>
      </c>
    </row>
    <row r="194" spans="1:16" x14ac:dyDescent="0.25">
      <c r="A194" t="s">
        <v>324</v>
      </c>
      <c r="B194" cm="1">
        <f t="array" aca="1" ref="B194" ca="1">INDIRECT("'[LoadShape.xlsx]" &amp; 'Load Shape Criteria'!$H$4 &amp; " 22'!$L49")</f>
        <v>0.1</v>
      </c>
      <c r="C194" cm="1">
        <f t="array" aca="1" ref="C194" ca="1">INDIRECT("'[LoadShape.xlsx]" &amp; 'Load Shape Criteria'!$H$4 &amp; " 23'!$I$4") * $B$2</f>
        <v>44.799999999999976</v>
      </c>
      <c r="D194">
        <f>'Step 620-670'!$I$12-10000</f>
        <v>12</v>
      </c>
      <c r="E194" s="3">
        <f t="shared" ca="1" si="18"/>
        <v>2.6785714285714302E-2</v>
      </c>
      <c r="F194" s="3" t="s">
        <v>46</v>
      </c>
      <c r="G194" s="3">
        <v>1</v>
      </c>
      <c r="I194" s="31" t="str">
        <f t="shared" si="19"/>
        <v/>
      </c>
      <c r="J194" s="31" t="str">
        <f t="shared" si="20"/>
        <v xml:space="preserve">,
</v>
      </c>
      <c r="K194" s="10" t="str">
        <f t="shared" si="21"/>
        <v xml:space="preserve">                "sp": "&lt;effectivedate -4cd YYYY-MM-DDT23:00:00+00:00&gt;",</v>
      </c>
      <c r="L194" t="str">
        <f t="shared" ca="1" si="22"/>
        <v xml:space="preserve">                "v": "0.027",</v>
      </c>
      <c r="M194" t="str">
        <f t="shared" si="23"/>
        <v xml:space="preserve">                "q": "E6",</v>
      </c>
      <c r="N194" t="str">
        <f t="shared" si="24"/>
        <v xml:space="preserve">                "e": "1",</v>
      </c>
      <c r="O194" t="str">
        <f t="shared" si="25"/>
        <v xml:space="preserve">                "arc": null</v>
      </c>
      <c r="P194" s="11" t="str">
        <f t="shared" ca="1" si="26"/>
        <v xml:space="preserve">              {
                "sp": "&lt;effectivedate -4cd YYYY-MM-DDT23:00:00+00:00&gt;",
                "v": "0.027",
                "q": "E6",
                "e": "1",
                "arc": null
              },
</v>
      </c>
    </row>
    <row r="195" spans="1:16" x14ac:dyDescent="0.25">
      <c r="A195" t="s">
        <v>325</v>
      </c>
      <c r="B195" cm="1">
        <f t="array" aca="1" ref="B195" ca="1">INDIRECT("'[LoadShape.xlsx]" &amp; 'Load Shape Criteria'!$H$4 &amp; " 22'!$L50")</f>
        <v>0.1</v>
      </c>
      <c r="C195" cm="1">
        <f t="array" aca="1" ref="C195" ca="1">INDIRECT("'[LoadShape.xlsx]" &amp; 'Load Shape Criteria'!$H$4 &amp; " 23'!$I$4") * $B$2</f>
        <v>44.799999999999976</v>
      </c>
      <c r="D195">
        <f>'Step 620-670'!$I$12-10000</f>
        <v>12</v>
      </c>
      <c r="E195" s="3">
        <f t="shared" ca="1" si="18"/>
        <v>2.6785714285714302E-2</v>
      </c>
      <c r="F195" s="3" t="s">
        <v>46</v>
      </c>
      <c r="G195" s="3">
        <v>1</v>
      </c>
      <c r="I195" s="31" t="str">
        <f t="shared" si="19"/>
        <v/>
      </c>
      <c r="J195" s="31" t="str">
        <f t="shared" si="20"/>
        <v xml:space="preserve">,
</v>
      </c>
      <c r="K195" s="10" t="str">
        <f t="shared" si="21"/>
        <v xml:space="preserve">                "sp": "&lt;effectivedate -4cd YYYY-MM-DDT23:30:00+00:00&gt;",</v>
      </c>
      <c r="L195" t="str">
        <f t="shared" ca="1" si="22"/>
        <v xml:space="preserve">                "v": "0.027",</v>
      </c>
      <c r="M195" t="str">
        <f t="shared" si="23"/>
        <v xml:space="preserve">                "q": "E6",</v>
      </c>
      <c r="N195" t="str">
        <f t="shared" si="24"/>
        <v xml:space="preserve">                "e": "1",</v>
      </c>
      <c r="O195" t="str">
        <f t="shared" si="25"/>
        <v xml:space="preserve">                "arc": null</v>
      </c>
      <c r="P195" s="11" t="str">
        <f t="shared" ca="1" si="26"/>
        <v xml:space="preserve">              {
                "sp": "&lt;effectivedate -4cd YYYY-MM-DDT23:30:00+00:00&gt;",
                "v": "0.027",
                "q": "E6",
                "e": "1",
                "arc": null
              },
</v>
      </c>
    </row>
    <row r="196" spans="1:16" x14ac:dyDescent="0.25">
      <c r="A196" t="s">
        <v>230</v>
      </c>
      <c r="B196" cm="1">
        <f t="array" aca="1" ref="B196" ca="1">INDIRECT("'[LoadShape.xlsx]" &amp; 'Load Shape Criteria'!$H$4 &amp; " 22'!$L51")</f>
        <v>0.1</v>
      </c>
      <c r="C196" cm="1">
        <f t="array" aca="1" ref="C196" ca="1">INDIRECT("'[LoadShape.xlsx]" &amp; 'Load Shape Criteria'!$H$4 &amp; " 23'!$I$4") * $B$2</f>
        <v>44.799999999999976</v>
      </c>
      <c r="D196">
        <f>'Step 620-670'!$I$12-10000</f>
        <v>12</v>
      </c>
      <c r="E196" s="3">
        <f t="shared" ca="1" si="18"/>
        <v>2.6785714285714302E-2</v>
      </c>
      <c r="F196" s="3" t="s">
        <v>46</v>
      </c>
      <c r="G196" s="3">
        <v>1</v>
      </c>
      <c r="I196" s="31" t="str">
        <f t="shared" si="19"/>
        <v/>
      </c>
      <c r="J196" s="31" t="str">
        <f t="shared" si="20"/>
        <v xml:space="preserve">
           ]
          },
</v>
      </c>
      <c r="K196" s="10" t="str">
        <f t="shared" si="21"/>
        <v xml:space="preserve">                "sp": "&lt;effectivedate -3cd YYYY-MM-DDT00:00:00+00:00&gt;",</v>
      </c>
      <c r="L196" t="str">
        <f t="shared" ca="1" si="22"/>
        <v xml:space="preserve">                "v": "0.027",</v>
      </c>
      <c r="M196" t="str">
        <f t="shared" si="23"/>
        <v xml:space="preserve">                "q": "E6",</v>
      </c>
      <c r="N196" t="str">
        <f t="shared" si="24"/>
        <v xml:space="preserve">                "e": "1",</v>
      </c>
      <c r="O196" t="str">
        <f t="shared" si="25"/>
        <v xml:space="preserve">                "arc": null</v>
      </c>
      <c r="P196" s="11" t="str">
        <f t="shared" ca="1" si="26"/>
        <v xml:space="preserve">              {
                "sp": "&lt;effectivedate -3cd YYYY-MM-DDT00:00:00+00:00&gt;",
                "v": "0.027",
                "q": "E6",
                "e": "1",
                "arc": null
              }
           ]
          },
</v>
      </c>
    </row>
    <row r="197" spans="1:16" x14ac:dyDescent="0.25">
      <c r="A197" t="s">
        <v>231</v>
      </c>
      <c r="B197" cm="1">
        <f t="array" aca="1" ref="B197" ca="1">INDIRECT("'[LoadShape.xlsx]" &amp; 'Load Shape Criteria'!$H$4 &amp; " 22'!$L4")</f>
        <v>0.1</v>
      </c>
      <c r="C197" cm="1">
        <f t="array" aca="1" ref="C197" ca="1">INDIRECT("'[LoadShape.xlsx]" &amp; 'Load Shape Criteria'!$H$4 &amp; " 23'!$I$4") * $B$2</f>
        <v>44.799999999999976</v>
      </c>
      <c r="D197">
        <f>'Step 620-670'!$I$12-10000</f>
        <v>12</v>
      </c>
      <c r="E197" s="3">
        <f t="shared" ca="1" si="18"/>
        <v>2.6785714285714302E-2</v>
      </c>
      <c r="F197" s="3" t="s">
        <v>46</v>
      </c>
      <c r="G197" s="3">
        <v>1</v>
      </c>
      <c r="I197" s="31" t="str">
        <f t="shared" si="19"/>
        <v xml:space="preserve">          {
            "settlementDay": {
              "settlementDayDate": "&lt;effectivedate -3cd YYYY-MM-DDT00:00:00+00:00&gt;",
              "periodDuration": 30
            },
            "consumptionPeriods": [
</v>
      </c>
      <c r="J197" s="31" t="str">
        <f t="shared" si="20"/>
        <v xml:space="preserve">,
</v>
      </c>
      <c r="K197" s="10" t="str">
        <f t="shared" si="21"/>
        <v xml:space="preserve">                "sp": "&lt;effectivedate -3cd YYYY-MM-DDT00:30:00+00:00&gt;",</v>
      </c>
      <c r="L197" t="str">
        <f t="shared" ca="1" si="22"/>
        <v xml:space="preserve">                "v": "0.027",</v>
      </c>
      <c r="M197" t="str">
        <f t="shared" si="23"/>
        <v xml:space="preserve">                "q": "E6",</v>
      </c>
      <c r="N197" t="str">
        <f t="shared" si="24"/>
        <v xml:space="preserve">                "e": "1",</v>
      </c>
      <c r="O197" t="str">
        <f t="shared" si="25"/>
        <v xml:space="preserve">                "arc": null</v>
      </c>
      <c r="P197" s="11" t="str">
        <f t="shared" ca="1" si="26"/>
        <v xml:space="preserve">          {
            "settlementDay": {
              "settlementDayDate": "&lt;effectivedate -3cd YYYY-MM-DDT00:00:00+00:00&gt;",
              "periodDuration": 30
            },
            "consumptionPeriods": [
              {
                "sp": "&lt;effectivedate -3cd YYYY-MM-DDT00:30:00+00:00&gt;",
                "v": "0.027",
                "q": "E6",
                "e": "1",
                "arc": null
              },
</v>
      </c>
    </row>
    <row r="198" spans="1:16" x14ac:dyDescent="0.25">
      <c r="A198" t="s">
        <v>232</v>
      </c>
      <c r="B198" cm="1">
        <f t="array" aca="1" ref="B198" ca="1">INDIRECT("'[LoadShape.xlsx]" &amp; 'Load Shape Criteria'!$H$4 &amp; " 22'!$L5")</f>
        <v>0.1</v>
      </c>
      <c r="C198" cm="1">
        <f t="array" aca="1" ref="C198" ca="1">INDIRECT("'[LoadShape.xlsx]" &amp; 'Load Shape Criteria'!$H$4 &amp; " 23'!$I$4") * $B$2</f>
        <v>44.799999999999976</v>
      </c>
      <c r="D198">
        <f>'Step 620-670'!$I$12-10000</f>
        <v>12</v>
      </c>
      <c r="E198" s="3">
        <f t="shared" ref="E198:E261" ca="1" si="27">(B198/C198)*D198</f>
        <v>2.6785714285714302E-2</v>
      </c>
      <c r="F198" s="3" t="s">
        <v>46</v>
      </c>
      <c r="G198" s="3">
        <v>1</v>
      </c>
      <c r="I198" s="31" t="str">
        <f t="shared" ref="I198:I261" si="28">IF(ISERROR(FIND("T00:30:00",$A198)),"","          {
            ""settlementDay"": {
              ""settlementDayDate"": """&amp;SUBSTITUTE($A198,"00:30","00:00")&amp;""",
              ""periodDuration"": 30
            },
            ""consumptionPeriods"": [
")</f>
        <v/>
      </c>
      <c r="J198" s="31" t="str">
        <f t="shared" ref="J198:J261" si="29">IF(ISERROR(FIND("T00:00:00",$A198)),",
","
           ]
          }"&amp;IF(LEN($A199)&gt;0,",
",""))</f>
        <v xml:space="preserve">,
</v>
      </c>
      <c r="K198" s="10" t="str">
        <f t="shared" ref="K198:K261" si="30">"                ""sp"": """&amp;$A198&amp;""","</f>
        <v xml:space="preserve">                "sp": "&lt;effectivedate -3cd YYYY-MM-DDT01:00:00+00:00&gt;",</v>
      </c>
      <c r="L198" t="str">
        <f t="shared" ref="L198:L261" ca="1" si="31">"                ""v"": """&amp;TEXT(E198,"0.000")&amp;""","</f>
        <v xml:space="preserve">                "v": "0.027",</v>
      </c>
      <c r="M198" t="str">
        <f t="shared" ref="M198:M261" si="32">"                ""q"": """&amp;F198&amp;""","</f>
        <v xml:space="preserve">                "q": "E6",</v>
      </c>
      <c r="N198" t="str">
        <f t="shared" ref="N198:N261" si="33">IF(LEN(TRIM(G198))=0,"                ""e"": null,","                ""e"": """&amp;G198&amp;""",")</f>
        <v xml:space="preserve">                "e": "1",</v>
      </c>
      <c r="O198" t="str">
        <f t="shared" ref="O198:O261" si="34">IF(LEN(TRIM(H198))=0,"                ""arc"": null","                ""arc"": """&amp;H198&amp;"""")</f>
        <v xml:space="preserve">                "arc": null</v>
      </c>
      <c r="P198" s="11" t="str">
        <f t="shared" ref="P198:P261" ca="1" si="35">I198&amp;"              {
"&amp;K198&amp;"
"&amp;L198&amp;"
"&amp;M198&amp;"
"&amp;N198&amp;"
"&amp;O198&amp;"
              }"&amp;J198</f>
        <v xml:space="preserve">              {
                "sp": "&lt;effectivedate -3cd YYYY-MM-DDT01:00:00+00:00&gt;",
                "v": "0.027",
                "q": "E6",
                "e": "1",
                "arc": null
              },
</v>
      </c>
    </row>
    <row r="199" spans="1:16" x14ac:dyDescent="0.25">
      <c r="A199" t="s">
        <v>233</v>
      </c>
      <c r="B199" cm="1">
        <f t="array" aca="1" ref="B199" ca="1">INDIRECT("'[LoadShape.xlsx]" &amp; 'Load Shape Criteria'!$H$4 &amp; " 22'!$L6")</f>
        <v>0.1</v>
      </c>
      <c r="C199" cm="1">
        <f t="array" aca="1" ref="C199" ca="1">INDIRECT("'[LoadShape.xlsx]" &amp; 'Load Shape Criteria'!$H$4 &amp; " 23'!$I$4") * $B$2</f>
        <v>44.799999999999976</v>
      </c>
      <c r="D199">
        <f>'Step 620-670'!$I$12-10000</f>
        <v>12</v>
      </c>
      <c r="E199" s="3">
        <f t="shared" ca="1" si="27"/>
        <v>2.6785714285714302E-2</v>
      </c>
      <c r="F199" s="3" t="s">
        <v>46</v>
      </c>
      <c r="G199" s="3">
        <v>1</v>
      </c>
      <c r="I199" s="31" t="str">
        <f t="shared" si="28"/>
        <v/>
      </c>
      <c r="J199" s="31" t="str">
        <f t="shared" si="29"/>
        <v xml:space="preserve">,
</v>
      </c>
      <c r="K199" s="10" t="str">
        <f t="shared" si="30"/>
        <v xml:space="preserve">                "sp": "&lt;effectivedate -3cd YYYY-MM-DDT01:30:00+00:00&gt;",</v>
      </c>
      <c r="L199" t="str">
        <f t="shared" ca="1" si="31"/>
        <v xml:space="preserve">                "v": "0.027",</v>
      </c>
      <c r="M199" t="str">
        <f t="shared" si="32"/>
        <v xml:space="preserve">                "q": "E6",</v>
      </c>
      <c r="N199" t="str">
        <f t="shared" si="33"/>
        <v xml:space="preserve">                "e": "1",</v>
      </c>
      <c r="O199" t="str">
        <f t="shared" si="34"/>
        <v xml:space="preserve">                "arc": null</v>
      </c>
      <c r="P199" s="11" t="str">
        <f t="shared" ca="1" si="35"/>
        <v xml:space="preserve">              {
                "sp": "&lt;effectivedate -3cd YYYY-MM-DDT01:30:00+00:00&gt;",
                "v": "0.027",
                "q": "E6",
                "e": "1",
                "arc": null
              },
</v>
      </c>
    </row>
    <row r="200" spans="1:16" x14ac:dyDescent="0.25">
      <c r="A200" t="s">
        <v>234</v>
      </c>
      <c r="B200" cm="1">
        <f t="array" aca="1" ref="B200" ca="1">INDIRECT("'[LoadShape.xlsx]" &amp; 'Load Shape Criteria'!$H$4 &amp; " 22'!$L7")</f>
        <v>0.1</v>
      </c>
      <c r="C200" cm="1">
        <f t="array" aca="1" ref="C200" ca="1">INDIRECT("'[LoadShape.xlsx]" &amp; 'Load Shape Criteria'!$H$4 &amp; " 23'!$I$4") * $B$2</f>
        <v>44.799999999999976</v>
      </c>
      <c r="D200">
        <f>'Step 620-670'!$I$12-10000</f>
        <v>12</v>
      </c>
      <c r="E200" s="3">
        <f t="shared" ca="1" si="27"/>
        <v>2.6785714285714302E-2</v>
      </c>
      <c r="F200" s="3" t="s">
        <v>46</v>
      </c>
      <c r="G200" s="3">
        <v>1</v>
      </c>
      <c r="I200" s="31" t="str">
        <f t="shared" si="28"/>
        <v/>
      </c>
      <c r="J200" s="31" t="str">
        <f t="shared" si="29"/>
        <v xml:space="preserve">,
</v>
      </c>
      <c r="K200" s="10" t="str">
        <f t="shared" si="30"/>
        <v xml:space="preserve">                "sp": "&lt;effectivedate -3cd YYYY-MM-DDT02:00:00+00:00&gt;",</v>
      </c>
      <c r="L200" t="str">
        <f t="shared" ca="1" si="31"/>
        <v xml:space="preserve">                "v": "0.027",</v>
      </c>
      <c r="M200" t="str">
        <f t="shared" si="32"/>
        <v xml:space="preserve">                "q": "E6",</v>
      </c>
      <c r="N200" t="str">
        <f t="shared" si="33"/>
        <v xml:space="preserve">                "e": "1",</v>
      </c>
      <c r="O200" t="str">
        <f t="shared" si="34"/>
        <v xml:space="preserve">                "arc": null</v>
      </c>
      <c r="P200" s="11" t="str">
        <f t="shared" ca="1" si="35"/>
        <v xml:space="preserve">              {
                "sp": "&lt;effectivedate -3cd YYYY-MM-DDT02:00:00+00:00&gt;",
                "v": "0.027",
                "q": "E6",
                "e": "1",
                "arc": null
              },
</v>
      </c>
    </row>
    <row r="201" spans="1:16" x14ac:dyDescent="0.25">
      <c r="A201" t="s">
        <v>235</v>
      </c>
      <c r="B201" cm="1">
        <f t="array" aca="1" ref="B201" ca="1">INDIRECT("'[LoadShape.xlsx]" &amp; 'Load Shape Criteria'!$H$4 &amp; " 22'!$L8")</f>
        <v>0.1</v>
      </c>
      <c r="C201" cm="1">
        <f t="array" aca="1" ref="C201" ca="1">INDIRECT("'[LoadShape.xlsx]" &amp; 'Load Shape Criteria'!$H$4 &amp; " 23'!$I$4") * $B$2</f>
        <v>44.799999999999976</v>
      </c>
      <c r="D201">
        <f>'Step 620-670'!$I$12-10000</f>
        <v>12</v>
      </c>
      <c r="E201" s="3">
        <f t="shared" ca="1" si="27"/>
        <v>2.6785714285714302E-2</v>
      </c>
      <c r="F201" s="3" t="s">
        <v>46</v>
      </c>
      <c r="G201" s="3">
        <v>1</v>
      </c>
      <c r="I201" s="31" t="str">
        <f t="shared" si="28"/>
        <v/>
      </c>
      <c r="J201" s="31" t="str">
        <f t="shared" si="29"/>
        <v xml:space="preserve">,
</v>
      </c>
      <c r="K201" s="10" t="str">
        <f t="shared" si="30"/>
        <v xml:space="preserve">                "sp": "&lt;effectivedate -3cd YYYY-MM-DDT02:30:00+00:00&gt;",</v>
      </c>
      <c r="L201" t="str">
        <f t="shared" ca="1" si="31"/>
        <v xml:space="preserve">                "v": "0.027",</v>
      </c>
      <c r="M201" t="str">
        <f t="shared" si="32"/>
        <v xml:space="preserve">                "q": "E6",</v>
      </c>
      <c r="N201" t="str">
        <f t="shared" si="33"/>
        <v xml:space="preserve">                "e": "1",</v>
      </c>
      <c r="O201" t="str">
        <f t="shared" si="34"/>
        <v xml:space="preserve">                "arc": null</v>
      </c>
      <c r="P201" s="11" t="str">
        <f t="shared" ca="1" si="35"/>
        <v xml:space="preserve">              {
                "sp": "&lt;effectivedate -3cd YYYY-MM-DDT02:30:00+00:00&gt;",
                "v": "0.027",
                "q": "E6",
                "e": "1",
                "arc": null
              },
</v>
      </c>
    </row>
    <row r="202" spans="1:16" x14ac:dyDescent="0.25">
      <c r="A202" t="s">
        <v>236</v>
      </c>
      <c r="B202" cm="1">
        <f t="array" aca="1" ref="B202" ca="1">INDIRECT("'[LoadShape.xlsx]" &amp; 'Load Shape Criteria'!$H$4 &amp; " 22'!$L9")</f>
        <v>0.1</v>
      </c>
      <c r="C202" cm="1">
        <f t="array" aca="1" ref="C202" ca="1">INDIRECT("'[LoadShape.xlsx]" &amp; 'Load Shape Criteria'!$H$4 &amp; " 23'!$I$4") * $B$2</f>
        <v>44.799999999999976</v>
      </c>
      <c r="D202">
        <f>'Step 620-670'!$I$12-10000</f>
        <v>12</v>
      </c>
      <c r="E202" s="3">
        <f t="shared" ca="1" si="27"/>
        <v>2.6785714285714302E-2</v>
      </c>
      <c r="F202" s="3" t="s">
        <v>46</v>
      </c>
      <c r="G202" s="3">
        <v>1</v>
      </c>
      <c r="I202" s="31" t="str">
        <f t="shared" si="28"/>
        <v/>
      </c>
      <c r="J202" s="31" t="str">
        <f t="shared" si="29"/>
        <v xml:space="preserve">,
</v>
      </c>
      <c r="K202" s="10" t="str">
        <f t="shared" si="30"/>
        <v xml:space="preserve">                "sp": "&lt;effectivedate -3cd YYYY-MM-DDT03:00:00+00:00&gt;",</v>
      </c>
      <c r="L202" t="str">
        <f t="shared" ca="1" si="31"/>
        <v xml:space="preserve">                "v": "0.027",</v>
      </c>
      <c r="M202" t="str">
        <f t="shared" si="32"/>
        <v xml:space="preserve">                "q": "E6",</v>
      </c>
      <c r="N202" t="str">
        <f t="shared" si="33"/>
        <v xml:space="preserve">                "e": "1",</v>
      </c>
      <c r="O202" t="str">
        <f t="shared" si="34"/>
        <v xml:space="preserve">                "arc": null</v>
      </c>
      <c r="P202" s="11" t="str">
        <f t="shared" ca="1" si="35"/>
        <v xml:space="preserve">              {
                "sp": "&lt;effectivedate -3cd YYYY-MM-DDT03:00:00+00:00&gt;",
                "v": "0.027",
                "q": "E6",
                "e": "1",
                "arc": null
              },
</v>
      </c>
    </row>
    <row r="203" spans="1:16" x14ac:dyDescent="0.25">
      <c r="A203" t="s">
        <v>237</v>
      </c>
      <c r="B203" cm="1">
        <f t="array" aca="1" ref="B203" ca="1">INDIRECT("'[LoadShape.xlsx]" &amp; 'Load Shape Criteria'!$H$4 &amp; " 22'!$L10")</f>
        <v>0.1</v>
      </c>
      <c r="C203" cm="1">
        <f t="array" aca="1" ref="C203" ca="1">INDIRECT("'[LoadShape.xlsx]" &amp; 'Load Shape Criteria'!$H$4 &amp; " 23'!$I$4") * $B$2</f>
        <v>44.799999999999976</v>
      </c>
      <c r="D203">
        <f>'Step 620-670'!$I$12-10000</f>
        <v>12</v>
      </c>
      <c r="E203" s="3">
        <f t="shared" ca="1" si="27"/>
        <v>2.6785714285714302E-2</v>
      </c>
      <c r="F203" s="3" t="s">
        <v>46</v>
      </c>
      <c r="G203" s="3">
        <v>1</v>
      </c>
      <c r="I203" s="31" t="str">
        <f t="shared" si="28"/>
        <v/>
      </c>
      <c r="J203" s="31" t="str">
        <f t="shared" si="29"/>
        <v xml:space="preserve">,
</v>
      </c>
      <c r="K203" s="10" t="str">
        <f t="shared" si="30"/>
        <v xml:space="preserve">                "sp": "&lt;effectivedate -3cd YYYY-MM-DDT03:30:00+00:00&gt;",</v>
      </c>
      <c r="L203" t="str">
        <f t="shared" ca="1" si="31"/>
        <v xml:space="preserve">                "v": "0.027",</v>
      </c>
      <c r="M203" t="str">
        <f t="shared" si="32"/>
        <v xml:space="preserve">                "q": "E6",</v>
      </c>
      <c r="N203" t="str">
        <f t="shared" si="33"/>
        <v xml:space="preserve">                "e": "1",</v>
      </c>
      <c r="O203" t="str">
        <f t="shared" si="34"/>
        <v xml:space="preserve">                "arc": null</v>
      </c>
      <c r="P203" s="11" t="str">
        <f t="shared" ca="1" si="35"/>
        <v xml:space="preserve">              {
                "sp": "&lt;effectivedate -3cd YYYY-MM-DDT03:30:00+00:00&gt;",
                "v": "0.027",
                "q": "E6",
                "e": "1",
                "arc": null
              },
</v>
      </c>
    </row>
    <row r="204" spans="1:16" x14ac:dyDescent="0.25">
      <c r="A204" t="s">
        <v>238</v>
      </c>
      <c r="B204" cm="1">
        <f t="array" aca="1" ref="B204" ca="1">INDIRECT("'[LoadShape.xlsx]" &amp; 'Load Shape Criteria'!$H$4 &amp; " 22'!$L11")</f>
        <v>0.1</v>
      </c>
      <c r="C204" cm="1">
        <f t="array" aca="1" ref="C204" ca="1">INDIRECT("'[LoadShape.xlsx]" &amp; 'Load Shape Criteria'!$H$4 &amp; " 23'!$I$4") * $B$2</f>
        <v>44.799999999999976</v>
      </c>
      <c r="D204">
        <f>'Step 620-670'!$I$12-10000</f>
        <v>12</v>
      </c>
      <c r="E204" s="3">
        <f t="shared" ca="1" si="27"/>
        <v>2.6785714285714302E-2</v>
      </c>
      <c r="F204" s="3" t="s">
        <v>46</v>
      </c>
      <c r="G204" s="3">
        <v>1</v>
      </c>
      <c r="I204" s="31" t="str">
        <f t="shared" si="28"/>
        <v/>
      </c>
      <c r="J204" s="31" t="str">
        <f t="shared" si="29"/>
        <v xml:space="preserve">,
</v>
      </c>
      <c r="K204" s="10" t="str">
        <f t="shared" si="30"/>
        <v xml:space="preserve">                "sp": "&lt;effectivedate -3cd YYYY-MM-DDT04:00:00+00:00&gt;",</v>
      </c>
      <c r="L204" t="str">
        <f t="shared" ca="1" si="31"/>
        <v xml:space="preserve">                "v": "0.027",</v>
      </c>
      <c r="M204" t="str">
        <f t="shared" si="32"/>
        <v xml:space="preserve">                "q": "E6",</v>
      </c>
      <c r="N204" t="str">
        <f t="shared" si="33"/>
        <v xml:space="preserve">                "e": "1",</v>
      </c>
      <c r="O204" t="str">
        <f t="shared" si="34"/>
        <v xml:space="preserve">                "arc": null</v>
      </c>
      <c r="P204" s="11" t="str">
        <f t="shared" ca="1" si="35"/>
        <v xml:space="preserve">              {
                "sp": "&lt;effectivedate -3cd YYYY-MM-DDT04:00:00+00:00&gt;",
                "v": "0.027",
                "q": "E6",
                "e": "1",
                "arc": null
              },
</v>
      </c>
    </row>
    <row r="205" spans="1:16" x14ac:dyDescent="0.25">
      <c r="A205" t="s">
        <v>239</v>
      </c>
      <c r="B205" cm="1">
        <f t="array" aca="1" ref="B205" ca="1">INDIRECT("'[LoadShape.xlsx]" &amp; 'Load Shape Criteria'!$H$4 &amp; " 22'!$L12")</f>
        <v>0.1</v>
      </c>
      <c r="C205" cm="1">
        <f t="array" aca="1" ref="C205" ca="1">INDIRECT("'[LoadShape.xlsx]" &amp; 'Load Shape Criteria'!$H$4 &amp; " 23'!$I$4") * $B$2</f>
        <v>44.799999999999976</v>
      </c>
      <c r="D205">
        <f>'Step 620-670'!$I$12-10000</f>
        <v>12</v>
      </c>
      <c r="E205" s="3">
        <f t="shared" ca="1" si="27"/>
        <v>2.6785714285714302E-2</v>
      </c>
      <c r="F205" s="3" t="s">
        <v>46</v>
      </c>
      <c r="G205" s="3">
        <v>1</v>
      </c>
      <c r="I205" s="31" t="str">
        <f t="shared" si="28"/>
        <v/>
      </c>
      <c r="J205" s="31" t="str">
        <f t="shared" si="29"/>
        <v xml:space="preserve">,
</v>
      </c>
      <c r="K205" s="10" t="str">
        <f t="shared" si="30"/>
        <v xml:space="preserve">                "sp": "&lt;effectivedate -3cd YYYY-MM-DDT04:30:00+00:00&gt;",</v>
      </c>
      <c r="L205" t="str">
        <f t="shared" ca="1" si="31"/>
        <v xml:space="preserve">                "v": "0.027",</v>
      </c>
      <c r="M205" t="str">
        <f t="shared" si="32"/>
        <v xml:space="preserve">                "q": "E6",</v>
      </c>
      <c r="N205" t="str">
        <f t="shared" si="33"/>
        <v xml:space="preserve">                "e": "1",</v>
      </c>
      <c r="O205" t="str">
        <f t="shared" si="34"/>
        <v xml:space="preserve">                "arc": null</v>
      </c>
      <c r="P205" s="11" t="str">
        <f t="shared" ca="1" si="35"/>
        <v xml:space="preserve">              {
                "sp": "&lt;effectivedate -3cd YYYY-MM-DDT04:30:00+00:00&gt;",
                "v": "0.027",
                "q": "E6",
                "e": "1",
                "arc": null
              },
</v>
      </c>
    </row>
    <row r="206" spans="1:16" x14ac:dyDescent="0.25">
      <c r="A206" t="s">
        <v>240</v>
      </c>
      <c r="B206" cm="1">
        <f t="array" aca="1" ref="B206" ca="1">INDIRECT("'[LoadShape.xlsx]" &amp; 'Load Shape Criteria'!$H$4 &amp; " 22'!$L13")</f>
        <v>0.1</v>
      </c>
      <c r="C206" cm="1">
        <f t="array" aca="1" ref="C206" ca="1">INDIRECT("'[LoadShape.xlsx]" &amp; 'Load Shape Criteria'!$H$4 &amp; " 23'!$I$4") * $B$2</f>
        <v>44.799999999999976</v>
      </c>
      <c r="D206">
        <f>'Step 620-670'!$I$12-10000</f>
        <v>12</v>
      </c>
      <c r="E206" s="3">
        <f t="shared" ca="1" si="27"/>
        <v>2.6785714285714302E-2</v>
      </c>
      <c r="F206" s="3" t="s">
        <v>46</v>
      </c>
      <c r="G206" s="3">
        <v>1</v>
      </c>
      <c r="I206" s="31" t="str">
        <f t="shared" si="28"/>
        <v/>
      </c>
      <c r="J206" s="31" t="str">
        <f t="shared" si="29"/>
        <v xml:space="preserve">,
</v>
      </c>
      <c r="K206" s="10" t="str">
        <f t="shared" si="30"/>
        <v xml:space="preserve">                "sp": "&lt;effectivedate -3cd YYYY-MM-DDT05:00:00+00:00&gt;",</v>
      </c>
      <c r="L206" t="str">
        <f t="shared" ca="1" si="31"/>
        <v xml:space="preserve">                "v": "0.027",</v>
      </c>
      <c r="M206" t="str">
        <f t="shared" si="32"/>
        <v xml:space="preserve">                "q": "E6",</v>
      </c>
      <c r="N206" t="str">
        <f t="shared" si="33"/>
        <v xml:space="preserve">                "e": "1",</v>
      </c>
      <c r="O206" t="str">
        <f t="shared" si="34"/>
        <v xml:space="preserve">                "arc": null</v>
      </c>
      <c r="P206" s="11" t="str">
        <f t="shared" ca="1" si="35"/>
        <v xml:space="preserve">              {
                "sp": "&lt;effectivedate -3cd YYYY-MM-DDT05:00:00+00:00&gt;",
                "v": "0.027",
                "q": "E6",
                "e": "1",
                "arc": null
              },
</v>
      </c>
    </row>
    <row r="207" spans="1:16" x14ac:dyDescent="0.25">
      <c r="A207" t="s">
        <v>241</v>
      </c>
      <c r="B207" cm="1">
        <f t="array" aca="1" ref="B207" ca="1">INDIRECT("'[LoadShape.xlsx]" &amp; 'Load Shape Criteria'!$H$4 &amp; " 22'!$L14")</f>
        <v>0.1</v>
      </c>
      <c r="C207" cm="1">
        <f t="array" aca="1" ref="C207" ca="1">INDIRECT("'[LoadShape.xlsx]" &amp; 'Load Shape Criteria'!$H$4 &amp; " 23'!$I$4") * $B$2</f>
        <v>44.799999999999976</v>
      </c>
      <c r="D207">
        <f>'Step 620-670'!$I$12-10000</f>
        <v>12</v>
      </c>
      <c r="E207" s="3">
        <f t="shared" ca="1" si="27"/>
        <v>2.6785714285714302E-2</v>
      </c>
      <c r="F207" s="3" t="s">
        <v>46</v>
      </c>
      <c r="G207" s="3">
        <v>1</v>
      </c>
      <c r="I207" s="31" t="str">
        <f t="shared" si="28"/>
        <v/>
      </c>
      <c r="J207" s="31" t="str">
        <f t="shared" si="29"/>
        <v xml:space="preserve">,
</v>
      </c>
      <c r="K207" s="10" t="str">
        <f t="shared" si="30"/>
        <v xml:space="preserve">                "sp": "&lt;effectivedate -3cd YYYY-MM-DDT05:30:00+00:00&gt;",</v>
      </c>
      <c r="L207" t="str">
        <f t="shared" ca="1" si="31"/>
        <v xml:space="preserve">                "v": "0.027",</v>
      </c>
      <c r="M207" t="str">
        <f t="shared" si="32"/>
        <v xml:space="preserve">                "q": "E6",</v>
      </c>
      <c r="N207" t="str">
        <f t="shared" si="33"/>
        <v xml:space="preserve">                "e": "1",</v>
      </c>
      <c r="O207" t="str">
        <f t="shared" si="34"/>
        <v xml:space="preserve">                "arc": null</v>
      </c>
      <c r="P207" s="11" t="str">
        <f t="shared" ca="1" si="35"/>
        <v xml:space="preserve">              {
                "sp": "&lt;effectivedate -3cd YYYY-MM-DDT05:30:00+00:00&gt;",
                "v": "0.027",
                "q": "E6",
                "e": "1",
                "arc": null
              },
</v>
      </c>
    </row>
    <row r="208" spans="1:16" x14ac:dyDescent="0.25">
      <c r="A208" t="s">
        <v>242</v>
      </c>
      <c r="B208" cm="1">
        <f t="array" aca="1" ref="B208" ca="1">INDIRECT("'[LoadShape.xlsx]" &amp; 'Load Shape Criteria'!$H$4 &amp; " 22'!$L15")</f>
        <v>0.1</v>
      </c>
      <c r="C208" cm="1">
        <f t="array" aca="1" ref="C208" ca="1">INDIRECT("'[LoadShape.xlsx]" &amp; 'Load Shape Criteria'!$H$4 &amp; " 23'!$I$4") * $B$2</f>
        <v>44.799999999999976</v>
      </c>
      <c r="D208">
        <f>'Step 620-670'!$I$12-10000</f>
        <v>12</v>
      </c>
      <c r="E208" s="3">
        <f t="shared" ca="1" si="27"/>
        <v>2.6785714285714302E-2</v>
      </c>
      <c r="F208" s="3" t="s">
        <v>46</v>
      </c>
      <c r="G208" s="3">
        <v>1</v>
      </c>
      <c r="I208" s="31" t="str">
        <f t="shared" si="28"/>
        <v/>
      </c>
      <c r="J208" s="31" t="str">
        <f t="shared" si="29"/>
        <v xml:space="preserve">,
</v>
      </c>
      <c r="K208" s="10" t="str">
        <f t="shared" si="30"/>
        <v xml:space="preserve">                "sp": "&lt;effectivedate -3cd YYYY-MM-DDT06:00:00+00:00&gt;",</v>
      </c>
      <c r="L208" t="str">
        <f t="shared" ca="1" si="31"/>
        <v xml:space="preserve">                "v": "0.027",</v>
      </c>
      <c r="M208" t="str">
        <f t="shared" si="32"/>
        <v xml:space="preserve">                "q": "E6",</v>
      </c>
      <c r="N208" t="str">
        <f t="shared" si="33"/>
        <v xml:space="preserve">                "e": "1",</v>
      </c>
      <c r="O208" t="str">
        <f t="shared" si="34"/>
        <v xml:space="preserve">                "arc": null</v>
      </c>
      <c r="P208" s="11" t="str">
        <f t="shared" ca="1" si="35"/>
        <v xml:space="preserve">              {
                "sp": "&lt;effectivedate -3cd YYYY-MM-DDT06:00:00+00:00&gt;",
                "v": "0.027",
                "q": "E6",
                "e": "1",
                "arc": null
              },
</v>
      </c>
    </row>
    <row r="209" spans="1:16" x14ac:dyDescent="0.25">
      <c r="A209" t="s">
        <v>243</v>
      </c>
      <c r="B209" cm="1">
        <f t="array" aca="1" ref="B209" ca="1">INDIRECT("'[LoadShape.xlsx]" &amp; 'Load Shape Criteria'!$H$4 &amp; " 22'!$L16")</f>
        <v>0.1</v>
      </c>
      <c r="C209" cm="1">
        <f t="array" aca="1" ref="C209" ca="1">INDIRECT("'[LoadShape.xlsx]" &amp; 'Load Shape Criteria'!$H$4 &amp; " 23'!$I$4") * $B$2</f>
        <v>44.799999999999976</v>
      </c>
      <c r="D209">
        <f>'Step 620-670'!$I$12-10000</f>
        <v>12</v>
      </c>
      <c r="E209" s="3">
        <f t="shared" ca="1" si="27"/>
        <v>2.6785714285714302E-2</v>
      </c>
      <c r="F209" s="3" t="s">
        <v>46</v>
      </c>
      <c r="G209" s="3">
        <v>1</v>
      </c>
      <c r="I209" s="31" t="str">
        <f t="shared" si="28"/>
        <v/>
      </c>
      <c r="J209" s="31" t="str">
        <f t="shared" si="29"/>
        <v xml:space="preserve">,
</v>
      </c>
      <c r="K209" s="10" t="str">
        <f t="shared" si="30"/>
        <v xml:space="preserve">                "sp": "&lt;effectivedate -3cd YYYY-MM-DDT06:30:00+00:00&gt;",</v>
      </c>
      <c r="L209" t="str">
        <f t="shared" ca="1" si="31"/>
        <v xml:space="preserve">                "v": "0.027",</v>
      </c>
      <c r="M209" t="str">
        <f t="shared" si="32"/>
        <v xml:space="preserve">                "q": "E6",</v>
      </c>
      <c r="N209" t="str">
        <f t="shared" si="33"/>
        <v xml:space="preserve">                "e": "1",</v>
      </c>
      <c r="O209" t="str">
        <f t="shared" si="34"/>
        <v xml:space="preserve">                "arc": null</v>
      </c>
      <c r="P209" s="11" t="str">
        <f t="shared" ca="1" si="35"/>
        <v xml:space="preserve">              {
                "sp": "&lt;effectivedate -3cd YYYY-MM-DDT06:30:00+00:00&gt;",
                "v": "0.027",
                "q": "E6",
                "e": "1",
                "arc": null
              },
</v>
      </c>
    </row>
    <row r="210" spans="1:16" x14ac:dyDescent="0.25">
      <c r="A210" t="s">
        <v>244</v>
      </c>
      <c r="B210" cm="1">
        <f t="array" aca="1" ref="B210" ca="1">INDIRECT("'[LoadShape.xlsx]" &amp; 'Load Shape Criteria'!$H$4 &amp; " 22'!$L17")</f>
        <v>0.1</v>
      </c>
      <c r="C210" cm="1">
        <f t="array" aca="1" ref="C210" ca="1">INDIRECT("'[LoadShape.xlsx]" &amp; 'Load Shape Criteria'!$H$4 &amp; " 23'!$I$4") * $B$2</f>
        <v>44.799999999999976</v>
      </c>
      <c r="D210">
        <f>'Step 620-670'!$I$12-10000</f>
        <v>12</v>
      </c>
      <c r="E210" s="3">
        <f t="shared" ca="1" si="27"/>
        <v>2.6785714285714302E-2</v>
      </c>
      <c r="F210" s="3" t="s">
        <v>46</v>
      </c>
      <c r="G210" s="3">
        <v>1</v>
      </c>
      <c r="I210" s="31" t="str">
        <f t="shared" si="28"/>
        <v/>
      </c>
      <c r="J210" s="31" t="str">
        <f t="shared" si="29"/>
        <v xml:space="preserve">,
</v>
      </c>
      <c r="K210" s="10" t="str">
        <f t="shared" si="30"/>
        <v xml:space="preserve">                "sp": "&lt;effectivedate -3cd YYYY-MM-DDT07:00:00+00:00&gt;",</v>
      </c>
      <c r="L210" t="str">
        <f t="shared" ca="1" si="31"/>
        <v xml:space="preserve">                "v": "0.027",</v>
      </c>
      <c r="M210" t="str">
        <f t="shared" si="32"/>
        <v xml:space="preserve">                "q": "E6",</v>
      </c>
      <c r="N210" t="str">
        <f t="shared" si="33"/>
        <v xml:space="preserve">                "e": "1",</v>
      </c>
      <c r="O210" t="str">
        <f t="shared" si="34"/>
        <v xml:space="preserve">                "arc": null</v>
      </c>
      <c r="P210" s="11" t="str">
        <f t="shared" ca="1" si="35"/>
        <v xml:space="preserve">              {
                "sp": "&lt;effectivedate -3cd YYYY-MM-DDT07:00:00+00:00&gt;",
                "v": "0.027",
                "q": "E6",
                "e": "1",
                "arc": null
              },
</v>
      </c>
    </row>
    <row r="211" spans="1:16" x14ac:dyDescent="0.25">
      <c r="A211" t="s">
        <v>245</v>
      </c>
      <c r="B211" cm="1">
        <f t="array" aca="1" ref="B211" ca="1">INDIRECT("'[LoadShape.xlsx]" &amp; 'Load Shape Criteria'!$H$4 &amp; " 22'!$L18")</f>
        <v>0.1</v>
      </c>
      <c r="C211" cm="1">
        <f t="array" aca="1" ref="C211" ca="1">INDIRECT("'[LoadShape.xlsx]" &amp; 'Load Shape Criteria'!$H$4 &amp; " 23'!$I$4") * $B$2</f>
        <v>44.799999999999976</v>
      </c>
      <c r="D211">
        <f>'Step 620-670'!$I$12-10000</f>
        <v>12</v>
      </c>
      <c r="E211" s="3">
        <f t="shared" ca="1" si="27"/>
        <v>2.6785714285714302E-2</v>
      </c>
      <c r="F211" s="3" t="s">
        <v>46</v>
      </c>
      <c r="G211" s="3">
        <v>1</v>
      </c>
      <c r="I211" s="31" t="str">
        <f t="shared" si="28"/>
        <v/>
      </c>
      <c r="J211" s="31" t="str">
        <f t="shared" si="29"/>
        <v xml:space="preserve">,
</v>
      </c>
      <c r="K211" s="10" t="str">
        <f t="shared" si="30"/>
        <v xml:space="preserve">                "sp": "&lt;effectivedate -3cd YYYY-MM-DDT07:30:00+00:00&gt;",</v>
      </c>
      <c r="L211" t="str">
        <f t="shared" ca="1" si="31"/>
        <v xml:space="preserve">                "v": "0.027",</v>
      </c>
      <c r="M211" t="str">
        <f t="shared" si="32"/>
        <v xml:space="preserve">                "q": "E6",</v>
      </c>
      <c r="N211" t="str">
        <f t="shared" si="33"/>
        <v xml:space="preserve">                "e": "1",</v>
      </c>
      <c r="O211" t="str">
        <f t="shared" si="34"/>
        <v xml:space="preserve">                "arc": null</v>
      </c>
      <c r="P211" s="11" t="str">
        <f t="shared" ca="1" si="35"/>
        <v xml:space="preserve">              {
                "sp": "&lt;effectivedate -3cd YYYY-MM-DDT07:30:00+00:00&gt;",
                "v": "0.027",
                "q": "E6",
                "e": "1",
                "arc": null
              },
</v>
      </c>
    </row>
    <row r="212" spans="1:16" x14ac:dyDescent="0.25">
      <c r="A212" t="s">
        <v>246</v>
      </c>
      <c r="B212" cm="1">
        <f t="array" aca="1" ref="B212" ca="1">INDIRECT("'[LoadShape.xlsx]" &amp; 'Load Shape Criteria'!$H$4 &amp; " 22'!$L19")</f>
        <v>0.1</v>
      </c>
      <c r="C212" cm="1">
        <f t="array" aca="1" ref="C212" ca="1">INDIRECT("'[LoadShape.xlsx]" &amp; 'Load Shape Criteria'!$H$4 &amp; " 23'!$I$4") * $B$2</f>
        <v>44.799999999999976</v>
      </c>
      <c r="D212">
        <f>'Step 620-670'!$I$12-10000</f>
        <v>12</v>
      </c>
      <c r="E212" s="3">
        <f t="shared" ca="1" si="27"/>
        <v>2.6785714285714302E-2</v>
      </c>
      <c r="F212" s="3" t="s">
        <v>46</v>
      </c>
      <c r="G212" s="3">
        <v>1</v>
      </c>
      <c r="I212" s="31" t="str">
        <f t="shared" si="28"/>
        <v/>
      </c>
      <c r="J212" s="31" t="str">
        <f t="shared" si="29"/>
        <v xml:space="preserve">,
</v>
      </c>
      <c r="K212" s="10" t="str">
        <f t="shared" si="30"/>
        <v xml:space="preserve">                "sp": "&lt;effectivedate -3cd YYYY-MM-DDT08:00:00+00:00&gt;",</v>
      </c>
      <c r="L212" t="str">
        <f t="shared" ca="1" si="31"/>
        <v xml:space="preserve">                "v": "0.027",</v>
      </c>
      <c r="M212" t="str">
        <f t="shared" si="32"/>
        <v xml:space="preserve">                "q": "E6",</v>
      </c>
      <c r="N212" t="str">
        <f t="shared" si="33"/>
        <v xml:space="preserve">                "e": "1",</v>
      </c>
      <c r="O212" t="str">
        <f t="shared" si="34"/>
        <v xml:space="preserve">                "arc": null</v>
      </c>
      <c r="P212" s="11" t="str">
        <f t="shared" ca="1" si="35"/>
        <v xml:space="preserve">              {
                "sp": "&lt;effectivedate -3cd YYYY-MM-DDT08:00:00+00:00&gt;",
                "v": "0.027",
                "q": "E6",
                "e": "1",
                "arc": null
              },
</v>
      </c>
    </row>
    <row r="213" spans="1:16" x14ac:dyDescent="0.25">
      <c r="A213" t="s">
        <v>247</v>
      </c>
      <c r="B213" cm="1">
        <f t="array" aca="1" ref="B213" ca="1">INDIRECT("'[LoadShape.xlsx]" &amp; 'Load Shape Criteria'!$H$4 &amp; " 22'!$L20")</f>
        <v>0.2</v>
      </c>
      <c r="C213" cm="1">
        <f t="array" aca="1" ref="C213" ca="1">INDIRECT("'[LoadShape.xlsx]" &amp; 'Load Shape Criteria'!$H$4 &amp; " 23'!$I$4") * $B$2</f>
        <v>44.799999999999976</v>
      </c>
      <c r="D213">
        <f>'Step 620-670'!$I$12-10000</f>
        <v>12</v>
      </c>
      <c r="E213" s="3">
        <f t="shared" ca="1" si="27"/>
        <v>5.3571428571428603E-2</v>
      </c>
      <c r="F213" s="3" t="s">
        <v>46</v>
      </c>
      <c r="G213" s="3">
        <v>1</v>
      </c>
      <c r="I213" s="31" t="str">
        <f t="shared" si="28"/>
        <v/>
      </c>
      <c r="J213" s="31" t="str">
        <f t="shared" si="29"/>
        <v xml:space="preserve">,
</v>
      </c>
      <c r="K213" s="10" t="str">
        <f t="shared" si="30"/>
        <v xml:space="preserve">                "sp": "&lt;effectivedate -3cd YYYY-MM-DDT08:30:00+00:00&gt;",</v>
      </c>
      <c r="L213" t="str">
        <f t="shared" ca="1" si="31"/>
        <v xml:space="preserve">                "v": "0.054",</v>
      </c>
      <c r="M213" t="str">
        <f t="shared" si="32"/>
        <v xml:space="preserve">                "q": "E6",</v>
      </c>
      <c r="N213" t="str">
        <f t="shared" si="33"/>
        <v xml:space="preserve">                "e": "1",</v>
      </c>
      <c r="O213" t="str">
        <f t="shared" si="34"/>
        <v xml:space="preserve">                "arc": null</v>
      </c>
      <c r="P213" s="11" t="str">
        <f t="shared" ca="1" si="35"/>
        <v xml:space="preserve">              {
                "sp": "&lt;effectivedate -3cd YYYY-MM-DDT08:30:00+00:00&gt;",
                "v": "0.054",
                "q": "E6",
                "e": "1",
                "arc": null
              },
</v>
      </c>
    </row>
    <row r="214" spans="1:16" x14ac:dyDescent="0.25">
      <c r="A214" t="s">
        <v>248</v>
      </c>
      <c r="B214" cm="1">
        <f t="array" aca="1" ref="B214" ca="1">INDIRECT("'[LoadShape.xlsx]" &amp; 'Load Shape Criteria'!$H$4 &amp; " 22'!$L21")</f>
        <v>0.2</v>
      </c>
      <c r="C214" cm="1">
        <f t="array" aca="1" ref="C214" ca="1">INDIRECT("'[LoadShape.xlsx]" &amp; 'Load Shape Criteria'!$H$4 &amp; " 23'!$I$4") * $B$2</f>
        <v>44.799999999999976</v>
      </c>
      <c r="D214">
        <f>'Step 620-670'!$I$12-10000</f>
        <v>12</v>
      </c>
      <c r="E214" s="3">
        <f t="shared" ca="1" si="27"/>
        <v>5.3571428571428603E-2</v>
      </c>
      <c r="F214" s="3" t="s">
        <v>46</v>
      </c>
      <c r="G214" s="3">
        <v>1</v>
      </c>
      <c r="I214" s="31" t="str">
        <f t="shared" si="28"/>
        <v/>
      </c>
      <c r="J214" s="31" t="str">
        <f t="shared" si="29"/>
        <v xml:space="preserve">,
</v>
      </c>
      <c r="K214" s="10" t="str">
        <f t="shared" si="30"/>
        <v xml:space="preserve">                "sp": "&lt;effectivedate -3cd YYYY-MM-DDT09:00:00+00:00&gt;",</v>
      </c>
      <c r="L214" t="str">
        <f t="shared" ca="1" si="31"/>
        <v xml:space="preserve">                "v": "0.054",</v>
      </c>
      <c r="M214" t="str">
        <f t="shared" si="32"/>
        <v xml:space="preserve">                "q": "E6",</v>
      </c>
      <c r="N214" t="str">
        <f t="shared" si="33"/>
        <v xml:space="preserve">                "e": "1",</v>
      </c>
      <c r="O214" t="str">
        <f t="shared" si="34"/>
        <v xml:space="preserve">                "arc": null</v>
      </c>
      <c r="P214" s="11" t="str">
        <f t="shared" ca="1" si="35"/>
        <v xml:space="preserve">              {
                "sp": "&lt;effectivedate -3cd YYYY-MM-DDT09:00:00+00:00&gt;",
                "v": "0.054",
                "q": "E6",
                "e": "1",
                "arc": null
              },
</v>
      </c>
    </row>
    <row r="215" spans="1:16" x14ac:dyDescent="0.25">
      <c r="A215" t="s">
        <v>249</v>
      </c>
      <c r="B215" cm="1">
        <f t="array" aca="1" ref="B215" ca="1">INDIRECT("'[LoadShape.xlsx]" &amp; 'Load Shape Criteria'!$H$4 &amp; " 22'!$L22")</f>
        <v>0.2</v>
      </c>
      <c r="C215" cm="1">
        <f t="array" aca="1" ref="C215" ca="1">INDIRECT("'[LoadShape.xlsx]" &amp; 'Load Shape Criteria'!$H$4 &amp; " 23'!$I$4") * $B$2</f>
        <v>44.799999999999976</v>
      </c>
      <c r="D215">
        <f>'Step 620-670'!$I$12-10000</f>
        <v>12</v>
      </c>
      <c r="E215" s="3">
        <f t="shared" ca="1" si="27"/>
        <v>5.3571428571428603E-2</v>
      </c>
      <c r="F215" s="3" t="s">
        <v>46</v>
      </c>
      <c r="G215" s="3">
        <v>1</v>
      </c>
      <c r="I215" s="31" t="str">
        <f t="shared" si="28"/>
        <v/>
      </c>
      <c r="J215" s="31" t="str">
        <f t="shared" si="29"/>
        <v xml:space="preserve">,
</v>
      </c>
      <c r="K215" s="10" t="str">
        <f t="shared" si="30"/>
        <v xml:space="preserve">                "sp": "&lt;effectivedate -3cd YYYY-MM-DDT09:30:00+00:00&gt;",</v>
      </c>
      <c r="L215" t="str">
        <f t="shared" ca="1" si="31"/>
        <v xml:space="preserve">                "v": "0.054",</v>
      </c>
      <c r="M215" t="str">
        <f t="shared" si="32"/>
        <v xml:space="preserve">                "q": "E6",</v>
      </c>
      <c r="N215" t="str">
        <f t="shared" si="33"/>
        <v xml:space="preserve">                "e": "1",</v>
      </c>
      <c r="O215" t="str">
        <f t="shared" si="34"/>
        <v xml:space="preserve">                "arc": null</v>
      </c>
      <c r="P215" s="11" t="str">
        <f t="shared" ca="1" si="35"/>
        <v xml:space="preserve">              {
                "sp": "&lt;effectivedate -3cd YYYY-MM-DDT09:30:00+00:00&gt;",
                "v": "0.054",
                "q": "E6",
                "e": "1",
                "arc": null
              },
</v>
      </c>
    </row>
    <row r="216" spans="1:16" x14ac:dyDescent="0.25">
      <c r="A216" t="s">
        <v>250</v>
      </c>
      <c r="B216" cm="1">
        <f t="array" aca="1" ref="B216" ca="1">INDIRECT("'[LoadShape.xlsx]" &amp; 'Load Shape Criteria'!$H$4 &amp; " 22'!$L23")</f>
        <v>0.2</v>
      </c>
      <c r="C216" cm="1">
        <f t="array" aca="1" ref="C216" ca="1">INDIRECT("'[LoadShape.xlsx]" &amp; 'Load Shape Criteria'!$H$4 &amp; " 23'!$I$4") * $B$2</f>
        <v>44.799999999999976</v>
      </c>
      <c r="D216">
        <f>'Step 620-670'!$I$12-10000</f>
        <v>12</v>
      </c>
      <c r="E216" s="3">
        <f t="shared" ca="1" si="27"/>
        <v>5.3571428571428603E-2</v>
      </c>
      <c r="F216" s="3" t="s">
        <v>46</v>
      </c>
      <c r="G216" s="3">
        <v>1</v>
      </c>
      <c r="I216" s="31" t="str">
        <f t="shared" si="28"/>
        <v/>
      </c>
      <c r="J216" s="31" t="str">
        <f t="shared" si="29"/>
        <v xml:space="preserve">,
</v>
      </c>
      <c r="K216" s="10" t="str">
        <f t="shared" si="30"/>
        <v xml:space="preserve">                "sp": "&lt;effectivedate -3cd YYYY-MM-DDT10:00:00+00:00&gt;",</v>
      </c>
      <c r="L216" t="str">
        <f t="shared" ca="1" si="31"/>
        <v xml:space="preserve">                "v": "0.054",</v>
      </c>
      <c r="M216" t="str">
        <f t="shared" si="32"/>
        <v xml:space="preserve">                "q": "E6",</v>
      </c>
      <c r="N216" t="str">
        <f t="shared" si="33"/>
        <v xml:space="preserve">                "e": "1",</v>
      </c>
      <c r="O216" t="str">
        <f t="shared" si="34"/>
        <v xml:space="preserve">                "arc": null</v>
      </c>
      <c r="P216" s="11" t="str">
        <f t="shared" ca="1" si="35"/>
        <v xml:space="preserve">              {
                "sp": "&lt;effectivedate -3cd YYYY-MM-DDT10:00:00+00:00&gt;",
                "v": "0.054",
                "q": "E6",
                "e": "1",
                "arc": null
              },
</v>
      </c>
    </row>
    <row r="217" spans="1:16" x14ac:dyDescent="0.25">
      <c r="A217" t="s">
        <v>251</v>
      </c>
      <c r="B217" cm="1">
        <f t="array" aca="1" ref="B217" ca="1">INDIRECT("'[LoadShape.xlsx]" &amp; 'Load Shape Criteria'!$H$4 &amp; " 22'!$L24")</f>
        <v>0.2</v>
      </c>
      <c r="C217" cm="1">
        <f t="array" aca="1" ref="C217" ca="1">INDIRECT("'[LoadShape.xlsx]" &amp; 'Load Shape Criteria'!$H$4 &amp; " 23'!$I$4") * $B$2</f>
        <v>44.799999999999976</v>
      </c>
      <c r="D217">
        <f>'Step 620-670'!$I$12-10000</f>
        <v>12</v>
      </c>
      <c r="E217" s="3">
        <f t="shared" ca="1" si="27"/>
        <v>5.3571428571428603E-2</v>
      </c>
      <c r="F217" s="3" t="s">
        <v>46</v>
      </c>
      <c r="G217" s="3">
        <v>1</v>
      </c>
      <c r="I217" s="31" t="str">
        <f t="shared" si="28"/>
        <v/>
      </c>
      <c r="J217" s="31" t="str">
        <f t="shared" si="29"/>
        <v xml:space="preserve">,
</v>
      </c>
      <c r="K217" s="10" t="str">
        <f t="shared" si="30"/>
        <v xml:space="preserve">                "sp": "&lt;effectivedate -3cd YYYY-MM-DDT10:30:00+00:00&gt;",</v>
      </c>
      <c r="L217" t="str">
        <f t="shared" ca="1" si="31"/>
        <v xml:space="preserve">                "v": "0.054",</v>
      </c>
      <c r="M217" t="str">
        <f t="shared" si="32"/>
        <v xml:space="preserve">                "q": "E6",</v>
      </c>
      <c r="N217" t="str">
        <f t="shared" si="33"/>
        <v xml:space="preserve">                "e": "1",</v>
      </c>
      <c r="O217" t="str">
        <f t="shared" si="34"/>
        <v xml:space="preserve">                "arc": null</v>
      </c>
      <c r="P217" s="11" t="str">
        <f t="shared" ca="1" si="35"/>
        <v xml:space="preserve">              {
                "sp": "&lt;effectivedate -3cd YYYY-MM-DDT10:30:00+00:00&gt;",
                "v": "0.054",
                "q": "E6",
                "e": "1",
                "arc": null
              },
</v>
      </c>
    </row>
    <row r="218" spans="1:16" x14ac:dyDescent="0.25">
      <c r="A218" t="s">
        <v>252</v>
      </c>
      <c r="B218" cm="1">
        <f t="array" aca="1" ref="B218" ca="1">INDIRECT("'[LoadShape.xlsx]" &amp; 'Load Shape Criteria'!$H$4 &amp; " 22'!$L25")</f>
        <v>0.2</v>
      </c>
      <c r="C218" cm="1">
        <f t="array" aca="1" ref="C218" ca="1">INDIRECT("'[LoadShape.xlsx]" &amp; 'Load Shape Criteria'!$H$4 &amp; " 23'!$I$4") * $B$2</f>
        <v>44.799999999999976</v>
      </c>
      <c r="D218">
        <f>'Step 620-670'!$I$12-10000</f>
        <v>12</v>
      </c>
      <c r="E218" s="3">
        <f t="shared" ca="1" si="27"/>
        <v>5.3571428571428603E-2</v>
      </c>
      <c r="F218" s="3" t="s">
        <v>46</v>
      </c>
      <c r="G218" s="3">
        <v>1</v>
      </c>
      <c r="I218" s="31" t="str">
        <f t="shared" si="28"/>
        <v/>
      </c>
      <c r="J218" s="31" t="str">
        <f t="shared" si="29"/>
        <v xml:space="preserve">,
</v>
      </c>
      <c r="K218" s="10" t="str">
        <f t="shared" si="30"/>
        <v xml:space="preserve">                "sp": "&lt;effectivedate -3cd YYYY-MM-DDT11:00:00+00:00&gt;",</v>
      </c>
      <c r="L218" t="str">
        <f t="shared" ca="1" si="31"/>
        <v xml:space="preserve">                "v": "0.054",</v>
      </c>
      <c r="M218" t="str">
        <f t="shared" si="32"/>
        <v xml:space="preserve">                "q": "E6",</v>
      </c>
      <c r="N218" t="str">
        <f t="shared" si="33"/>
        <v xml:space="preserve">                "e": "1",</v>
      </c>
      <c r="O218" t="str">
        <f t="shared" si="34"/>
        <v xml:space="preserve">                "arc": null</v>
      </c>
      <c r="P218" s="11" t="str">
        <f t="shared" ca="1" si="35"/>
        <v xml:space="preserve">              {
                "sp": "&lt;effectivedate -3cd YYYY-MM-DDT11:00:00+00:00&gt;",
                "v": "0.054",
                "q": "E6",
                "e": "1",
                "arc": null
              },
</v>
      </c>
    </row>
    <row r="219" spans="1:16" x14ac:dyDescent="0.25">
      <c r="A219" t="s">
        <v>253</v>
      </c>
      <c r="B219" cm="1">
        <f t="array" aca="1" ref="B219" ca="1">INDIRECT("'[LoadShape.xlsx]" &amp; 'Load Shape Criteria'!$H$4 &amp; " 22'!$L26")</f>
        <v>0.2</v>
      </c>
      <c r="C219" cm="1">
        <f t="array" aca="1" ref="C219" ca="1">INDIRECT("'[LoadShape.xlsx]" &amp; 'Load Shape Criteria'!$H$4 &amp; " 23'!$I$4") * $B$2</f>
        <v>44.799999999999976</v>
      </c>
      <c r="D219">
        <f>'Step 620-670'!$I$12-10000</f>
        <v>12</v>
      </c>
      <c r="E219" s="3">
        <f t="shared" ca="1" si="27"/>
        <v>5.3571428571428603E-2</v>
      </c>
      <c r="F219" s="3" t="s">
        <v>46</v>
      </c>
      <c r="G219" s="3">
        <v>1</v>
      </c>
      <c r="I219" s="31" t="str">
        <f t="shared" si="28"/>
        <v/>
      </c>
      <c r="J219" s="31" t="str">
        <f t="shared" si="29"/>
        <v xml:space="preserve">,
</v>
      </c>
      <c r="K219" s="10" t="str">
        <f t="shared" si="30"/>
        <v xml:space="preserve">                "sp": "&lt;effectivedate -3cd YYYY-MM-DDT11:30:00+00:00&gt;",</v>
      </c>
      <c r="L219" t="str">
        <f t="shared" ca="1" si="31"/>
        <v xml:space="preserve">                "v": "0.054",</v>
      </c>
      <c r="M219" t="str">
        <f t="shared" si="32"/>
        <v xml:space="preserve">                "q": "E6",</v>
      </c>
      <c r="N219" t="str">
        <f t="shared" si="33"/>
        <v xml:space="preserve">                "e": "1",</v>
      </c>
      <c r="O219" t="str">
        <f t="shared" si="34"/>
        <v xml:space="preserve">                "arc": null</v>
      </c>
      <c r="P219" s="11" t="str">
        <f t="shared" ca="1" si="35"/>
        <v xml:space="preserve">              {
                "sp": "&lt;effectivedate -3cd YYYY-MM-DDT11:30:00+00:00&gt;",
                "v": "0.054",
                "q": "E6",
                "e": "1",
                "arc": null
              },
</v>
      </c>
    </row>
    <row r="220" spans="1:16" x14ac:dyDescent="0.25">
      <c r="A220" t="s">
        <v>254</v>
      </c>
      <c r="B220" cm="1">
        <f t="array" aca="1" ref="B220" ca="1">INDIRECT("'[LoadShape.xlsx]" &amp; 'Load Shape Criteria'!$H$4 &amp; " 22'!$L27")</f>
        <v>0.2</v>
      </c>
      <c r="C220" cm="1">
        <f t="array" aca="1" ref="C220" ca="1">INDIRECT("'[LoadShape.xlsx]" &amp; 'Load Shape Criteria'!$H$4 &amp; " 23'!$I$4") * $B$2</f>
        <v>44.799999999999976</v>
      </c>
      <c r="D220">
        <f>'Step 620-670'!$I$12-10000</f>
        <v>12</v>
      </c>
      <c r="E220" s="3">
        <f t="shared" ca="1" si="27"/>
        <v>5.3571428571428603E-2</v>
      </c>
      <c r="F220" s="3" t="s">
        <v>46</v>
      </c>
      <c r="G220" s="3">
        <v>1</v>
      </c>
      <c r="I220" s="31" t="str">
        <f t="shared" si="28"/>
        <v/>
      </c>
      <c r="J220" s="31" t="str">
        <f t="shared" si="29"/>
        <v xml:space="preserve">,
</v>
      </c>
      <c r="K220" s="10" t="str">
        <f t="shared" si="30"/>
        <v xml:space="preserve">                "sp": "&lt;effectivedate -3cd YYYY-MM-DDT12:00:00+00:00&gt;",</v>
      </c>
      <c r="L220" t="str">
        <f t="shared" ca="1" si="31"/>
        <v xml:space="preserve">                "v": "0.054",</v>
      </c>
      <c r="M220" t="str">
        <f t="shared" si="32"/>
        <v xml:space="preserve">                "q": "E6",</v>
      </c>
      <c r="N220" t="str">
        <f t="shared" si="33"/>
        <v xml:space="preserve">                "e": "1",</v>
      </c>
      <c r="O220" t="str">
        <f t="shared" si="34"/>
        <v xml:space="preserve">                "arc": null</v>
      </c>
      <c r="P220" s="11" t="str">
        <f t="shared" ca="1" si="35"/>
        <v xml:space="preserve">              {
                "sp": "&lt;effectivedate -3cd YYYY-MM-DDT12:00:00+00:00&gt;",
                "v": "0.054",
                "q": "E6",
                "e": "1",
                "arc": null
              },
</v>
      </c>
    </row>
    <row r="221" spans="1:16" x14ac:dyDescent="0.25">
      <c r="A221" t="s">
        <v>255</v>
      </c>
      <c r="B221" cm="1">
        <f t="array" aca="1" ref="B221" ca="1">INDIRECT("'[LoadShape.xlsx]" &amp; 'Load Shape Criteria'!$H$4 &amp; " 22'!$L28")</f>
        <v>0.2</v>
      </c>
      <c r="C221" cm="1">
        <f t="array" aca="1" ref="C221" ca="1">INDIRECT("'[LoadShape.xlsx]" &amp; 'Load Shape Criteria'!$H$4 &amp; " 23'!$I$4") * $B$2</f>
        <v>44.799999999999976</v>
      </c>
      <c r="D221">
        <f>'Step 620-670'!$I$12-10000</f>
        <v>12</v>
      </c>
      <c r="E221" s="3">
        <f t="shared" ca="1" si="27"/>
        <v>5.3571428571428603E-2</v>
      </c>
      <c r="F221" s="3" t="s">
        <v>46</v>
      </c>
      <c r="G221" s="3">
        <v>1</v>
      </c>
      <c r="I221" s="31" t="str">
        <f t="shared" si="28"/>
        <v/>
      </c>
      <c r="J221" s="31" t="str">
        <f t="shared" si="29"/>
        <v xml:space="preserve">,
</v>
      </c>
      <c r="K221" s="10" t="str">
        <f t="shared" si="30"/>
        <v xml:space="preserve">                "sp": "&lt;effectivedate -3cd YYYY-MM-DDT12:30:00+00:00&gt;",</v>
      </c>
      <c r="L221" t="str">
        <f t="shared" ca="1" si="31"/>
        <v xml:space="preserve">                "v": "0.054",</v>
      </c>
      <c r="M221" t="str">
        <f t="shared" si="32"/>
        <v xml:space="preserve">                "q": "E6",</v>
      </c>
      <c r="N221" t="str">
        <f t="shared" si="33"/>
        <v xml:space="preserve">                "e": "1",</v>
      </c>
      <c r="O221" t="str">
        <f t="shared" si="34"/>
        <v xml:space="preserve">                "arc": null</v>
      </c>
      <c r="P221" s="11" t="str">
        <f t="shared" ca="1" si="35"/>
        <v xml:space="preserve">              {
                "sp": "&lt;effectivedate -3cd YYYY-MM-DDT12:30:00+00:00&gt;",
                "v": "0.054",
                "q": "E6",
                "e": "1",
                "arc": null
              },
</v>
      </c>
    </row>
    <row r="222" spans="1:16" x14ac:dyDescent="0.25">
      <c r="A222" t="s">
        <v>256</v>
      </c>
      <c r="B222" cm="1">
        <f t="array" aca="1" ref="B222" ca="1">INDIRECT("'[LoadShape.xlsx]" &amp; 'Load Shape Criteria'!$H$4 &amp; " 22'!$L29")</f>
        <v>0.2</v>
      </c>
      <c r="C222" cm="1">
        <f t="array" aca="1" ref="C222" ca="1">INDIRECT("'[LoadShape.xlsx]" &amp; 'Load Shape Criteria'!$H$4 &amp; " 23'!$I$4") * $B$2</f>
        <v>44.799999999999976</v>
      </c>
      <c r="D222">
        <f>'Step 620-670'!$I$12-10000</f>
        <v>12</v>
      </c>
      <c r="E222" s="3">
        <f t="shared" ca="1" si="27"/>
        <v>5.3571428571428603E-2</v>
      </c>
      <c r="F222" s="3" t="s">
        <v>46</v>
      </c>
      <c r="G222" s="3">
        <v>1</v>
      </c>
      <c r="I222" s="31" t="str">
        <f t="shared" si="28"/>
        <v/>
      </c>
      <c r="J222" s="31" t="str">
        <f t="shared" si="29"/>
        <v xml:space="preserve">,
</v>
      </c>
      <c r="K222" s="10" t="str">
        <f t="shared" si="30"/>
        <v xml:space="preserve">                "sp": "&lt;effectivedate -3cd YYYY-MM-DDT13:00:00+00:00&gt;",</v>
      </c>
      <c r="L222" t="str">
        <f t="shared" ca="1" si="31"/>
        <v xml:space="preserve">                "v": "0.054",</v>
      </c>
      <c r="M222" t="str">
        <f t="shared" si="32"/>
        <v xml:space="preserve">                "q": "E6",</v>
      </c>
      <c r="N222" t="str">
        <f t="shared" si="33"/>
        <v xml:space="preserve">                "e": "1",</v>
      </c>
      <c r="O222" t="str">
        <f t="shared" si="34"/>
        <v xml:space="preserve">                "arc": null</v>
      </c>
      <c r="P222" s="11" t="str">
        <f t="shared" ca="1" si="35"/>
        <v xml:space="preserve">              {
                "sp": "&lt;effectivedate -3cd YYYY-MM-DDT13:00:00+00:00&gt;",
                "v": "0.054",
                "q": "E6",
                "e": "1",
                "arc": null
              },
</v>
      </c>
    </row>
    <row r="223" spans="1:16" x14ac:dyDescent="0.25">
      <c r="A223" t="s">
        <v>257</v>
      </c>
      <c r="B223" cm="1">
        <f t="array" aca="1" ref="B223" ca="1">INDIRECT("'[LoadShape.xlsx]" &amp; 'Load Shape Criteria'!$H$4 &amp; " 22'!$L30")</f>
        <v>0.2</v>
      </c>
      <c r="C223" cm="1">
        <f t="array" aca="1" ref="C223" ca="1">INDIRECT("'[LoadShape.xlsx]" &amp; 'Load Shape Criteria'!$H$4 &amp; " 23'!$I$4") * $B$2</f>
        <v>44.799999999999976</v>
      </c>
      <c r="D223">
        <f>'Step 620-670'!$I$12-10000</f>
        <v>12</v>
      </c>
      <c r="E223" s="3">
        <f t="shared" ca="1" si="27"/>
        <v>5.3571428571428603E-2</v>
      </c>
      <c r="F223" s="3" t="s">
        <v>46</v>
      </c>
      <c r="G223" s="3">
        <v>1</v>
      </c>
      <c r="I223" s="31" t="str">
        <f t="shared" si="28"/>
        <v/>
      </c>
      <c r="J223" s="31" t="str">
        <f t="shared" si="29"/>
        <v xml:space="preserve">,
</v>
      </c>
      <c r="K223" s="10" t="str">
        <f t="shared" si="30"/>
        <v xml:space="preserve">                "sp": "&lt;effectivedate -3cd YYYY-MM-DDT13:30:00+00:00&gt;",</v>
      </c>
      <c r="L223" t="str">
        <f t="shared" ca="1" si="31"/>
        <v xml:space="preserve">                "v": "0.054",</v>
      </c>
      <c r="M223" t="str">
        <f t="shared" si="32"/>
        <v xml:space="preserve">                "q": "E6",</v>
      </c>
      <c r="N223" t="str">
        <f t="shared" si="33"/>
        <v xml:space="preserve">                "e": "1",</v>
      </c>
      <c r="O223" t="str">
        <f t="shared" si="34"/>
        <v xml:space="preserve">                "arc": null</v>
      </c>
      <c r="P223" s="11" t="str">
        <f t="shared" ca="1" si="35"/>
        <v xml:space="preserve">              {
                "sp": "&lt;effectivedate -3cd YYYY-MM-DDT13:30:00+00:00&gt;",
                "v": "0.054",
                "q": "E6",
                "e": "1",
                "arc": null
              },
</v>
      </c>
    </row>
    <row r="224" spans="1:16" x14ac:dyDescent="0.25">
      <c r="A224" t="s">
        <v>258</v>
      </c>
      <c r="B224" cm="1">
        <f t="array" aca="1" ref="B224" ca="1">INDIRECT("'[LoadShape.xlsx]" &amp; 'Load Shape Criteria'!$H$4 &amp; " 22'!$L31")</f>
        <v>0.2</v>
      </c>
      <c r="C224" cm="1">
        <f t="array" aca="1" ref="C224" ca="1">INDIRECT("'[LoadShape.xlsx]" &amp; 'Load Shape Criteria'!$H$4 &amp; " 23'!$I$4") * $B$2</f>
        <v>44.799999999999976</v>
      </c>
      <c r="D224">
        <f>'Step 620-670'!$I$12-10000</f>
        <v>12</v>
      </c>
      <c r="E224" s="3">
        <f t="shared" ca="1" si="27"/>
        <v>5.3571428571428603E-2</v>
      </c>
      <c r="F224" s="3" t="s">
        <v>46</v>
      </c>
      <c r="G224" s="3">
        <v>1</v>
      </c>
      <c r="I224" s="31" t="str">
        <f t="shared" si="28"/>
        <v/>
      </c>
      <c r="J224" s="31" t="str">
        <f t="shared" si="29"/>
        <v xml:space="preserve">,
</v>
      </c>
      <c r="K224" s="10" t="str">
        <f t="shared" si="30"/>
        <v xml:space="preserve">                "sp": "&lt;effectivedate -3cd YYYY-MM-DDT14:00:00+00:00&gt;",</v>
      </c>
      <c r="L224" t="str">
        <f t="shared" ca="1" si="31"/>
        <v xml:space="preserve">                "v": "0.054",</v>
      </c>
      <c r="M224" t="str">
        <f t="shared" si="32"/>
        <v xml:space="preserve">                "q": "E6",</v>
      </c>
      <c r="N224" t="str">
        <f t="shared" si="33"/>
        <v xml:space="preserve">                "e": "1",</v>
      </c>
      <c r="O224" t="str">
        <f t="shared" si="34"/>
        <v xml:space="preserve">                "arc": null</v>
      </c>
      <c r="P224" s="11" t="str">
        <f t="shared" ca="1" si="35"/>
        <v xml:space="preserve">              {
                "sp": "&lt;effectivedate -3cd YYYY-MM-DDT14:00:00+00:00&gt;",
                "v": "0.054",
                "q": "E6",
                "e": "1",
                "arc": null
              },
</v>
      </c>
    </row>
    <row r="225" spans="1:16" x14ac:dyDescent="0.25">
      <c r="A225" t="s">
        <v>259</v>
      </c>
      <c r="B225" cm="1">
        <f t="array" aca="1" ref="B225" ca="1">INDIRECT("'[LoadShape.xlsx]" &amp; 'Load Shape Criteria'!$H$4 &amp; " 22'!$L32")</f>
        <v>0.2</v>
      </c>
      <c r="C225" cm="1">
        <f t="array" aca="1" ref="C225" ca="1">INDIRECT("'[LoadShape.xlsx]" &amp; 'Load Shape Criteria'!$H$4 &amp; " 23'!$I$4") * $B$2</f>
        <v>44.799999999999976</v>
      </c>
      <c r="D225">
        <f>'Step 620-670'!$I$12-10000</f>
        <v>12</v>
      </c>
      <c r="E225" s="3">
        <f t="shared" ca="1" si="27"/>
        <v>5.3571428571428603E-2</v>
      </c>
      <c r="F225" s="3" t="s">
        <v>46</v>
      </c>
      <c r="G225" s="3">
        <v>1</v>
      </c>
      <c r="I225" s="31" t="str">
        <f t="shared" si="28"/>
        <v/>
      </c>
      <c r="J225" s="31" t="str">
        <f t="shared" si="29"/>
        <v xml:space="preserve">,
</v>
      </c>
      <c r="K225" s="10" t="str">
        <f t="shared" si="30"/>
        <v xml:space="preserve">                "sp": "&lt;effectivedate -3cd YYYY-MM-DDT14:30:00+00:00&gt;",</v>
      </c>
      <c r="L225" t="str">
        <f t="shared" ca="1" si="31"/>
        <v xml:space="preserve">                "v": "0.054",</v>
      </c>
      <c r="M225" t="str">
        <f t="shared" si="32"/>
        <v xml:space="preserve">                "q": "E6",</v>
      </c>
      <c r="N225" t="str">
        <f t="shared" si="33"/>
        <v xml:space="preserve">                "e": "1",</v>
      </c>
      <c r="O225" t="str">
        <f t="shared" si="34"/>
        <v xml:space="preserve">                "arc": null</v>
      </c>
      <c r="P225" s="11" t="str">
        <f t="shared" ca="1" si="35"/>
        <v xml:space="preserve">              {
                "sp": "&lt;effectivedate -3cd YYYY-MM-DDT14:30:00+00:00&gt;",
                "v": "0.054",
                "q": "E6",
                "e": "1",
                "arc": null
              },
</v>
      </c>
    </row>
    <row r="226" spans="1:16" x14ac:dyDescent="0.25">
      <c r="A226" t="s">
        <v>260</v>
      </c>
      <c r="B226" cm="1">
        <f t="array" aca="1" ref="B226" ca="1">INDIRECT("'[LoadShape.xlsx]" &amp; 'Load Shape Criteria'!$H$4 &amp; " 22'!$L33")</f>
        <v>0.2</v>
      </c>
      <c r="C226" cm="1">
        <f t="array" aca="1" ref="C226" ca="1">INDIRECT("'[LoadShape.xlsx]" &amp; 'Load Shape Criteria'!$H$4 &amp; " 23'!$I$4") * $B$2</f>
        <v>44.799999999999976</v>
      </c>
      <c r="D226">
        <f>'Step 620-670'!$I$12-10000</f>
        <v>12</v>
      </c>
      <c r="E226" s="3">
        <f t="shared" ca="1" si="27"/>
        <v>5.3571428571428603E-2</v>
      </c>
      <c r="F226" s="3" t="s">
        <v>46</v>
      </c>
      <c r="G226" s="3">
        <v>1</v>
      </c>
      <c r="I226" s="31" t="str">
        <f t="shared" si="28"/>
        <v/>
      </c>
      <c r="J226" s="31" t="str">
        <f t="shared" si="29"/>
        <v xml:space="preserve">,
</v>
      </c>
      <c r="K226" s="10" t="str">
        <f t="shared" si="30"/>
        <v xml:space="preserve">                "sp": "&lt;effectivedate -3cd YYYY-MM-DDT15:00:00+00:00&gt;",</v>
      </c>
      <c r="L226" t="str">
        <f t="shared" ca="1" si="31"/>
        <v xml:space="preserve">                "v": "0.054",</v>
      </c>
      <c r="M226" t="str">
        <f t="shared" si="32"/>
        <v xml:space="preserve">                "q": "E6",</v>
      </c>
      <c r="N226" t="str">
        <f t="shared" si="33"/>
        <v xml:space="preserve">                "e": "1",</v>
      </c>
      <c r="O226" t="str">
        <f t="shared" si="34"/>
        <v xml:space="preserve">                "arc": null</v>
      </c>
      <c r="P226" s="11" t="str">
        <f t="shared" ca="1" si="35"/>
        <v xml:space="preserve">              {
                "sp": "&lt;effectivedate -3cd YYYY-MM-DDT15:00:00+00:00&gt;",
                "v": "0.054",
                "q": "E6",
                "e": "1",
                "arc": null
              },
</v>
      </c>
    </row>
    <row r="227" spans="1:16" x14ac:dyDescent="0.25">
      <c r="A227" t="s">
        <v>261</v>
      </c>
      <c r="B227" cm="1">
        <f t="array" aca="1" ref="B227" ca="1">INDIRECT("'[LoadShape.xlsx]" &amp; 'Load Shape Criteria'!$H$4 &amp; " 22'!$L34")</f>
        <v>0.2</v>
      </c>
      <c r="C227" cm="1">
        <f t="array" aca="1" ref="C227" ca="1">INDIRECT("'[LoadShape.xlsx]" &amp; 'Load Shape Criteria'!$H$4 &amp; " 23'!$I$4") * $B$2</f>
        <v>44.799999999999976</v>
      </c>
      <c r="D227">
        <f>'Step 620-670'!$I$12-10000</f>
        <v>12</v>
      </c>
      <c r="E227" s="3">
        <f t="shared" ca="1" si="27"/>
        <v>5.3571428571428603E-2</v>
      </c>
      <c r="F227" s="3" t="s">
        <v>46</v>
      </c>
      <c r="G227" s="3">
        <v>1</v>
      </c>
      <c r="I227" s="31" t="str">
        <f t="shared" si="28"/>
        <v/>
      </c>
      <c r="J227" s="31" t="str">
        <f t="shared" si="29"/>
        <v xml:space="preserve">,
</v>
      </c>
      <c r="K227" s="10" t="str">
        <f t="shared" si="30"/>
        <v xml:space="preserve">                "sp": "&lt;effectivedate -3cd YYYY-MM-DDT15:30:00+00:00&gt;",</v>
      </c>
      <c r="L227" t="str">
        <f t="shared" ca="1" si="31"/>
        <v xml:space="preserve">                "v": "0.054",</v>
      </c>
      <c r="M227" t="str">
        <f t="shared" si="32"/>
        <v xml:space="preserve">                "q": "E6",</v>
      </c>
      <c r="N227" t="str">
        <f t="shared" si="33"/>
        <v xml:space="preserve">                "e": "1",</v>
      </c>
      <c r="O227" t="str">
        <f t="shared" si="34"/>
        <v xml:space="preserve">                "arc": null</v>
      </c>
      <c r="P227" s="11" t="str">
        <f t="shared" ca="1" si="35"/>
        <v xml:space="preserve">              {
                "sp": "&lt;effectivedate -3cd YYYY-MM-DDT15:30:00+00:00&gt;",
                "v": "0.054",
                "q": "E6",
                "e": "1",
                "arc": null
              },
</v>
      </c>
    </row>
    <row r="228" spans="1:16" x14ac:dyDescent="0.25">
      <c r="A228" t="s">
        <v>262</v>
      </c>
      <c r="B228" cm="1">
        <f t="array" aca="1" ref="B228" ca="1">INDIRECT("'[LoadShape.xlsx]" &amp; 'Load Shape Criteria'!$H$4 &amp; " 22'!$L35")</f>
        <v>0.2</v>
      </c>
      <c r="C228" cm="1">
        <f t="array" aca="1" ref="C228" ca="1">INDIRECT("'[LoadShape.xlsx]" &amp; 'Load Shape Criteria'!$H$4 &amp; " 23'!$I$4") * $B$2</f>
        <v>44.799999999999976</v>
      </c>
      <c r="D228">
        <f>'Step 620-670'!$I$12-10000</f>
        <v>12</v>
      </c>
      <c r="E228" s="3">
        <f t="shared" ca="1" si="27"/>
        <v>5.3571428571428603E-2</v>
      </c>
      <c r="F228" s="3" t="s">
        <v>46</v>
      </c>
      <c r="G228" s="3">
        <v>1</v>
      </c>
      <c r="I228" s="31" t="str">
        <f t="shared" si="28"/>
        <v/>
      </c>
      <c r="J228" s="31" t="str">
        <f t="shared" si="29"/>
        <v xml:space="preserve">,
</v>
      </c>
      <c r="K228" s="10" t="str">
        <f t="shared" si="30"/>
        <v xml:space="preserve">                "sp": "&lt;effectivedate -3cd YYYY-MM-DDT16:00:00+00:00&gt;",</v>
      </c>
      <c r="L228" t="str">
        <f t="shared" ca="1" si="31"/>
        <v xml:space="preserve">                "v": "0.054",</v>
      </c>
      <c r="M228" t="str">
        <f t="shared" si="32"/>
        <v xml:space="preserve">                "q": "E6",</v>
      </c>
      <c r="N228" t="str">
        <f t="shared" si="33"/>
        <v xml:space="preserve">                "e": "1",</v>
      </c>
      <c r="O228" t="str">
        <f t="shared" si="34"/>
        <v xml:space="preserve">                "arc": null</v>
      </c>
      <c r="P228" s="11" t="str">
        <f t="shared" ca="1" si="35"/>
        <v xml:space="preserve">              {
                "sp": "&lt;effectivedate -3cd YYYY-MM-DDT16:00:00+00:00&gt;",
                "v": "0.054",
                "q": "E6",
                "e": "1",
                "arc": null
              },
</v>
      </c>
    </row>
    <row r="229" spans="1:16" x14ac:dyDescent="0.25">
      <c r="A229" t="s">
        <v>263</v>
      </c>
      <c r="B229" cm="1">
        <f t="array" aca="1" ref="B229" ca="1">INDIRECT("'[LoadShape.xlsx]" &amp; 'Load Shape Criteria'!$H$4 &amp; " 22'!$L36")</f>
        <v>0.1</v>
      </c>
      <c r="C229" cm="1">
        <f t="array" aca="1" ref="C229" ca="1">INDIRECT("'[LoadShape.xlsx]" &amp; 'Load Shape Criteria'!$H$4 &amp; " 23'!$I$4") * $B$2</f>
        <v>44.799999999999976</v>
      </c>
      <c r="D229">
        <f>'Step 620-670'!$I$12-10000</f>
        <v>12</v>
      </c>
      <c r="E229" s="3">
        <f t="shared" ca="1" si="27"/>
        <v>2.6785714285714302E-2</v>
      </c>
      <c r="F229" s="3" t="s">
        <v>46</v>
      </c>
      <c r="G229" s="3">
        <v>1</v>
      </c>
      <c r="I229" s="31" t="str">
        <f t="shared" si="28"/>
        <v/>
      </c>
      <c r="J229" s="31" t="str">
        <f t="shared" si="29"/>
        <v xml:space="preserve">,
</v>
      </c>
      <c r="K229" s="10" t="str">
        <f t="shared" si="30"/>
        <v xml:space="preserve">                "sp": "&lt;effectivedate -3cd YYYY-MM-DDT16:30:00+00:00&gt;",</v>
      </c>
      <c r="L229" t="str">
        <f t="shared" ca="1" si="31"/>
        <v xml:space="preserve">                "v": "0.027",</v>
      </c>
      <c r="M229" t="str">
        <f t="shared" si="32"/>
        <v xml:space="preserve">                "q": "E6",</v>
      </c>
      <c r="N229" t="str">
        <f t="shared" si="33"/>
        <v xml:space="preserve">                "e": "1",</v>
      </c>
      <c r="O229" t="str">
        <f t="shared" si="34"/>
        <v xml:space="preserve">                "arc": null</v>
      </c>
      <c r="P229" s="11" t="str">
        <f t="shared" ca="1" si="35"/>
        <v xml:space="preserve">              {
                "sp": "&lt;effectivedate -3cd YYYY-MM-DDT16:30:00+00:00&gt;",
                "v": "0.027",
                "q": "E6",
                "e": "1",
                "arc": null
              },
</v>
      </c>
    </row>
    <row r="230" spans="1:16" x14ac:dyDescent="0.25">
      <c r="A230" t="s">
        <v>264</v>
      </c>
      <c r="B230" cm="1">
        <f t="array" aca="1" ref="B230" ca="1">INDIRECT("'[LoadShape.xlsx]" &amp; 'Load Shape Criteria'!$H$4 &amp; " 22'!$L37")</f>
        <v>0.1</v>
      </c>
      <c r="C230" cm="1">
        <f t="array" aca="1" ref="C230" ca="1">INDIRECT("'[LoadShape.xlsx]" &amp; 'Load Shape Criteria'!$H$4 &amp; " 23'!$I$4") * $B$2</f>
        <v>44.799999999999976</v>
      </c>
      <c r="D230">
        <f>'Step 620-670'!$I$12-10000</f>
        <v>12</v>
      </c>
      <c r="E230" s="3">
        <f t="shared" ca="1" si="27"/>
        <v>2.6785714285714302E-2</v>
      </c>
      <c r="F230" s="3" t="s">
        <v>46</v>
      </c>
      <c r="G230" s="3">
        <v>1</v>
      </c>
      <c r="I230" s="31" t="str">
        <f t="shared" si="28"/>
        <v/>
      </c>
      <c r="J230" s="31" t="str">
        <f t="shared" si="29"/>
        <v xml:space="preserve">,
</v>
      </c>
      <c r="K230" s="10" t="str">
        <f t="shared" si="30"/>
        <v xml:space="preserve">                "sp": "&lt;effectivedate -3cd YYYY-MM-DDT17:00:00+00:00&gt;",</v>
      </c>
      <c r="L230" t="str">
        <f t="shared" ca="1" si="31"/>
        <v xml:space="preserve">                "v": "0.027",</v>
      </c>
      <c r="M230" t="str">
        <f t="shared" si="32"/>
        <v xml:space="preserve">                "q": "E6",</v>
      </c>
      <c r="N230" t="str">
        <f t="shared" si="33"/>
        <v xml:space="preserve">                "e": "1",</v>
      </c>
      <c r="O230" t="str">
        <f t="shared" si="34"/>
        <v xml:space="preserve">                "arc": null</v>
      </c>
      <c r="P230" s="11" t="str">
        <f t="shared" ca="1" si="35"/>
        <v xml:space="preserve">              {
                "sp": "&lt;effectivedate -3cd YYYY-MM-DDT17:00:00+00:00&gt;",
                "v": "0.027",
                "q": "E6",
                "e": "1",
                "arc": null
              },
</v>
      </c>
    </row>
    <row r="231" spans="1:16" x14ac:dyDescent="0.25">
      <c r="A231" t="s">
        <v>265</v>
      </c>
      <c r="B231" cm="1">
        <f t="array" aca="1" ref="B231" ca="1">INDIRECT("'[LoadShape.xlsx]" &amp; 'Load Shape Criteria'!$H$4 &amp; " 22'!$L38")</f>
        <v>0.1</v>
      </c>
      <c r="C231" cm="1">
        <f t="array" aca="1" ref="C231" ca="1">INDIRECT("'[LoadShape.xlsx]" &amp; 'Load Shape Criteria'!$H$4 &amp; " 23'!$I$4") * $B$2</f>
        <v>44.799999999999976</v>
      </c>
      <c r="D231">
        <f>'Step 620-670'!$I$12-10000</f>
        <v>12</v>
      </c>
      <c r="E231" s="3">
        <f t="shared" ca="1" si="27"/>
        <v>2.6785714285714302E-2</v>
      </c>
      <c r="F231" s="3" t="s">
        <v>46</v>
      </c>
      <c r="G231" s="3">
        <v>1</v>
      </c>
      <c r="I231" s="31" t="str">
        <f t="shared" si="28"/>
        <v/>
      </c>
      <c r="J231" s="31" t="str">
        <f t="shared" si="29"/>
        <v xml:space="preserve">,
</v>
      </c>
      <c r="K231" s="10" t="str">
        <f t="shared" si="30"/>
        <v xml:space="preserve">                "sp": "&lt;effectivedate -3cd YYYY-MM-DDT17:30:00+00:00&gt;",</v>
      </c>
      <c r="L231" t="str">
        <f t="shared" ca="1" si="31"/>
        <v xml:space="preserve">                "v": "0.027",</v>
      </c>
      <c r="M231" t="str">
        <f t="shared" si="32"/>
        <v xml:space="preserve">                "q": "E6",</v>
      </c>
      <c r="N231" t="str">
        <f t="shared" si="33"/>
        <v xml:space="preserve">                "e": "1",</v>
      </c>
      <c r="O231" t="str">
        <f t="shared" si="34"/>
        <v xml:space="preserve">                "arc": null</v>
      </c>
      <c r="P231" s="11" t="str">
        <f t="shared" ca="1" si="35"/>
        <v xml:space="preserve">              {
                "sp": "&lt;effectivedate -3cd YYYY-MM-DDT17:30:00+00:00&gt;",
                "v": "0.027",
                "q": "E6",
                "e": "1",
                "arc": null
              },
</v>
      </c>
    </row>
    <row r="232" spans="1:16" x14ac:dyDescent="0.25">
      <c r="A232" t="s">
        <v>266</v>
      </c>
      <c r="B232" cm="1">
        <f t="array" aca="1" ref="B232" ca="1">INDIRECT("'[LoadShape.xlsx]" &amp; 'Load Shape Criteria'!$H$4 &amp; " 22'!$L39")</f>
        <v>0.1</v>
      </c>
      <c r="C232" cm="1">
        <f t="array" aca="1" ref="C232" ca="1">INDIRECT("'[LoadShape.xlsx]" &amp; 'Load Shape Criteria'!$H$4 &amp; " 23'!$I$4") * $B$2</f>
        <v>44.799999999999976</v>
      </c>
      <c r="D232">
        <f>'Step 620-670'!$I$12-10000</f>
        <v>12</v>
      </c>
      <c r="E232" s="3">
        <f t="shared" ca="1" si="27"/>
        <v>2.6785714285714302E-2</v>
      </c>
      <c r="F232" s="3" t="s">
        <v>46</v>
      </c>
      <c r="G232" s="3">
        <v>1</v>
      </c>
      <c r="I232" s="31" t="str">
        <f t="shared" si="28"/>
        <v/>
      </c>
      <c r="J232" s="31" t="str">
        <f t="shared" si="29"/>
        <v xml:space="preserve">,
</v>
      </c>
      <c r="K232" s="10" t="str">
        <f t="shared" si="30"/>
        <v xml:space="preserve">                "sp": "&lt;effectivedate -3cd YYYY-MM-DDT18:00:00+00:00&gt;",</v>
      </c>
      <c r="L232" t="str">
        <f t="shared" ca="1" si="31"/>
        <v xml:space="preserve">                "v": "0.027",</v>
      </c>
      <c r="M232" t="str">
        <f t="shared" si="32"/>
        <v xml:space="preserve">                "q": "E6",</v>
      </c>
      <c r="N232" t="str">
        <f t="shared" si="33"/>
        <v xml:space="preserve">                "e": "1",</v>
      </c>
      <c r="O232" t="str">
        <f t="shared" si="34"/>
        <v xml:space="preserve">                "arc": null</v>
      </c>
      <c r="P232" s="11" t="str">
        <f t="shared" ca="1" si="35"/>
        <v xml:space="preserve">              {
                "sp": "&lt;effectivedate -3cd YYYY-MM-DDT18:00:00+00:00&gt;",
                "v": "0.027",
                "q": "E6",
                "e": "1",
                "arc": null
              },
</v>
      </c>
    </row>
    <row r="233" spans="1:16" x14ac:dyDescent="0.25">
      <c r="A233" t="s">
        <v>267</v>
      </c>
      <c r="B233" cm="1">
        <f t="array" aca="1" ref="B233" ca="1">INDIRECT("'[LoadShape.xlsx]" &amp; 'Load Shape Criteria'!$H$4 &amp; " 22'!$L40")</f>
        <v>0.1</v>
      </c>
      <c r="C233" cm="1">
        <f t="array" aca="1" ref="C233" ca="1">INDIRECT("'[LoadShape.xlsx]" &amp; 'Load Shape Criteria'!$H$4 &amp; " 23'!$I$4") * $B$2</f>
        <v>44.799999999999976</v>
      </c>
      <c r="D233">
        <f>'Step 620-670'!$I$12-10000</f>
        <v>12</v>
      </c>
      <c r="E233" s="3">
        <f t="shared" ca="1" si="27"/>
        <v>2.6785714285714302E-2</v>
      </c>
      <c r="F233" s="3" t="s">
        <v>46</v>
      </c>
      <c r="G233" s="3">
        <v>1</v>
      </c>
      <c r="I233" s="31" t="str">
        <f t="shared" si="28"/>
        <v/>
      </c>
      <c r="J233" s="31" t="str">
        <f t="shared" si="29"/>
        <v xml:space="preserve">,
</v>
      </c>
      <c r="K233" s="10" t="str">
        <f t="shared" si="30"/>
        <v xml:space="preserve">                "sp": "&lt;effectivedate -3cd YYYY-MM-DDT18:30:00+00:00&gt;",</v>
      </c>
      <c r="L233" t="str">
        <f t="shared" ca="1" si="31"/>
        <v xml:space="preserve">                "v": "0.027",</v>
      </c>
      <c r="M233" t="str">
        <f t="shared" si="32"/>
        <v xml:space="preserve">                "q": "E6",</v>
      </c>
      <c r="N233" t="str">
        <f t="shared" si="33"/>
        <v xml:space="preserve">                "e": "1",</v>
      </c>
      <c r="O233" t="str">
        <f t="shared" si="34"/>
        <v xml:space="preserve">                "arc": null</v>
      </c>
      <c r="P233" s="11" t="str">
        <f t="shared" ca="1" si="35"/>
        <v xml:space="preserve">              {
                "sp": "&lt;effectivedate -3cd YYYY-MM-DDT18:30:00+00:00&gt;",
                "v": "0.027",
                "q": "E6",
                "e": "1",
                "arc": null
              },
</v>
      </c>
    </row>
    <row r="234" spans="1:16" x14ac:dyDescent="0.25">
      <c r="A234" t="s">
        <v>268</v>
      </c>
      <c r="B234" cm="1">
        <f t="array" aca="1" ref="B234" ca="1">INDIRECT("'[LoadShape.xlsx]" &amp; 'Load Shape Criteria'!$H$4 &amp; " 22'!$L41")</f>
        <v>0.1</v>
      </c>
      <c r="C234" cm="1">
        <f t="array" aca="1" ref="C234" ca="1">INDIRECT("'[LoadShape.xlsx]" &amp; 'Load Shape Criteria'!$H$4 &amp; " 23'!$I$4") * $B$2</f>
        <v>44.799999999999976</v>
      </c>
      <c r="D234">
        <f>'Step 620-670'!$I$12-10000</f>
        <v>12</v>
      </c>
      <c r="E234" s="3">
        <f t="shared" ca="1" si="27"/>
        <v>2.6785714285714302E-2</v>
      </c>
      <c r="F234" s="3" t="s">
        <v>46</v>
      </c>
      <c r="G234" s="3">
        <v>1</v>
      </c>
      <c r="I234" s="31" t="str">
        <f t="shared" si="28"/>
        <v/>
      </c>
      <c r="J234" s="31" t="str">
        <f t="shared" si="29"/>
        <v xml:space="preserve">,
</v>
      </c>
      <c r="K234" s="10" t="str">
        <f t="shared" si="30"/>
        <v xml:space="preserve">                "sp": "&lt;effectivedate -3cd YYYY-MM-DDT19:00:00+00:00&gt;",</v>
      </c>
      <c r="L234" t="str">
        <f t="shared" ca="1" si="31"/>
        <v xml:space="preserve">                "v": "0.027",</v>
      </c>
      <c r="M234" t="str">
        <f t="shared" si="32"/>
        <v xml:space="preserve">                "q": "E6",</v>
      </c>
      <c r="N234" t="str">
        <f t="shared" si="33"/>
        <v xml:space="preserve">                "e": "1",</v>
      </c>
      <c r="O234" t="str">
        <f t="shared" si="34"/>
        <v xml:space="preserve">                "arc": null</v>
      </c>
      <c r="P234" s="11" t="str">
        <f t="shared" ca="1" si="35"/>
        <v xml:space="preserve">              {
                "sp": "&lt;effectivedate -3cd YYYY-MM-DDT19:00:00+00:00&gt;",
                "v": "0.027",
                "q": "E6",
                "e": "1",
                "arc": null
              },
</v>
      </c>
    </row>
    <row r="235" spans="1:16" x14ac:dyDescent="0.25">
      <c r="A235" t="s">
        <v>269</v>
      </c>
      <c r="B235" cm="1">
        <f t="array" aca="1" ref="B235" ca="1">INDIRECT("'[LoadShape.xlsx]" &amp; 'Load Shape Criteria'!$H$4 &amp; " 22'!$L42")</f>
        <v>0.1</v>
      </c>
      <c r="C235" cm="1">
        <f t="array" aca="1" ref="C235" ca="1">INDIRECT("'[LoadShape.xlsx]" &amp; 'Load Shape Criteria'!$H$4 &amp; " 23'!$I$4") * $B$2</f>
        <v>44.799999999999976</v>
      </c>
      <c r="D235">
        <f>'Step 620-670'!$I$12-10000</f>
        <v>12</v>
      </c>
      <c r="E235" s="3">
        <f t="shared" ca="1" si="27"/>
        <v>2.6785714285714302E-2</v>
      </c>
      <c r="F235" s="3" t="s">
        <v>46</v>
      </c>
      <c r="G235" s="3">
        <v>1</v>
      </c>
      <c r="I235" s="31" t="str">
        <f t="shared" si="28"/>
        <v/>
      </c>
      <c r="J235" s="31" t="str">
        <f t="shared" si="29"/>
        <v xml:space="preserve">,
</v>
      </c>
      <c r="K235" s="10" t="str">
        <f t="shared" si="30"/>
        <v xml:space="preserve">                "sp": "&lt;effectivedate -3cd YYYY-MM-DDT19:30:00+00:00&gt;",</v>
      </c>
      <c r="L235" t="str">
        <f t="shared" ca="1" si="31"/>
        <v xml:space="preserve">                "v": "0.027",</v>
      </c>
      <c r="M235" t="str">
        <f t="shared" si="32"/>
        <v xml:space="preserve">                "q": "E6",</v>
      </c>
      <c r="N235" t="str">
        <f t="shared" si="33"/>
        <v xml:space="preserve">                "e": "1",</v>
      </c>
      <c r="O235" t="str">
        <f t="shared" si="34"/>
        <v xml:space="preserve">                "arc": null</v>
      </c>
      <c r="P235" s="11" t="str">
        <f t="shared" ca="1" si="35"/>
        <v xml:space="preserve">              {
                "sp": "&lt;effectivedate -3cd YYYY-MM-DDT19:30:00+00:00&gt;",
                "v": "0.027",
                "q": "E6",
                "e": "1",
                "arc": null
              },
</v>
      </c>
    </row>
    <row r="236" spans="1:16" x14ac:dyDescent="0.25">
      <c r="A236" t="s">
        <v>270</v>
      </c>
      <c r="B236" cm="1">
        <f t="array" aca="1" ref="B236" ca="1">INDIRECT("'[LoadShape.xlsx]" &amp; 'Load Shape Criteria'!$H$4 &amp; " 22'!$L43")</f>
        <v>0.1</v>
      </c>
      <c r="C236" cm="1">
        <f t="array" aca="1" ref="C236" ca="1">INDIRECT("'[LoadShape.xlsx]" &amp; 'Load Shape Criteria'!$H$4 &amp; " 23'!$I$4") * $B$2</f>
        <v>44.799999999999976</v>
      </c>
      <c r="D236">
        <f>'Step 620-670'!$I$12-10000</f>
        <v>12</v>
      </c>
      <c r="E236" s="3">
        <f t="shared" ca="1" si="27"/>
        <v>2.6785714285714302E-2</v>
      </c>
      <c r="F236" s="3" t="s">
        <v>46</v>
      </c>
      <c r="G236" s="3">
        <v>1</v>
      </c>
      <c r="I236" s="31" t="str">
        <f t="shared" si="28"/>
        <v/>
      </c>
      <c r="J236" s="31" t="str">
        <f t="shared" si="29"/>
        <v xml:space="preserve">,
</v>
      </c>
      <c r="K236" s="10" t="str">
        <f t="shared" si="30"/>
        <v xml:space="preserve">                "sp": "&lt;effectivedate -3cd YYYY-MM-DDT20:00:00+00:00&gt;",</v>
      </c>
      <c r="L236" t="str">
        <f t="shared" ca="1" si="31"/>
        <v xml:space="preserve">                "v": "0.027",</v>
      </c>
      <c r="M236" t="str">
        <f t="shared" si="32"/>
        <v xml:space="preserve">                "q": "E6",</v>
      </c>
      <c r="N236" t="str">
        <f t="shared" si="33"/>
        <v xml:space="preserve">                "e": "1",</v>
      </c>
      <c r="O236" t="str">
        <f t="shared" si="34"/>
        <v xml:space="preserve">                "arc": null</v>
      </c>
      <c r="P236" s="11" t="str">
        <f t="shared" ca="1" si="35"/>
        <v xml:space="preserve">              {
                "sp": "&lt;effectivedate -3cd YYYY-MM-DDT20:00:00+00:00&gt;",
                "v": "0.027",
                "q": "E6",
                "e": "1",
                "arc": null
              },
</v>
      </c>
    </row>
    <row r="237" spans="1:16" x14ac:dyDescent="0.25">
      <c r="A237" t="s">
        <v>271</v>
      </c>
      <c r="B237" cm="1">
        <f t="array" aca="1" ref="B237" ca="1">INDIRECT("'[LoadShape.xlsx]" &amp; 'Load Shape Criteria'!$H$4 &amp; " 22'!$L44")</f>
        <v>0.1</v>
      </c>
      <c r="C237" cm="1">
        <f t="array" aca="1" ref="C237" ca="1">INDIRECT("'[LoadShape.xlsx]" &amp; 'Load Shape Criteria'!$H$4 &amp; " 23'!$I$4") * $B$2</f>
        <v>44.799999999999976</v>
      </c>
      <c r="D237">
        <f>'Step 620-670'!$I$12-10000</f>
        <v>12</v>
      </c>
      <c r="E237" s="3">
        <f t="shared" ca="1" si="27"/>
        <v>2.6785714285714302E-2</v>
      </c>
      <c r="F237" s="3" t="s">
        <v>46</v>
      </c>
      <c r="G237" s="3">
        <v>1</v>
      </c>
      <c r="I237" s="31" t="str">
        <f t="shared" si="28"/>
        <v/>
      </c>
      <c r="J237" s="31" t="str">
        <f t="shared" si="29"/>
        <v xml:space="preserve">,
</v>
      </c>
      <c r="K237" s="10" t="str">
        <f t="shared" si="30"/>
        <v xml:space="preserve">                "sp": "&lt;effectivedate -3cd YYYY-MM-DDT20:30:00+00:00&gt;",</v>
      </c>
      <c r="L237" t="str">
        <f t="shared" ca="1" si="31"/>
        <v xml:space="preserve">                "v": "0.027",</v>
      </c>
      <c r="M237" t="str">
        <f t="shared" si="32"/>
        <v xml:space="preserve">                "q": "E6",</v>
      </c>
      <c r="N237" t="str">
        <f t="shared" si="33"/>
        <v xml:space="preserve">                "e": "1",</v>
      </c>
      <c r="O237" t="str">
        <f t="shared" si="34"/>
        <v xml:space="preserve">                "arc": null</v>
      </c>
      <c r="P237" s="11" t="str">
        <f t="shared" ca="1" si="35"/>
        <v xml:space="preserve">              {
                "sp": "&lt;effectivedate -3cd YYYY-MM-DDT20:30:00+00:00&gt;",
                "v": "0.027",
                "q": "E6",
                "e": "1",
                "arc": null
              },
</v>
      </c>
    </row>
    <row r="238" spans="1:16" x14ac:dyDescent="0.25">
      <c r="A238" t="s">
        <v>272</v>
      </c>
      <c r="B238" cm="1">
        <f t="array" aca="1" ref="B238" ca="1">INDIRECT("'[LoadShape.xlsx]" &amp; 'Load Shape Criteria'!$H$4 &amp; " 22'!$L45")</f>
        <v>0.1</v>
      </c>
      <c r="C238" cm="1">
        <f t="array" aca="1" ref="C238" ca="1">INDIRECT("'[LoadShape.xlsx]" &amp; 'Load Shape Criteria'!$H$4 &amp; " 23'!$I$4") * $B$2</f>
        <v>44.799999999999976</v>
      </c>
      <c r="D238">
        <f>'Step 620-670'!$I$12-10000</f>
        <v>12</v>
      </c>
      <c r="E238" s="3">
        <f t="shared" ca="1" si="27"/>
        <v>2.6785714285714302E-2</v>
      </c>
      <c r="F238" s="3" t="s">
        <v>46</v>
      </c>
      <c r="G238" s="3">
        <v>1</v>
      </c>
      <c r="I238" s="31" t="str">
        <f t="shared" si="28"/>
        <v/>
      </c>
      <c r="J238" s="31" t="str">
        <f t="shared" si="29"/>
        <v xml:space="preserve">,
</v>
      </c>
      <c r="K238" s="10" t="str">
        <f t="shared" si="30"/>
        <v xml:space="preserve">                "sp": "&lt;effectivedate -3cd YYYY-MM-DDT21:00:00+00:00&gt;",</v>
      </c>
      <c r="L238" t="str">
        <f t="shared" ca="1" si="31"/>
        <v xml:space="preserve">                "v": "0.027",</v>
      </c>
      <c r="M238" t="str">
        <f t="shared" si="32"/>
        <v xml:space="preserve">                "q": "E6",</v>
      </c>
      <c r="N238" t="str">
        <f t="shared" si="33"/>
        <v xml:space="preserve">                "e": "1",</v>
      </c>
      <c r="O238" t="str">
        <f t="shared" si="34"/>
        <v xml:space="preserve">                "arc": null</v>
      </c>
      <c r="P238" s="11" t="str">
        <f t="shared" ca="1" si="35"/>
        <v xml:space="preserve">              {
                "sp": "&lt;effectivedate -3cd YYYY-MM-DDT21:00:00+00:00&gt;",
                "v": "0.027",
                "q": "E6",
                "e": "1",
                "arc": null
              },
</v>
      </c>
    </row>
    <row r="239" spans="1:16" x14ac:dyDescent="0.25">
      <c r="A239" t="s">
        <v>273</v>
      </c>
      <c r="B239" cm="1">
        <f t="array" aca="1" ref="B239" ca="1">INDIRECT("'[LoadShape.xlsx]" &amp; 'Load Shape Criteria'!$H$4 &amp; " 22'!$L46")</f>
        <v>0.1</v>
      </c>
      <c r="C239" cm="1">
        <f t="array" aca="1" ref="C239" ca="1">INDIRECT("'[LoadShape.xlsx]" &amp; 'Load Shape Criteria'!$H$4 &amp; " 23'!$I$4") * $B$2</f>
        <v>44.799999999999976</v>
      </c>
      <c r="D239">
        <f>'Step 620-670'!$I$12-10000</f>
        <v>12</v>
      </c>
      <c r="E239" s="3">
        <f t="shared" ca="1" si="27"/>
        <v>2.6785714285714302E-2</v>
      </c>
      <c r="F239" s="3" t="s">
        <v>46</v>
      </c>
      <c r="G239" s="3">
        <v>1</v>
      </c>
      <c r="I239" s="31" t="str">
        <f t="shared" si="28"/>
        <v/>
      </c>
      <c r="J239" s="31" t="str">
        <f t="shared" si="29"/>
        <v xml:space="preserve">,
</v>
      </c>
      <c r="K239" s="10" t="str">
        <f t="shared" si="30"/>
        <v xml:space="preserve">                "sp": "&lt;effectivedate -3cd YYYY-MM-DDT21:30:00+00:00&gt;",</v>
      </c>
      <c r="L239" t="str">
        <f t="shared" ca="1" si="31"/>
        <v xml:space="preserve">                "v": "0.027",</v>
      </c>
      <c r="M239" t="str">
        <f t="shared" si="32"/>
        <v xml:space="preserve">                "q": "E6",</v>
      </c>
      <c r="N239" t="str">
        <f t="shared" si="33"/>
        <v xml:space="preserve">                "e": "1",</v>
      </c>
      <c r="O239" t="str">
        <f t="shared" si="34"/>
        <v xml:space="preserve">                "arc": null</v>
      </c>
      <c r="P239" s="11" t="str">
        <f t="shared" ca="1" si="35"/>
        <v xml:space="preserve">              {
                "sp": "&lt;effectivedate -3cd YYYY-MM-DDT21:30:00+00:00&gt;",
                "v": "0.027",
                "q": "E6",
                "e": "1",
                "arc": null
              },
</v>
      </c>
    </row>
    <row r="240" spans="1:16" x14ac:dyDescent="0.25">
      <c r="A240" t="s">
        <v>274</v>
      </c>
      <c r="B240" cm="1">
        <f t="array" aca="1" ref="B240" ca="1">INDIRECT("'[LoadShape.xlsx]" &amp; 'Load Shape Criteria'!$H$4 &amp; " 22'!$L47")</f>
        <v>0.1</v>
      </c>
      <c r="C240" cm="1">
        <f t="array" aca="1" ref="C240" ca="1">INDIRECT("'[LoadShape.xlsx]" &amp; 'Load Shape Criteria'!$H$4 &amp; " 23'!$I$4") * $B$2</f>
        <v>44.799999999999976</v>
      </c>
      <c r="D240">
        <f>'Step 620-670'!$I$12-10000</f>
        <v>12</v>
      </c>
      <c r="E240" s="3">
        <f t="shared" ca="1" si="27"/>
        <v>2.6785714285714302E-2</v>
      </c>
      <c r="F240" s="3" t="s">
        <v>46</v>
      </c>
      <c r="G240" s="3">
        <v>1</v>
      </c>
      <c r="I240" s="31" t="str">
        <f t="shared" si="28"/>
        <v/>
      </c>
      <c r="J240" s="31" t="str">
        <f t="shared" si="29"/>
        <v xml:space="preserve">,
</v>
      </c>
      <c r="K240" s="10" t="str">
        <f t="shared" si="30"/>
        <v xml:space="preserve">                "sp": "&lt;effectivedate -3cd YYYY-MM-DDT22:00:00+00:00&gt;",</v>
      </c>
      <c r="L240" t="str">
        <f t="shared" ca="1" si="31"/>
        <v xml:space="preserve">                "v": "0.027",</v>
      </c>
      <c r="M240" t="str">
        <f t="shared" si="32"/>
        <v xml:space="preserve">                "q": "E6",</v>
      </c>
      <c r="N240" t="str">
        <f t="shared" si="33"/>
        <v xml:space="preserve">                "e": "1",</v>
      </c>
      <c r="O240" t="str">
        <f t="shared" si="34"/>
        <v xml:space="preserve">                "arc": null</v>
      </c>
      <c r="P240" s="11" t="str">
        <f t="shared" ca="1" si="35"/>
        <v xml:space="preserve">              {
                "sp": "&lt;effectivedate -3cd YYYY-MM-DDT22:00:00+00:00&gt;",
                "v": "0.027",
                "q": "E6",
                "e": "1",
                "arc": null
              },
</v>
      </c>
    </row>
    <row r="241" spans="1:16" x14ac:dyDescent="0.25">
      <c r="A241" t="s">
        <v>275</v>
      </c>
      <c r="B241" cm="1">
        <f t="array" aca="1" ref="B241" ca="1">INDIRECT("'[LoadShape.xlsx]" &amp; 'Load Shape Criteria'!$H$4 &amp; " 22'!$L48")</f>
        <v>0.1</v>
      </c>
      <c r="C241" cm="1">
        <f t="array" aca="1" ref="C241" ca="1">INDIRECT("'[LoadShape.xlsx]" &amp; 'Load Shape Criteria'!$H$4 &amp; " 23'!$I$4") * $B$2</f>
        <v>44.799999999999976</v>
      </c>
      <c r="D241">
        <f>'Step 620-670'!$I$12-10000</f>
        <v>12</v>
      </c>
      <c r="E241" s="3">
        <f t="shared" ca="1" si="27"/>
        <v>2.6785714285714302E-2</v>
      </c>
      <c r="F241" s="3" t="s">
        <v>46</v>
      </c>
      <c r="G241" s="3">
        <v>1</v>
      </c>
      <c r="I241" s="31" t="str">
        <f t="shared" si="28"/>
        <v/>
      </c>
      <c r="J241" s="31" t="str">
        <f t="shared" si="29"/>
        <v xml:space="preserve">,
</v>
      </c>
      <c r="K241" s="10" t="str">
        <f t="shared" si="30"/>
        <v xml:space="preserve">                "sp": "&lt;effectivedate -3cd YYYY-MM-DDT22:30:00+00:00&gt;",</v>
      </c>
      <c r="L241" t="str">
        <f t="shared" ca="1" si="31"/>
        <v xml:space="preserve">                "v": "0.027",</v>
      </c>
      <c r="M241" t="str">
        <f t="shared" si="32"/>
        <v xml:space="preserve">                "q": "E6",</v>
      </c>
      <c r="N241" t="str">
        <f t="shared" si="33"/>
        <v xml:space="preserve">                "e": "1",</v>
      </c>
      <c r="O241" t="str">
        <f t="shared" si="34"/>
        <v xml:space="preserve">                "arc": null</v>
      </c>
      <c r="P241" s="11" t="str">
        <f t="shared" ca="1" si="35"/>
        <v xml:space="preserve">              {
                "sp": "&lt;effectivedate -3cd YYYY-MM-DDT22:30:00+00:00&gt;",
                "v": "0.027",
                "q": "E6",
                "e": "1",
                "arc": null
              },
</v>
      </c>
    </row>
    <row r="242" spans="1:16" x14ac:dyDescent="0.25">
      <c r="A242" t="s">
        <v>276</v>
      </c>
      <c r="B242" cm="1">
        <f t="array" aca="1" ref="B242" ca="1">INDIRECT("'[LoadShape.xlsx]" &amp; 'Load Shape Criteria'!$H$4 &amp; " 22'!$L49")</f>
        <v>0.1</v>
      </c>
      <c r="C242" cm="1">
        <f t="array" aca="1" ref="C242" ca="1">INDIRECT("'[LoadShape.xlsx]" &amp; 'Load Shape Criteria'!$H$4 &amp; " 23'!$I$4") * $B$2</f>
        <v>44.799999999999976</v>
      </c>
      <c r="D242">
        <f>'Step 620-670'!$I$12-10000</f>
        <v>12</v>
      </c>
      <c r="E242" s="3">
        <f t="shared" ca="1" si="27"/>
        <v>2.6785714285714302E-2</v>
      </c>
      <c r="F242" s="3" t="s">
        <v>46</v>
      </c>
      <c r="G242" s="3">
        <v>1</v>
      </c>
      <c r="I242" s="31" t="str">
        <f t="shared" si="28"/>
        <v/>
      </c>
      <c r="J242" s="31" t="str">
        <f t="shared" si="29"/>
        <v xml:space="preserve">,
</v>
      </c>
      <c r="K242" s="10" t="str">
        <f t="shared" si="30"/>
        <v xml:space="preserve">                "sp": "&lt;effectivedate -3cd YYYY-MM-DDT23:00:00+00:00&gt;",</v>
      </c>
      <c r="L242" t="str">
        <f t="shared" ca="1" si="31"/>
        <v xml:space="preserve">                "v": "0.027",</v>
      </c>
      <c r="M242" t="str">
        <f t="shared" si="32"/>
        <v xml:space="preserve">                "q": "E6",</v>
      </c>
      <c r="N242" t="str">
        <f t="shared" si="33"/>
        <v xml:space="preserve">                "e": "1",</v>
      </c>
      <c r="O242" t="str">
        <f t="shared" si="34"/>
        <v xml:space="preserve">                "arc": null</v>
      </c>
      <c r="P242" s="11" t="str">
        <f t="shared" ca="1" si="35"/>
        <v xml:space="preserve">              {
                "sp": "&lt;effectivedate -3cd YYYY-MM-DDT23:00:00+00:00&gt;",
                "v": "0.027",
                "q": "E6",
                "e": "1",
                "arc": null
              },
</v>
      </c>
    </row>
    <row r="243" spans="1:16" x14ac:dyDescent="0.25">
      <c r="A243" t="s">
        <v>277</v>
      </c>
      <c r="B243" cm="1">
        <f t="array" aca="1" ref="B243" ca="1">INDIRECT("'[LoadShape.xlsx]" &amp; 'Load Shape Criteria'!$H$4 &amp; " 22'!$L50")</f>
        <v>0.1</v>
      </c>
      <c r="C243" cm="1">
        <f t="array" aca="1" ref="C243" ca="1">INDIRECT("'[LoadShape.xlsx]" &amp; 'Load Shape Criteria'!$H$4 &amp; " 23'!$I$4") * $B$2</f>
        <v>44.799999999999976</v>
      </c>
      <c r="D243">
        <f>'Step 620-670'!$I$12-10000</f>
        <v>12</v>
      </c>
      <c r="E243" s="3">
        <f t="shared" ca="1" si="27"/>
        <v>2.6785714285714302E-2</v>
      </c>
      <c r="F243" s="3" t="s">
        <v>46</v>
      </c>
      <c r="G243" s="3">
        <v>1</v>
      </c>
      <c r="I243" s="31" t="str">
        <f t="shared" si="28"/>
        <v/>
      </c>
      <c r="J243" s="31" t="str">
        <f t="shared" si="29"/>
        <v xml:space="preserve">,
</v>
      </c>
      <c r="K243" s="10" t="str">
        <f t="shared" si="30"/>
        <v xml:space="preserve">                "sp": "&lt;effectivedate -3cd YYYY-MM-DDT23:30:00+00:00&gt;",</v>
      </c>
      <c r="L243" t="str">
        <f t="shared" ca="1" si="31"/>
        <v xml:space="preserve">                "v": "0.027",</v>
      </c>
      <c r="M243" t="str">
        <f t="shared" si="32"/>
        <v xml:space="preserve">                "q": "E6",</v>
      </c>
      <c r="N243" t="str">
        <f t="shared" si="33"/>
        <v xml:space="preserve">                "e": "1",</v>
      </c>
      <c r="O243" t="str">
        <f t="shared" si="34"/>
        <v xml:space="preserve">                "arc": null</v>
      </c>
      <c r="P243" s="11" t="str">
        <f t="shared" ca="1" si="35"/>
        <v xml:space="preserve">              {
                "sp": "&lt;effectivedate -3cd YYYY-MM-DDT23:30:00+00:00&gt;",
                "v": "0.027",
                "q": "E6",
                "e": "1",
                "arc": null
              },
</v>
      </c>
    </row>
    <row r="244" spans="1:16" x14ac:dyDescent="0.25">
      <c r="A244" t="s">
        <v>182</v>
      </c>
      <c r="B244" cm="1">
        <f t="array" aca="1" ref="B244" ca="1">INDIRECT("'[LoadShape.xlsx]" &amp; 'Load Shape Criteria'!$H$4 &amp; " 22'!$L51")</f>
        <v>0.1</v>
      </c>
      <c r="C244" cm="1">
        <f t="array" aca="1" ref="C244" ca="1">INDIRECT("'[LoadShape.xlsx]" &amp; 'Load Shape Criteria'!$H$4 &amp; " 23'!$I$4") * $B$2</f>
        <v>44.799999999999976</v>
      </c>
      <c r="D244">
        <f>'Step 620-670'!$I$12-10000</f>
        <v>12</v>
      </c>
      <c r="E244" s="3">
        <f t="shared" ca="1" si="27"/>
        <v>2.6785714285714302E-2</v>
      </c>
      <c r="F244" s="3" t="s">
        <v>46</v>
      </c>
      <c r="G244" s="3">
        <v>1</v>
      </c>
      <c r="I244" s="31" t="str">
        <f t="shared" si="28"/>
        <v/>
      </c>
      <c r="J244" s="31" t="str">
        <f t="shared" si="29"/>
        <v xml:space="preserve">
           ]
          },
</v>
      </c>
      <c r="K244" s="10" t="str">
        <f t="shared" si="30"/>
        <v xml:space="preserve">                "sp": "&lt;effectivedate -2cd YYYY-MM-DDT00:00:00+00:00&gt;",</v>
      </c>
      <c r="L244" t="str">
        <f t="shared" ca="1" si="31"/>
        <v xml:space="preserve">                "v": "0.027",</v>
      </c>
      <c r="M244" t="str">
        <f t="shared" si="32"/>
        <v xml:space="preserve">                "q": "E6",</v>
      </c>
      <c r="N244" t="str">
        <f t="shared" si="33"/>
        <v xml:space="preserve">                "e": "1",</v>
      </c>
      <c r="O244" t="str">
        <f t="shared" si="34"/>
        <v xml:space="preserve">                "arc": null</v>
      </c>
      <c r="P244" s="11" t="str">
        <f t="shared" ca="1" si="35"/>
        <v xml:space="preserve">              {
                "sp": "&lt;effectivedate -2cd YYYY-MM-DDT00:00:00+00:00&gt;",
                "v": "0.027",
                "q": "E6",
                "e": "1",
                "arc": null
              }
           ]
          },
</v>
      </c>
    </row>
    <row r="245" spans="1:16" x14ac:dyDescent="0.25">
      <c r="A245" t="s">
        <v>183</v>
      </c>
      <c r="B245" cm="1">
        <f t="array" aca="1" ref="B245" ca="1">INDIRECT("'[LoadShape.xlsx]" &amp; 'Load Shape Criteria'!$H$4 &amp; " 22'!$L4")</f>
        <v>0.1</v>
      </c>
      <c r="C245" cm="1">
        <f t="array" aca="1" ref="C245" ca="1">INDIRECT("'[LoadShape.xlsx]" &amp; 'Load Shape Criteria'!$H$4 &amp; " 23'!$I$4") * $B$2</f>
        <v>44.799999999999976</v>
      </c>
      <c r="D245">
        <f>'Step 620-670'!$I$12-10000</f>
        <v>12</v>
      </c>
      <c r="E245" s="3">
        <f t="shared" ca="1" si="27"/>
        <v>2.6785714285714302E-2</v>
      </c>
      <c r="F245" s="3" t="s">
        <v>46</v>
      </c>
      <c r="G245" s="3">
        <v>1</v>
      </c>
      <c r="I245" s="31" t="str">
        <f t="shared" si="28"/>
        <v xml:space="preserve">          {
            "settlementDay": {
              "settlementDayDate": "&lt;effectivedate -2cd YYYY-MM-DDT00:00:00+00:00&gt;",
              "periodDuration": 30
            },
            "consumptionPeriods": [
</v>
      </c>
      <c r="J245" s="31" t="str">
        <f t="shared" si="29"/>
        <v xml:space="preserve">,
</v>
      </c>
      <c r="K245" s="10" t="str">
        <f t="shared" si="30"/>
        <v xml:space="preserve">                "sp": "&lt;effectivedate -2cd YYYY-MM-DDT00:30:00+00:00&gt;",</v>
      </c>
      <c r="L245" t="str">
        <f t="shared" ca="1" si="31"/>
        <v xml:space="preserve">                "v": "0.027",</v>
      </c>
      <c r="M245" t="str">
        <f t="shared" si="32"/>
        <v xml:space="preserve">                "q": "E6",</v>
      </c>
      <c r="N245" t="str">
        <f t="shared" si="33"/>
        <v xml:space="preserve">                "e": "1",</v>
      </c>
      <c r="O245" t="str">
        <f t="shared" si="34"/>
        <v xml:space="preserve">                "arc": null</v>
      </c>
      <c r="P245" s="11" t="str">
        <f t="shared" ca="1" si="35"/>
        <v xml:space="preserve">          {
            "settlementDay": {
              "settlementDayDate": "&lt;effectivedate -2cd YYYY-MM-DDT00:00:00+00:00&gt;",
              "periodDuration": 30
            },
            "consumptionPeriods": [
              {
                "sp": "&lt;effectivedate -2cd YYYY-MM-DDT00:30:00+00:00&gt;",
                "v": "0.027",
                "q": "E6",
                "e": "1",
                "arc": null
              },
</v>
      </c>
    </row>
    <row r="246" spans="1:16" x14ac:dyDescent="0.25">
      <c r="A246" t="s">
        <v>184</v>
      </c>
      <c r="B246" cm="1">
        <f t="array" aca="1" ref="B246" ca="1">INDIRECT("'[LoadShape.xlsx]" &amp; 'Load Shape Criteria'!$H$4 &amp; " 22'!$L5")</f>
        <v>0.1</v>
      </c>
      <c r="C246" cm="1">
        <f t="array" aca="1" ref="C246" ca="1">INDIRECT("'[LoadShape.xlsx]" &amp; 'Load Shape Criteria'!$H$4 &amp; " 23'!$I$4") * $B$2</f>
        <v>44.799999999999976</v>
      </c>
      <c r="D246">
        <f>'Step 620-670'!$I$12-10000</f>
        <v>12</v>
      </c>
      <c r="E246" s="3">
        <f t="shared" ca="1" si="27"/>
        <v>2.6785714285714302E-2</v>
      </c>
      <c r="F246" s="3" t="s">
        <v>46</v>
      </c>
      <c r="G246" s="3">
        <v>1</v>
      </c>
      <c r="I246" s="31" t="str">
        <f t="shared" si="28"/>
        <v/>
      </c>
      <c r="J246" s="31" t="str">
        <f t="shared" si="29"/>
        <v xml:space="preserve">,
</v>
      </c>
      <c r="K246" s="10" t="str">
        <f t="shared" si="30"/>
        <v xml:space="preserve">                "sp": "&lt;effectivedate -2cd YYYY-MM-DDT01:00:00+00:00&gt;",</v>
      </c>
      <c r="L246" t="str">
        <f t="shared" ca="1" si="31"/>
        <v xml:space="preserve">                "v": "0.027",</v>
      </c>
      <c r="M246" t="str">
        <f t="shared" si="32"/>
        <v xml:space="preserve">                "q": "E6",</v>
      </c>
      <c r="N246" t="str">
        <f t="shared" si="33"/>
        <v xml:space="preserve">                "e": "1",</v>
      </c>
      <c r="O246" t="str">
        <f t="shared" si="34"/>
        <v xml:space="preserve">                "arc": null</v>
      </c>
      <c r="P246" s="11" t="str">
        <f t="shared" ca="1" si="35"/>
        <v xml:space="preserve">              {
                "sp": "&lt;effectivedate -2cd YYYY-MM-DDT01:00:00+00:00&gt;",
                "v": "0.027",
                "q": "E6",
                "e": "1",
                "arc": null
              },
</v>
      </c>
    </row>
    <row r="247" spans="1:16" x14ac:dyDescent="0.25">
      <c r="A247" t="s">
        <v>185</v>
      </c>
      <c r="B247" cm="1">
        <f t="array" aca="1" ref="B247" ca="1">INDIRECT("'[LoadShape.xlsx]" &amp; 'Load Shape Criteria'!$H$4 &amp; " 22'!$L6")</f>
        <v>0.1</v>
      </c>
      <c r="C247" cm="1">
        <f t="array" aca="1" ref="C247" ca="1">INDIRECT("'[LoadShape.xlsx]" &amp; 'Load Shape Criteria'!$H$4 &amp; " 23'!$I$4") * $B$2</f>
        <v>44.799999999999976</v>
      </c>
      <c r="D247">
        <f>'Step 620-670'!$I$12-10000</f>
        <v>12</v>
      </c>
      <c r="E247" s="3">
        <f t="shared" ca="1" si="27"/>
        <v>2.6785714285714302E-2</v>
      </c>
      <c r="F247" s="3" t="s">
        <v>46</v>
      </c>
      <c r="G247" s="3">
        <v>1</v>
      </c>
      <c r="I247" s="31" t="str">
        <f t="shared" si="28"/>
        <v/>
      </c>
      <c r="J247" s="31" t="str">
        <f t="shared" si="29"/>
        <v xml:space="preserve">,
</v>
      </c>
      <c r="K247" s="10" t="str">
        <f t="shared" si="30"/>
        <v xml:space="preserve">                "sp": "&lt;effectivedate -2cd YYYY-MM-DDT01:30:00+00:00&gt;",</v>
      </c>
      <c r="L247" t="str">
        <f t="shared" ca="1" si="31"/>
        <v xml:space="preserve">                "v": "0.027",</v>
      </c>
      <c r="M247" t="str">
        <f t="shared" si="32"/>
        <v xml:space="preserve">                "q": "E6",</v>
      </c>
      <c r="N247" t="str">
        <f t="shared" si="33"/>
        <v xml:space="preserve">                "e": "1",</v>
      </c>
      <c r="O247" t="str">
        <f t="shared" si="34"/>
        <v xml:space="preserve">                "arc": null</v>
      </c>
      <c r="P247" s="11" t="str">
        <f t="shared" ca="1" si="35"/>
        <v xml:space="preserve">              {
                "sp": "&lt;effectivedate -2cd YYYY-MM-DDT01:30:00+00:00&gt;",
                "v": "0.027",
                "q": "E6",
                "e": "1",
                "arc": null
              },
</v>
      </c>
    </row>
    <row r="248" spans="1:16" x14ac:dyDescent="0.25">
      <c r="A248" t="s">
        <v>186</v>
      </c>
      <c r="B248" cm="1">
        <f t="array" aca="1" ref="B248" ca="1">INDIRECT("'[LoadShape.xlsx]" &amp; 'Load Shape Criteria'!$H$4 &amp; " 22'!$L7")</f>
        <v>0.1</v>
      </c>
      <c r="C248" cm="1">
        <f t="array" aca="1" ref="C248" ca="1">INDIRECT("'[LoadShape.xlsx]" &amp; 'Load Shape Criteria'!$H$4 &amp; " 23'!$I$4") * $B$2</f>
        <v>44.799999999999976</v>
      </c>
      <c r="D248">
        <f>'Step 620-670'!$I$12-10000</f>
        <v>12</v>
      </c>
      <c r="E248" s="3">
        <f t="shared" ca="1" si="27"/>
        <v>2.6785714285714302E-2</v>
      </c>
      <c r="F248" s="3" t="s">
        <v>46</v>
      </c>
      <c r="G248" s="3">
        <v>1</v>
      </c>
      <c r="I248" s="31" t="str">
        <f t="shared" si="28"/>
        <v/>
      </c>
      <c r="J248" s="31" t="str">
        <f t="shared" si="29"/>
        <v xml:space="preserve">,
</v>
      </c>
      <c r="K248" s="10" t="str">
        <f t="shared" si="30"/>
        <v xml:space="preserve">                "sp": "&lt;effectivedate -2cd YYYY-MM-DDT02:00:00+00:00&gt;",</v>
      </c>
      <c r="L248" t="str">
        <f t="shared" ca="1" si="31"/>
        <v xml:space="preserve">                "v": "0.027",</v>
      </c>
      <c r="M248" t="str">
        <f t="shared" si="32"/>
        <v xml:space="preserve">                "q": "E6",</v>
      </c>
      <c r="N248" t="str">
        <f t="shared" si="33"/>
        <v xml:space="preserve">                "e": "1",</v>
      </c>
      <c r="O248" t="str">
        <f t="shared" si="34"/>
        <v xml:space="preserve">                "arc": null</v>
      </c>
      <c r="P248" s="11" t="str">
        <f t="shared" ca="1" si="35"/>
        <v xml:space="preserve">              {
                "sp": "&lt;effectivedate -2cd YYYY-MM-DDT02:00:00+00:00&gt;",
                "v": "0.027",
                "q": "E6",
                "e": "1",
                "arc": null
              },
</v>
      </c>
    </row>
    <row r="249" spans="1:16" x14ac:dyDescent="0.25">
      <c r="A249" t="s">
        <v>187</v>
      </c>
      <c r="B249" cm="1">
        <f t="array" aca="1" ref="B249" ca="1">INDIRECT("'[LoadShape.xlsx]" &amp; 'Load Shape Criteria'!$H$4 &amp; " 22'!$L8")</f>
        <v>0.1</v>
      </c>
      <c r="C249" cm="1">
        <f t="array" aca="1" ref="C249" ca="1">INDIRECT("'[LoadShape.xlsx]" &amp; 'Load Shape Criteria'!$H$4 &amp; " 23'!$I$4") * $B$2</f>
        <v>44.799999999999976</v>
      </c>
      <c r="D249">
        <f>'Step 620-670'!$I$12-10000</f>
        <v>12</v>
      </c>
      <c r="E249" s="3">
        <f t="shared" ca="1" si="27"/>
        <v>2.6785714285714302E-2</v>
      </c>
      <c r="F249" s="3" t="s">
        <v>46</v>
      </c>
      <c r="G249" s="3">
        <v>1</v>
      </c>
      <c r="I249" s="31" t="str">
        <f t="shared" si="28"/>
        <v/>
      </c>
      <c r="J249" s="31" t="str">
        <f t="shared" si="29"/>
        <v xml:space="preserve">,
</v>
      </c>
      <c r="K249" s="10" t="str">
        <f t="shared" si="30"/>
        <v xml:space="preserve">                "sp": "&lt;effectivedate -2cd YYYY-MM-DDT02:30:00+00:00&gt;",</v>
      </c>
      <c r="L249" t="str">
        <f t="shared" ca="1" si="31"/>
        <v xml:space="preserve">                "v": "0.027",</v>
      </c>
      <c r="M249" t="str">
        <f t="shared" si="32"/>
        <v xml:space="preserve">                "q": "E6",</v>
      </c>
      <c r="N249" t="str">
        <f t="shared" si="33"/>
        <v xml:space="preserve">                "e": "1",</v>
      </c>
      <c r="O249" t="str">
        <f t="shared" si="34"/>
        <v xml:space="preserve">                "arc": null</v>
      </c>
      <c r="P249" s="11" t="str">
        <f t="shared" ca="1" si="35"/>
        <v xml:space="preserve">              {
                "sp": "&lt;effectivedate -2cd YYYY-MM-DDT02:30:00+00:00&gt;",
                "v": "0.027",
                "q": "E6",
                "e": "1",
                "arc": null
              },
</v>
      </c>
    </row>
    <row r="250" spans="1:16" x14ac:dyDescent="0.25">
      <c r="A250" t="s">
        <v>188</v>
      </c>
      <c r="B250" cm="1">
        <f t="array" aca="1" ref="B250" ca="1">INDIRECT("'[LoadShape.xlsx]" &amp; 'Load Shape Criteria'!$H$4 &amp; " 22'!$L9")</f>
        <v>0.1</v>
      </c>
      <c r="C250" cm="1">
        <f t="array" aca="1" ref="C250" ca="1">INDIRECT("'[LoadShape.xlsx]" &amp; 'Load Shape Criteria'!$H$4 &amp; " 23'!$I$4") * $B$2</f>
        <v>44.799999999999976</v>
      </c>
      <c r="D250">
        <f>'Step 620-670'!$I$12-10000</f>
        <v>12</v>
      </c>
      <c r="E250" s="3">
        <f t="shared" ca="1" si="27"/>
        <v>2.6785714285714302E-2</v>
      </c>
      <c r="F250" s="3" t="s">
        <v>46</v>
      </c>
      <c r="G250" s="3">
        <v>1</v>
      </c>
      <c r="I250" s="31" t="str">
        <f t="shared" si="28"/>
        <v/>
      </c>
      <c r="J250" s="31" t="str">
        <f t="shared" si="29"/>
        <v xml:space="preserve">,
</v>
      </c>
      <c r="K250" s="10" t="str">
        <f t="shared" si="30"/>
        <v xml:space="preserve">                "sp": "&lt;effectivedate -2cd YYYY-MM-DDT03:00:00+00:00&gt;",</v>
      </c>
      <c r="L250" t="str">
        <f t="shared" ca="1" si="31"/>
        <v xml:space="preserve">                "v": "0.027",</v>
      </c>
      <c r="M250" t="str">
        <f t="shared" si="32"/>
        <v xml:space="preserve">                "q": "E6",</v>
      </c>
      <c r="N250" t="str">
        <f t="shared" si="33"/>
        <v xml:space="preserve">                "e": "1",</v>
      </c>
      <c r="O250" t="str">
        <f t="shared" si="34"/>
        <v xml:space="preserve">                "arc": null</v>
      </c>
      <c r="P250" s="11" t="str">
        <f t="shared" ca="1" si="35"/>
        <v xml:space="preserve">              {
                "sp": "&lt;effectivedate -2cd YYYY-MM-DDT03:00:00+00:00&gt;",
                "v": "0.027",
                "q": "E6",
                "e": "1",
                "arc": null
              },
</v>
      </c>
    </row>
    <row r="251" spans="1:16" x14ac:dyDescent="0.25">
      <c r="A251" t="s">
        <v>189</v>
      </c>
      <c r="B251" cm="1">
        <f t="array" aca="1" ref="B251" ca="1">INDIRECT("'[LoadShape.xlsx]" &amp; 'Load Shape Criteria'!$H$4 &amp; " 22'!$L10")</f>
        <v>0.1</v>
      </c>
      <c r="C251" cm="1">
        <f t="array" aca="1" ref="C251" ca="1">INDIRECT("'[LoadShape.xlsx]" &amp; 'Load Shape Criteria'!$H$4 &amp; " 23'!$I$4") * $B$2</f>
        <v>44.799999999999976</v>
      </c>
      <c r="D251">
        <f>'Step 620-670'!$I$12-10000</f>
        <v>12</v>
      </c>
      <c r="E251" s="3">
        <f t="shared" ca="1" si="27"/>
        <v>2.6785714285714302E-2</v>
      </c>
      <c r="F251" s="3" t="s">
        <v>46</v>
      </c>
      <c r="G251" s="3">
        <v>1</v>
      </c>
      <c r="I251" s="31" t="str">
        <f t="shared" si="28"/>
        <v/>
      </c>
      <c r="J251" s="31" t="str">
        <f t="shared" si="29"/>
        <v xml:space="preserve">,
</v>
      </c>
      <c r="K251" s="10" t="str">
        <f t="shared" si="30"/>
        <v xml:space="preserve">                "sp": "&lt;effectivedate -2cd YYYY-MM-DDT03:30:00+00:00&gt;",</v>
      </c>
      <c r="L251" t="str">
        <f t="shared" ca="1" si="31"/>
        <v xml:space="preserve">                "v": "0.027",</v>
      </c>
      <c r="M251" t="str">
        <f t="shared" si="32"/>
        <v xml:space="preserve">                "q": "E6",</v>
      </c>
      <c r="N251" t="str">
        <f t="shared" si="33"/>
        <v xml:space="preserve">                "e": "1",</v>
      </c>
      <c r="O251" t="str">
        <f t="shared" si="34"/>
        <v xml:space="preserve">                "arc": null</v>
      </c>
      <c r="P251" s="11" t="str">
        <f t="shared" ca="1" si="35"/>
        <v xml:space="preserve">              {
                "sp": "&lt;effectivedate -2cd YYYY-MM-DDT03:30:00+00:00&gt;",
                "v": "0.027",
                "q": "E6",
                "e": "1",
                "arc": null
              },
</v>
      </c>
    </row>
    <row r="252" spans="1:16" x14ac:dyDescent="0.25">
      <c r="A252" t="s">
        <v>190</v>
      </c>
      <c r="B252" cm="1">
        <f t="array" aca="1" ref="B252" ca="1">INDIRECT("'[LoadShape.xlsx]" &amp; 'Load Shape Criteria'!$H$4 &amp; " 22'!$L11")</f>
        <v>0.1</v>
      </c>
      <c r="C252" cm="1">
        <f t="array" aca="1" ref="C252" ca="1">INDIRECT("'[LoadShape.xlsx]" &amp; 'Load Shape Criteria'!$H$4 &amp; " 23'!$I$4") * $B$2</f>
        <v>44.799999999999976</v>
      </c>
      <c r="D252">
        <f>'Step 620-670'!$I$12-10000</f>
        <v>12</v>
      </c>
      <c r="E252" s="3">
        <f t="shared" ca="1" si="27"/>
        <v>2.6785714285714302E-2</v>
      </c>
      <c r="F252" s="3" t="s">
        <v>46</v>
      </c>
      <c r="G252" s="3">
        <v>1</v>
      </c>
      <c r="I252" s="31" t="str">
        <f t="shared" si="28"/>
        <v/>
      </c>
      <c r="J252" s="31" t="str">
        <f t="shared" si="29"/>
        <v xml:space="preserve">,
</v>
      </c>
      <c r="K252" s="10" t="str">
        <f t="shared" si="30"/>
        <v xml:space="preserve">                "sp": "&lt;effectivedate -2cd YYYY-MM-DDT04:00:00+00:00&gt;",</v>
      </c>
      <c r="L252" t="str">
        <f t="shared" ca="1" si="31"/>
        <v xml:space="preserve">                "v": "0.027",</v>
      </c>
      <c r="M252" t="str">
        <f t="shared" si="32"/>
        <v xml:space="preserve">                "q": "E6",</v>
      </c>
      <c r="N252" t="str">
        <f t="shared" si="33"/>
        <v xml:space="preserve">                "e": "1",</v>
      </c>
      <c r="O252" t="str">
        <f t="shared" si="34"/>
        <v xml:space="preserve">                "arc": null</v>
      </c>
      <c r="P252" s="11" t="str">
        <f t="shared" ca="1" si="35"/>
        <v xml:space="preserve">              {
                "sp": "&lt;effectivedate -2cd YYYY-MM-DDT04:00:00+00:00&gt;",
                "v": "0.027",
                "q": "E6",
                "e": "1",
                "arc": null
              },
</v>
      </c>
    </row>
    <row r="253" spans="1:16" x14ac:dyDescent="0.25">
      <c r="A253" t="s">
        <v>191</v>
      </c>
      <c r="B253" cm="1">
        <f t="array" aca="1" ref="B253" ca="1">INDIRECT("'[LoadShape.xlsx]" &amp; 'Load Shape Criteria'!$H$4 &amp; " 22'!$L12")</f>
        <v>0.1</v>
      </c>
      <c r="C253" cm="1">
        <f t="array" aca="1" ref="C253" ca="1">INDIRECT("'[LoadShape.xlsx]" &amp; 'Load Shape Criteria'!$H$4 &amp; " 23'!$I$4") * $B$2</f>
        <v>44.799999999999976</v>
      </c>
      <c r="D253">
        <f>'Step 620-670'!$I$12-10000</f>
        <v>12</v>
      </c>
      <c r="E253" s="3">
        <f t="shared" ca="1" si="27"/>
        <v>2.6785714285714302E-2</v>
      </c>
      <c r="F253" s="3" t="s">
        <v>46</v>
      </c>
      <c r="G253" s="3">
        <v>1</v>
      </c>
      <c r="I253" s="31" t="str">
        <f t="shared" si="28"/>
        <v/>
      </c>
      <c r="J253" s="31" t="str">
        <f t="shared" si="29"/>
        <v xml:space="preserve">,
</v>
      </c>
      <c r="K253" s="10" t="str">
        <f t="shared" si="30"/>
        <v xml:space="preserve">                "sp": "&lt;effectivedate -2cd YYYY-MM-DDT04:30:00+00:00&gt;",</v>
      </c>
      <c r="L253" t="str">
        <f t="shared" ca="1" si="31"/>
        <v xml:space="preserve">                "v": "0.027",</v>
      </c>
      <c r="M253" t="str">
        <f t="shared" si="32"/>
        <v xml:space="preserve">                "q": "E6",</v>
      </c>
      <c r="N253" t="str">
        <f t="shared" si="33"/>
        <v xml:space="preserve">                "e": "1",</v>
      </c>
      <c r="O253" t="str">
        <f t="shared" si="34"/>
        <v xml:space="preserve">                "arc": null</v>
      </c>
      <c r="P253" s="11" t="str">
        <f t="shared" ca="1" si="35"/>
        <v xml:space="preserve">              {
                "sp": "&lt;effectivedate -2cd YYYY-MM-DDT04:30:00+00:00&gt;",
                "v": "0.027",
                "q": "E6",
                "e": "1",
                "arc": null
              },
</v>
      </c>
    </row>
    <row r="254" spans="1:16" x14ac:dyDescent="0.25">
      <c r="A254" t="s">
        <v>192</v>
      </c>
      <c r="B254" cm="1">
        <f t="array" aca="1" ref="B254" ca="1">INDIRECT("'[LoadShape.xlsx]" &amp; 'Load Shape Criteria'!$H$4 &amp; " 22'!$L13")</f>
        <v>0.1</v>
      </c>
      <c r="C254" cm="1">
        <f t="array" aca="1" ref="C254" ca="1">INDIRECT("'[LoadShape.xlsx]" &amp; 'Load Shape Criteria'!$H$4 &amp; " 23'!$I$4") * $B$2</f>
        <v>44.799999999999976</v>
      </c>
      <c r="D254">
        <f>'Step 620-670'!$I$12-10000</f>
        <v>12</v>
      </c>
      <c r="E254" s="3">
        <f t="shared" ca="1" si="27"/>
        <v>2.6785714285714302E-2</v>
      </c>
      <c r="F254" s="3" t="s">
        <v>46</v>
      </c>
      <c r="G254" s="3">
        <v>1</v>
      </c>
      <c r="I254" s="31" t="str">
        <f t="shared" si="28"/>
        <v/>
      </c>
      <c r="J254" s="31" t="str">
        <f t="shared" si="29"/>
        <v xml:space="preserve">,
</v>
      </c>
      <c r="K254" s="10" t="str">
        <f t="shared" si="30"/>
        <v xml:space="preserve">                "sp": "&lt;effectivedate -2cd YYYY-MM-DDT05:00:00+00:00&gt;",</v>
      </c>
      <c r="L254" t="str">
        <f t="shared" ca="1" si="31"/>
        <v xml:space="preserve">                "v": "0.027",</v>
      </c>
      <c r="M254" t="str">
        <f t="shared" si="32"/>
        <v xml:space="preserve">                "q": "E6",</v>
      </c>
      <c r="N254" t="str">
        <f t="shared" si="33"/>
        <v xml:space="preserve">                "e": "1",</v>
      </c>
      <c r="O254" t="str">
        <f t="shared" si="34"/>
        <v xml:space="preserve">                "arc": null</v>
      </c>
      <c r="P254" s="11" t="str">
        <f t="shared" ca="1" si="35"/>
        <v xml:space="preserve">              {
                "sp": "&lt;effectivedate -2cd YYYY-MM-DDT05:00:00+00:00&gt;",
                "v": "0.027",
                "q": "E6",
                "e": "1",
                "arc": null
              },
</v>
      </c>
    </row>
    <row r="255" spans="1:16" x14ac:dyDescent="0.25">
      <c r="A255" t="s">
        <v>193</v>
      </c>
      <c r="B255" cm="1">
        <f t="array" aca="1" ref="B255" ca="1">INDIRECT("'[LoadShape.xlsx]" &amp; 'Load Shape Criteria'!$H$4 &amp; " 22'!$L14")</f>
        <v>0.1</v>
      </c>
      <c r="C255" cm="1">
        <f t="array" aca="1" ref="C255" ca="1">INDIRECT("'[LoadShape.xlsx]" &amp; 'Load Shape Criteria'!$H$4 &amp; " 23'!$I$4") * $B$2</f>
        <v>44.799999999999976</v>
      </c>
      <c r="D255">
        <f>'Step 620-670'!$I$12-10000</f>
        <v>12</v>
      </c>
      <c r="E255" s="3">
        <f t="shared" ca="1" si="27"/>
        <v>2.6785714285714302E-2</v>
      </c>
      <c r="F255" s="3" t="s">
        <v>46</v>
      </c>
      <c r="G255" s="3">
        <v>1</v>
      </c>
      <c r="I255" s="31" t="str">
        <f t="shared" si="28"/>
        <v/>
      </c>
      <c r="J255" s="31" t="str">
        <f t="shared" si="29"/>
        <v xml:space="preserve">,
</v>
      </c>
      <c r="K255" s="10" t="str">
        <f t="shared" si="30"/>
        <v xml:space="preserve">                "sp": "&lt;effectivedate -2cd YYYY-MM-DDT05:30:00+00:00&gt;",</v>
      </c>
      <c r="L255" t="str">
        <f t="shared" ca="1" si="31"/>
        <v xml:space="preserve">                "v": "0.027",</v>
      </c>
      <c r="M255" t="str">
        <f t="shared" si="32"/>
        <v xml:space="preserve">                "q": "E6",</v>
      </c>
      <c r="N255" t="str">
        <f t="shared" si="33"/>
        <v xml:space="preserve">                "e": "1",</v>
      </c>
      <c r="O255" t="str">
        <f t="shared" si="34"/>
        <v xml:space="preserve">                "arc": null</v>
      </c>
      <c r="P255" s="11" t="str">
        <f t="shared" ca="1" si="35"/>
        <v xml:space="preserve">              {
                "sp": "&lt;effectivedate -2cd YYYY-MM-DDT05:30:00+00:00&gt;",
                "v": "0.027",
                "q": "E6",
                "e": "1",
                "arc": null
              },
</v>
      </c>
    </row>
    <row r="256" spans="1:16" x14ac:dyDescent="0.25">
      <c r="A256" t="s">
        <v>194</v>
      </c>
      <c r="B256" cm="1">
        <f t="array" aca="1" ref="B256" ca="1">INDIRECT("'[LoadShape.xlsx]" &amp; 'Load Shape Criteria'!$H$4 &amp; " 22'!$L15")</f>
        <v>0.1</v>
      </c>
      <c r="C256" cm="1">
        <f t="array" aca="1" ref="C256" ca="1">INDIRECT("'[LoadShape.xlsx]" &amp; 'Load Shape Criteria'!$H$4 &amp; " 23'!$I$4") * $B$2</f>
        <v>44.799999999999976</v>
      </c>
      <c r="D256">
        <f>'Step 620-670'!$I$12-10000</f>
        <v>12</v>
      </c>
      <c r="E256" s="3">
        <f t="shared" ca="1" si="27"/>
        <v>2.6785714285714302E-2</v>
      </c>
      <c r="F256" s="3" t="s">
        <v>46</v>
      </c>
      <c r="G256" s="3">
        <v>1</v>
      </c>
      <c r="I256" s="31" t="str">
        <f t="shared" si="28"/>
        <v/>
      </c>
      <c r="J256" s="31" t="str">
        <f t="shared" si="29"/>
        <v xml:space="preserve">,
</v>
      </c>
      <c r="K256" s="10" t="str">
        <f t="shared" si="30"/>
        <v xml:space="preserve">                "sp": "&lt;effectivedate -2cd YYYY-MM-DDT06:00:00+00:00&gt;",</v>
      </c>
      <c r="L256" t="str">
        <f t="shared" ca="1" si="31"/>
        <v xml:space="preserve">                "v": "0.027",</v>
      </c>
      <c r="M256" t="str">
        <f t="shared" si="32"/>
        <v xml:space="preserve">                "q": "E6",</v>
      </c>
      <c r="N256" t="str">
        <f t="shared" si="33"/>
        <v xml:space="preserve">                "e": "1",</v>
      </c>
      <c r="O256" t="str">
        <f t="shared" si="34"/>
        <v xml:space="preserve">                "arc": null</v>
      </c>
      <c r="P256" s="11" t="str">
        <f t="shared" ca="1" si="35"/>
        <v xml:space="preserve">              {
                "sp": "&lt;effectivedate -2cd YYYY-MM-DDT06:00:00+00:00&gt;",
                "v": "0.027",
                "q": "E6",
                "e": "1",
                "arc": null
              },
</v>
      </c>
    </row>
    <row r="257" spans="1:16" x14ac:dyDescent="0.25">
      <c r="A257" t="s">
        <v>195</v>
      </c>
      <c r="B257" cm="1">
        <f t="array" aca="1" ref="B257" ca="1">INDIRECT("'[LoadShape.xlsx]" &amp; 'Load Shape Criteria'!$H$4 &amp; " 22'!$L16")</f>
        <v>0.1</v>
      </c>
      <c r="C257" cm="1">
        <f t="array" aca="1" ref="C257" ca="1">INDIRECT("'[LoadShape.xlsx]" &amp; 'Load Shape Criteria'!$H$4 &amp; " 23'!$I$4") * $B$2</f>
        <v>44.799999999999976</v>
      </c>
      <c r="D257">
        <f>'Step 620-670'!$I$12-10000</f>
        <v>12</v>
      </c>
      <c r="E257" s="3">
        <f t="shared" ca="1" si="27"/>
        <v>2.6785714285714302E-2</v>
      </c>
      <c r="F257" s="3" t="s">
        <v>46</v>
      </c>
      <c r="G257" s="3">
        <v>1</v>
      </c>
      <c r="I257" s="31" t="str">
        <f t="shared" si="28"/>
        <v/>
      </c>
      <c r="J257" s="31" t="str">
        <f t="shared" si="29"/>
        <v xml:space="preserve">,
</v>
      </c>
      <c r="K257" s="10" t="str">
        <f t="shared" si="30"/>
        <v xml:space="preserve">                "sp": "&lt;effectivedate -2cd YYYY-MM-DDT06:30:00+00:00&gt;",</v>
      </c>
      <c r="L257" t="str">
        <f t="shared" ca="1" si="31"/>
        <v xml:space="preserve">                "v": "0.027",</v>
      </c>
      <c r="M257" t="str">
        <f t="shared" si="32"/>
        <v xml:space="preserve">                "q": "E6",</v>
      </c>
      <c r="N257" t="str">
        <f t="shared" si="33"/>
        <v xml:space="preserve">                "e": "1",</v>
      </c>
      <c r="O257" t="str">
        <f t="shared" si="34"/>
        <v xml:space="preserve">                "arc": null</v>
      </c>
      <c r="P257" s="11" t="str">
        <f t="shared" ca="1" si="35"/>
        <v xml:space="preserve">              {
                "sp": "&lt;effectivedate -2cd YYYY-MM-DDT06:30:00+00:00&gt;",
                "v": "0.027",
                "q": "E6",
                "e": "1",
                "arc": null
              },
</v>
      </c>
    </row>
    <row r="258" spans="1:16" x14ac:dyDescent="0.25">
      <c r="A258" t="s">
        <v>196</v>
      </c>
      <c r="B258" cm="1">
        <f t="array" aca="1" ref="B258" ca="1">INDIRECT("'[LoadShape.xlsx]" &amp; 'Load Shape Criteria'!$H$4 &amp; " 22'!$L17")</f>
        <v>0.1</v>
      </c>
      <c r="C258" cm="1">
        <f t="array" aca="1" ref="C258" ca="1">INDIRECT("'[LoadShape.xlsx]" &amp; 'Load Shape Criteria'!$H$4 &amp; " 23'!$I$4") * $B$2</f>
        <v>44.799999999999976</v>
      </c>
      <c r="D258">
        <f>'Step 620-670'!$I$12-10000</f>
        <v>12</v>
      </c>
      <c r="E258" s="3">
        <f t="shared" ca="1" si="27"/>
        <v>2.6785714285714302E-2</v>
      </c>
      <c r="F258" s="3" t="s">
        <v>46</v>
      </c>
      <c r="G258" s="3">
        <v>1</v>
      </c>
      <c r="I258" s="31" t="str">
        <f t="shared" si="28"/>
        <v/>
      </c>
      <c r="J258" s="31" t="str">
        <f t="shared" si="29"/>
        <v xml:space="preserve">,
</v>
      </c>
      <c r="K258" s="10" t="str">
        <f t="shared" si="30"/>
        <v xml:space="preserve">                "sp": "&lt;effectivedate -2cd YYYY-MM-DDT07:00:00+00:00&gt;",</v>
      </c>
      <c r="L258" t="str">
        <f t="shared" ca="1" si="31"/>
        <v xml:space="preserve">                "v": "0.027",</v>
      </c>
      <c r="M258" t="str">
        <f t="shared" si="32"/>
        <v xml:space="preserve">                "q": "E6",</v>
      </c>
      <c r="N258" t="str">
        <f t="shared" si="33"/>
        <v xml:space="preserve">                "e": "1",</v>
      </c>
      <c r="O258" t="str">
        <f t="shared" si="34"/>
        <v xml:space="preserve">                "arc": null</v>
      </c>
      <c r="P258" s="11" t="str">
        <f t="shared" ca="1" si="35"/>
        <v xml:space="preserve">              {
                "sp": "&lt;effectivedate -2cd YYYY-MM-DDT07:00:00+00:00&gt;",
                "v": "0.027",
                "q": "E6",
                "e": "1",
                "arc": null
              },
</v>
      </c>
    </row>
    <row r="259" spans="1:16" x14ac:dyDescent="0.25">
      <c r="A259" t="s">
        <v>197</v>
      </c>
      <c r="B259" cm="1">
        <f t="array" aca="1" ref="B259" ca="1">INDIRECT("'[LoadShape.xlsx]" &amp; 'Load Shape Criteria'!$H$4 &amp; " 22'!$L18")</f>
        <v>0.1</v>
      </c>
      <c r="C259" cm="1">
        <f t="array" aca="1" ref="C259" ca="1">INDIRECT("'[LoadShape.xlsx]" &amp; 'Load Shape Criteria'!$H$4 &amp; " 23'!$I$4") * $B$2</f>
        <v>44.799999999999976</v>
      </c>
      <c r="D259">
        <f>'Step 620-670'!$I$12-10000</f>
        <v>12</v>
      </c>
      <c r="E259" s="3">
        <f t="shared" ca="1" si="27"/>
        <v>2.6785714285714302E-2</v>
      </c>
      <c r="F259" s="3" t="s">
        <v>46</v>
      </c>
      <c r="G259" s="3">
        <v>1</v>
      </c>
      <c r="I259" s="31" t="str">
        <f t="shared" si="28"/>
        <v/>
      </c>
      <c r="J259" s="31" t="str">
        <f t="shared" si="29"/>
        <v xml:space="preserve">,
</v>
      </c>
      <c r="K259" s="10" t="str">
        <f t="shared" si="30"/>
        <v xml:space="preserve">                "sp": "&lt;effectivedate -2cd YYYY-MM-DDT07:30:00+00:00&gt;",</v>
      </c>
      <c r="L259" t="str">
        <f t="shared" ca="1" si="31"/>
        <v xml:space="preserve">                "v": "0.027",</v>
      </c>
      <c r="M259" t="str">
        <f t="shared" si="32"/>
        <v xml:space="preserve">                "q": "E6",</v>
      </c>
      <c r="N259" t="str">
        <f t="shared" si="33"/>
        <v xml:space="preserve">                "e": "1",</v>
      </c>
      <c r="O259" t="str">
        <f t="shared" si="34"/>
        <v xml:space="preserve">                "arc": null</v>
      </c>
      <c r="P259" s="11" t="str">
        <f t="shared" ca="1" si="35"/>
        <v xml:space="preserve">              {
                "sp": "&lt;effectivedate -2cd YYYY-MM-DDT07:30:00+00:00&gt;",
                "v": "0.027",
                "q": "E6",
                "e": "1",
                "arc": null
              },
</v>
      </c>
    </row>
    <row r="260" spans="1:16" x14ac:dyDescent="0.25">
      <c r="A260" t="s">
        <v>198</v>
      </c>
      <c r="B260" cm="1">
        <f t="array" aca="1" ref="B260" ca="1">INDIRECT("'[LoadShape.xlsx]" &amp; 'Load Shape Criteria'!$H$4 &amp; " 22'!$L19")</f>
        <v>0.1</v>
      </c>
      <c r="C260" cm="1">
        <f t="array" aca="1" ref="C260" ca="1">INDIRECT("'[LoadShape.xlsx]" &amp; 'Load Shape Criteria'!$H$4 &amp; " 23'!$I$4") * $B$2</f>
        <v>44.799999999999976</v>
      </c>
      <c r="D260">
        <f>'Step 620-670'!$I$12-10000</f>
        <v>12</v>
      </c>
      <c r="E260" s="3">
        <f t="shared" ca="1" si="27"/>
        <v>2.6785714285714302E-2</v>
      </c>
      <c r="F260" s="3" t="s">
        <v>46</v>
      </c>
      <c r="G260" s="3">
        <v>1</v>
      </c>
      <c r="I260" s="31" t="str">
        <f t="shared" si="28"/>
        <v/>
      </c>
      <c r="J260" s="31" t="str">
        <f t="shared" si="29"/>
        <v xml:space="preserve">,
</v>
      </c>
      <c r="K260" s="10" t="str">
        <f t="shared" si="30"/>
        <v xml:space="preserve">                "sp": "&lt;effectivedate -2cd YYYY-MM-DDT08:00:00+00:00&gt;",</v>
      </c>
      <c r="L260" t="str">
        <f t="shared" ca="1" si="31"/>
        <v xml:space="preserve">                "v": "0.027",</v>
      </c>
      <c r="M260" t="str">
        <f t="shared" si="32"/>
        <v xml:space="preserve">                "q": "E6",</v>
      </c>
      <c r="N260" t="str">
        <f t="shared" si="33"/>
        <v xml:space="preserve">                "e": "1",</v>
      </c>
      <c r="O260" t="str">
        <f t="shared" si="34"/>
        <v xml:space="preserve">                "arc": null</v>
      </c>
      <c r="P260" s="11" t="str">
        <f t="shared" ca="1" si="35"/>
        <v xml:space="preserve">              {
                "sp": "&lt;effectivedate -2cd YYYY-MM-DDT08:00:00+00:00&gt;",
                "v": "0.027",
                "q": "E6",
                "e": "1",
                "arc": null
              },
</v>
      </c>
    </row>
    <row r="261" spans="1:16" x14ac:dyDescent="0.25">
      <c r="A261" t="s">
        <v>199</v>
      </c>
      <c r="B261" cm="1">
        <f t="array" aca="1" ref="B261" ca="1">INDIRECT("'[LoadShape.xlsx]" &amp; 'Load Shape Criteria'!$H$4 &amp; " 22'!$L20")</f>
        <v>0.2</v>
      </c>
      <c r="C261" cm="1">
        <f t="array" aca="1" ref="C261" ca="1">INDIRECT("'[LoadShape.xlsx]" &amp; 'Load Shape Criteria'!$H$4 &amp; " 23'!$I$4") * $B$2</f>
        <v>44.799999999999976</v>
      </c>
      <c r="D261">
        <f>'Step 620-670'!$I$12-10000</f>
        <v>12</v>
      </c>
      <c r="E261" s="3">
        <f t="shared" ca="1" si="27"/>
        <v>5.3571428571428603E-2</v>
      </c>
      <c r="F261" s="3" t="s">
        <v>46</v>
      </c>
      <c r="G261" s="3">
        <v>1</v>
      </c>
      <c r="I261" s="31" t="str">
        <f t="shared" si="28"/>
        <v/>
      </c>
      <c r="J261" s="31" t="str">
        <f t="shared" si="29"/>
        <v xml:space="preserve">,
</v>
      </c>
      <c r="K261" s="10" t="str">
        <f t="shared" si="30"/>
        <v xml:space="preserve">                "sp": "&lt;effectivedate -2cd YYYY-MM-DDT08:30:00+00:00&gt;",</v>
      </c>
      <c r="L261" t="str">
        <f t="shared" ca="1" si="31"/>
        <v xml:space="preserve">                "v": "0.054",</v>
      </c>
      <c r="M261" t="str">
        <f t="shared" si="32"/>
        <v xml:space="preserve">                "q": "E6",</v>
      </c>
      <c r="N261" t="str">
        <f t="shared" si="33"/>
        <v xml:space="preserve">                "e": "1",</v>
      </c>
      <c r="O261" t="str">
        <f t="shared" si="34"/>
        <v xml:space="preserve">                "arc": null</v>
      </c>
      <c r="P261" s="11" t="str">
        <f t="shared" ca="1" si="35"/>
        <v xml:space="preserve">              {
                "sp": "&lt;effectivedate -2cd YYYY-MM-DDT08:30:00+00:00&gt;",
                "v": "0.054",
                "q": "E6",
                "e": "1",
                "arc": null
              },
</v>
      </c>
    </row>
    <row r="262" spans="1:16" x14ac:dyDescent="0.25">
      <c r="A262" t="s">
        <v>200</v>
      </c>
      <c r="B262" cm="1">
        <f t="array" aca="1" ref="B262" ca="1">INDIRECT("'[LoadShape.xlsx]" &amp; 'Load Shape Criteria'!$H$4 &amp; " 22'!$L21")</f>
        <v>0.2</v>
      </c>
      <c r="C262" cm="1">
        <f t="array" aca="1" ref="C262" ca="1">INDIRECT("'[LoadShape.xlsx]" &amp; 'Load Shape Criteria'!$H$4 &amp; " 23'!$I$4") * $B$2</f>
        <v>44.799999999999976</v>
      </c>
      <c r="D262">
        <f>'Step 620-670'!$I$12-10000</f>
        <v>12</v>
      </c>
      <c r="E262" s="3">
        <f t="shared" ref="E262:E325" ca="1" si="36">(B262/C262)*D262</f>
        <v>5.3571428571428603E-2</v>
      </c>
      <c r="F262" s="3" t="s">
        <v>46</v>
      </c>
      <c r="G262" s="3">
        <v>1</v>
      </c>
      <c r="I262" s="31" t="str">
        <f t="shared" ref="I262:I325" si="37">IF(ISERROR(FIND("T00:30:00",$A262)),"","          {
            ""settlementDay"": {
              ""settlementDayDate"": """&amp;SUBSTITUTE($A262,"00:30","00:00")&amp;""",
              ""periodDuration"": 30
            },
            ""consumptionPeriods"": [
")</f>
        <v/>
      </c>
      <c r="J262" s="31" t="str">
        <f t="shared" ref="J262:J325" si="38">IF(ISERROR(FIND("T00:00:00",$A262)),",
","
           ]
          }"&amp;IF(LEN($A263)&gt;0,",
",""))</f>
        <v xml:space="preserve">,
</v>
      </c>
      <c r="K262" s="10" t="str">
        <f t="shared" ref="K262:K325" si="39">"                ""sp"": """&amp;$A262&amp;""","</f>
        <v xml:space="preserve">                "sp": "&lt;effectivedate -2cd YYYY-MM-DDT09:00:00+00:00&gt;",</v>
      </c>
      <c r="L262" t="str">
        <f t="shared" ref="L262:L325" ca="1" si="40">"                ""v"": """&amp;TEXT(E262,"0.000")&amp;""","</f>
        <v xml:space="preserve">                "v": "0.054",</v>
      </c>
      <c r="M262" t="str">
        <f t="shared" ref="M262:M325" si="41">"                ""q"": """&amp;F262&amp;""","</f>
        <v xml:space="preserve">                "q": "E6",</v>
      </c>
      <c r="N262" t="str">
        <f t="shared" ref="N262:N325" si="42">IF(LEN(TRIM(G262))=0,"                ""e"": null,","                ""e"": """&amp;G262&amp;""",")</f>
        <v xml:space="preserve">                "e": "1",</v>
      </c>
      <c r="O262" t="str">
        <f t="shared" ref="O262:O325" si="43">IF(LEN(TRIM(H262))=0,"                ""arc"": null","                ""arc"": """&amp;H262&amp;"""")</f>
        <v xml:space="preserve">                "arc": null</v>
      </c>
      <c r="P262" s="11" t="str">
        <f t="shared" ref="P262:P325" ca="1" si="44">I262&amp;"              {
"&amp;K262&amp;"
"&amp;L262&amp;"
"&amp;M262&amp;"
"&amp;N262&amp;"
"&amp;O262&amp;"
              }"&amp;J262</f>
        <v xml:space="preserve">              {
                "sp": "&lt;effectivedate -2cd YYYY-MM-DDT09:00:00+00:00&gt;",
                "v": "0.054",
                "q": "E6",
                "e": "1",
                "arc": null
              },
</v>
      </c>
    </row>
    <row r="263" spans="1:16" x14ac:dyDescent="0.25">
      <c r="A263" t="s">
        <v>201</v>
      </c>
      <c r="B263" cm="1">
        <f t="array" aca="1" ref="B263" ca="1">INDIRECT("'[LoadShape.xlsx]" &amp; 'Load Shape Criteria'!$H$4 &amp; " 22'!$L22")</f>
        <v>0.2</v>
      </c>
      <c r="C263" cm="1">
        <f t="array" aca="1" ref="C263" ca="1">INDIRECT("'[LoadShape.xlsx]" &amp; 'Load Shape Criteria'!$H$4 &amp; " 23'!$I$4") * $B$2</f>
        <v>44.799999999999976</v>
      </c>
      <c r="D263">
        <f>'Step 620-670'!$I$12-10000</f>
        <v>12</v>
      </c>
      <c r="E263" s="3">
        <f t="shared" ca="1" si="36"/>
        <v>5.3571428571428603E-2</v>
      </c>
      <c r="F263" s="3" t="s">
        <v>46</v>
      </c>
      <c r="G263" s="3">
        <v>1</v>
      </c>
      <c r="I263" s="31" t="str">
        <f t="shared" si="37"/>
        <v/>
      </c>
      <c r="J263" s="31" t="str">
        <f t="shared" si="38"/>
        <v xml:space="preserve">,
</v>
      </c>
      <c r="K263" s="10" t="str">
        <f t="shared" si="39"/>
        <v xml:space="preserve">                "sp": "&lt;effectivedate -2cd YYYY-MM-DDT09:30:00+00:00&gt;",</v>
      </c>
      <c r="L263" t="str">
        <f t="shared" ca="1" si="40"/>
        <v xml:space="preserve">                "v": "0.054",</v>
      </c>
      <c r="M263" t="str">
        <f t="shared" si="41"/>
        <v xml:space="preserve">                "q": "E6",</v>
      </c>
      <c r="N263" t="str">
        <f t="shared" si="42"/>
        <v xml:space="preserve">                "e": "1",</v>
      </c>
      <c r="O263" t="str">
        <f t="shared" si="43"/>
        <v xml:space="preserve">                "arc": null</v>
      </c>
      <c r="P263" s="11" t="str">
        <f t="shared" ca="1" si="44"/>
        <v xml:space="preserve">              {
                "sp": "&lt;effectivedate -2cd YYYY-MM-DDT09:30:00+00:00&gt;",
                "v": "0.054",
                "q": "E6",
                "e": "1",
                "arc": null
              },
</v>
      </c>
    </row>
    <row r="264" spans="1:16" x14ac:dyDescent="0.25">
      <c r="A264" t="s">
        <v>202</v>
      </c>
      <c r="B264" cm="1">
        <f t="array" aca="1" ref="B264" ca="1">INDIRECT("'[LoadShape.xlsx]" &amp; 'Load Shape Criteria'!$H$4 &amp; " 22'!$L23")</f>
        <v>0.2</v>
      </c>
      <c r="C264" cm="1">
        <f t="array" aca="1" ref="C264" ca="1">INDIRECT("'[LoadShape.xlsx]" &amp; 'Load Shape Criteria'!$H$4 &amp; " 23'!$I$4") * $B$2</f>
        <v>44.799999999999976</v>
      </c>
      <c r="D264">
        <f>'Step 620-670'!$I$12-10000</f>
        <v>12</v>
      </c>
      <c r="E264" s="3">
        <f t="shared" ca="1" si="36"/>
        <v>5.3571428571428603E-2</v>
      </c>
      <c r="F264" s="3" t="s">
        <v>46</v>
      </c>
      <c r="G264" s="3">
        <v>1</v>
      </c>
      <c r="I264" s="31" t="str">
        <f t="shared" si="37"/>
        <v/>
      </c>
      <c r="J264" s="31" t="str">
        <f t="shared" si="38"/>
        <v xml:space="preserve">,
</v>
      </c>
      <c r="K264" s="10" t="str">
        <f t="shared" si="39"/>
        <v xml:space="preserve">                "sp": "&lt;effectivedate -2cd YYYY-MM-DDT10:00:00+00:00&gt;",</v>
      </c>
      <c r="L264" t="str">
        <f t="shared" ca="1" si="40"/>
        <v xml:space="preserve">                "v": "0.054",</v>
      </c>
      <c r="M264" t="str">
        <f t="shared" si="41"/>
        <v xml:space="preserve">                "q": "E6",</v>
      </c>
      <c r="N264" t="str">
        <f t="shared" si="42"/>
        <v xml:space="preserve">                "e": "1",</v>
      </c>
      <c r="O264" t="str">
        <f t="shared" si="43"/>
        <v xml:space="preserve">                "arc": null</v>
      </c>
      <c r="P264" s="11" t="str">
        <f t="shared" ca="1" si="44"/>
        <v xml:space="preserve">              {
                "sp": "&lt;effectivedate -2cd YYYY-MM-DDT10:00:00+00:00&gt;",
                "v": "0.054",
                "q": "E6",
                "e": "1",
                "arc": null
              },
</v>
      </c>
    </row>
    <row r="265" spans="1:16" x14ac:dyDescent="0.25">
      <c r="A265" t="s">
        <v>203</v>
      </c>
      <c r="B265" cm="1">
        <f t="array" aca="1" ref="B265" ca="1">INDIRECT("'[LoadShape.xlsx]" &amp; 'Load Shape Criteria'!$H$4 &amp; " 22'!$L24")</f>
        <v>0.2</v>
      </c>
      <c r="C265" cm="1">
        <f t="array" aca="1" ref="C265" ca="1">INDIRECT("'[LoadShape.xlsx]" &amp; 'Load Shape Criteria'!$H$4 &amp; " 23'!$I$4") * $B$2</f>
        <v>44.799999999999976</v>
      </c>
      <c r="D265">
        <f>'Step 620-670'!$I$12-10000</f>
        <v>12</v>
      </c>
      <c r="E265" s="3">
        <f t="shared" ca="1" si="36"/>
        <v>5.3571428571428603E-2</v>
      </c>
      <c r="F265" s="3" t="s">
        <v>46</v>
      </c>
      <c r="G265" s="3">
        <v>1</v>
      </c>
      <c r="I265" s="31" t="str">
        <f t="shared" si="37"/>
        <v/>
      </c>
      <c r="J265" s="31" t="str">
        <f t="shared" si="38"/>
        <v xml:space="preserve">,
</v>
      </c>
      <c r="K265" s="10" t="str">
        <f t="shared" si="39"/>
        <v xml:space="preserve">                "sp": "&lt;effectivedate -2cd YYYY-MM-DDT10:30:00+00:00&gt;",</v>
      </c>
      <c r="L265" t="str">
        <f t="shared" ca="1" si="40"/>
        <v xml:space="preserve">                "v": "0.054",</v>
      </c>
      <c r="M265" t="str">
        <f t="shared" si="41"/>
        <v xml:space="preserve">                "q": "E6",</v>
      </c>
      <c r="N265" t="str">
        <f t="shared" si="42"/>
        <v xml:space="preserve">                "e": "1",</v>
      </c>
      <c r="O265" t="str">
        <f t="shared" si="43"/>
        <v xml:space="preserve">                "arc": null</v>
      </c>
      <c r="P265" s="11" t="str">
        <f t="shared" ca="1" si="44"/>
        <v xml:space="preserve">              {
                "sp": "&lt;effectivedate -2cd YYYY-MM-DDT10:30:00+00:00&gt;",
                "v": "0.054",
                "q": "E6",
                "e": "1",
                "arc": null
              },
</v>
      </c>
    </row>
    <row r="266" spans="1:16" x14ac:dyDescent="0.25">
      <c r="A266" t="s">
        <v>204</v>
      </c>
      <c r="B266" cm="1">
        <f t="array" aca="1" ref="B266" ca="1">INDIRECT("'[LoadShape.xlsx]" &amp; 'Load Shape Criteria'!$H$4 &amp; " 22'!$L25")</f>
        <v>0.2</v>
      </c>
      <c r="C266" cm="1">
        <f t="array" aca="1" ref="C266" ca="1">INDIRECT("'[LoadShape.xlsx]" &amp; 'Load Shape Criteria'!$H$4 &amp; " 23'!$I$4") * $B$2</f>
        <v>44.799999999999976</v>
      </c>
      <c r="D266">
        <f>'Step 620-670'!$I$12-10000</f>
        <v>12</v>
      </c>
      <c r="E266" s="3">
        <f t="shared" ca="1" si="36"/>
        <v>5.3571428571428603E-2</v>
      </c>
      <c r="F266" s="3" t="s">
        <v>46</v>
      </c>
      <c r="G266" s="3">
        <v>1</v>
      </c>
      <c r="I266" s="31" t="str">
        <f t="shared" si="37"/>
        <v/>
      </c>
      <c r="J266" s="31" t="str">
        <f t="shared" si="38"/>
        <v xml:space="preserve">,
</v>
      </c>
      <c r="K266" s="10" t="str">
        <f t="shared" si="39"/>
        <v xml:space="preserve">                "sp": "&lt;effectivedate -2cd YYYY-MM-DDT11:00:00+00:00&gt;",</v>
      </c>
      <c r="L266" t="str">
        <f t="shared" ca="1" si="40"/>
        <v xml:space="preserve">                "v": "0.054",</v>
      </c>
      <c r="M266" t="str">
        <f t="shared" si="41"/>
        <v xml:space="preserve">                "q": "E6",</v>
      </c>
      <c r="N266" t="str">
        <f t="shared" si="42"/>
        <v xml:space="preserve">                "e": "1",</v>
      </c>
      <c r="O266" t="str">
        <f t="shared" si="43"/>
        <v xml:space="preserve">                "arc": null</v>
      </c>
      <c r="P266" s="11" t="str">
        <f t="shared" ca="1" si="44"/>
        <v xml:space="preserve">              {
                "sp": "&lt;effectivedate -2cd YYYY-MM-DDT11:00:00+00:00&gt;",
                "v": "0.054",
                "q": "E6",
                "e": "1",
                "arc": null
              },
</v>
      </c>
    </row>
    <row r="267" spans="1:16" x14ac:dyDescent="0.25">
      <c r="A267" t="s">
        <v>205</v>
      </c>
      <c r="B267" cm="1">
        <f t="array" aca="1" ref="B267" ca="1">INDIRECT("'[LoadShape.xlsx]" &amp; 'Load Shape Criteria'!$H$4 &amp; " 22'!$L26")</f>
        <v>0.2</v>
      </c>
      <c r="C267" cm="1">
        <f t="array" aca="1" ref="C267" ca="1">INDIRECT("'[LoadShape.xlsx]" &amp; 'Load Shape Criteria'!$H$4 &amp; " 23'!$I$4") * $B$2</f>
        <v>44.799999999999976</v>
      </c>
      <c r="D267">
        <f>'Step 620-670'!$I$12-10000</f>
        <v>12</v>
      </c>
      <c r="E267" s="3">
        <f t="shared" ca="1" si="36"/>
        <v>5.3571428571428603E-2</v>
      </c>
      <c r="F267" s="3" t="s">
        <v>46</v>
      </c>
      <c r="G267" s="3">
        <v>1</v>
      </c>
      <c r="I267" s="31" t="str">
        <f t="shared" si="37"/>
        <v/>
      </c>
      <c r="J267" s="31" t="str">
        <f t="shared" si="38"/>
        <v xml:space="preserve">,
</v>
      </c>
      <c r="K267" s="10" t="str">
        <f t="shared" si="39"/>
        <v xml:space="preserve">                "sp": "&lt;effectivedate -2cd YYYY-MM-DDT11:30:00+00:00&gt;",</v>
      </c>
      <c r="L267" t="str">
        <f t="shared" ca="1" si="40"/>
        <v xml:space="preserve">                "v": "0.054",</v>
      </c>
      <c r="M267" t="str">
        <f t="shared" si="41"/>
        <v xml:space="preserve">                "q": "E6",</v>
      </c>
      <c r="N267" t="str">
        <f t="shared" si="42"/>
        <v xml:space="preserve">                "e": "1",</v>
      </c>
      <c r="O267" t="str">
        <f t="shared" si="43"/>
        <v xml:space="preserve">                "arc": null</v>
      </c>
      <c r="P267" s="11" t="str">
        <f t="shared" ca="1" si="44"/>
        <v xml:space="preserve">              {
                "sp": "&lt;effectivedate -2cd YYYY-MM-DDT11:30:00+00:00&gt;",
                "v": "0.054",
                "q": "E6",
                "e": "1",
                "arc": null
              },
</v>
      </c>
    </row>
    <row r="268" spans="1:16" x14ac:dyDescent="0.25">
      <c r="A268" t="s">
        <v>206</v>
      </c>
      <c r="B268" cm="1">
        <f t="array" aca="1" ref="B268" ca="1">INDIRECT("'[LoadShape.xlsx]" &amp; 'Load Shape Criteria'!$H$4 &amp; " 22'!$L27")</f>
        <v>0.2</v>
      </c>
      <c r="C268" cm="1">
        <f t="array" aca="1" ref="C268" ca="1">INDIRECT("'[LoadShape.xlsx]" &amp; 'Load Shape Criteria'!$H$4 &amp; " 23'!$I$4") * $B$2</f>
        <v>44.799999999999976</v>
      </c>
      <c r="D268">
        <f>'Step 620-670'!$I$12-10000</f>
        <v>12</v>
      </c>
      <c r="E268" s="3">
        <f t="shared" ca="1" si="36"/>
        <v>5.3571428571428603E-2</v>
      </c>
      <c r="F268" s="3" t="s">
        <v>46</v>
      </c>
      <c r="G268" s="3">
        <v>1</v>
      </c>
      <c r="I268" s="31" t="str">
        <f t="shared" si="37"/>
        <v/>
      </c>
      <c r="J268" s="31" t="str">
        <f t="shared" si="38"/>
        <v xml:space="preserve">,
</v>
      </c>
      <c r="K268" s="10" t="str">
        <f t="shared" si="39"/>
        <v xml:space="preserve">                "sp": "&lt;effectivedate -2cd YYYY-MM-DDT12:00:00+00:00&gt;",</v>
      </c>
      <c r="L268" t="str">
        <f t="shared" ca="1" si="40"/>
        <v xml:space="preserve">                "v": "0.054",</v>
      </c>
      <c r="M268" t="str">
        <f t="shared" si="41"/>
        <v xml:space="preserve">                "q": "E6",</v>
      </c>
      <c r="N268" t="str">
        <f t="shared" si="42"/>
        <v xml:space="preserve">                "e": "1",</v>
      </c>
      <c r="O268" t="str">
        <f t="shared" si="43"/>
        <v xml:space="preserve">                "arc": null</v>
      </c>
      <c r="P268" s="11" t="str">
        <f t="shared" ca="1" si="44"/>
        <v xml:space="preserve">              {
                "sp": "&lt;effectivedate -2cd YYYY-MM-DDT12:00:00+00:00&gt;",
                "v": "0.054",
                "q": "E6",
                "e": "1",
                "arc": null
              },
</v>
      </c>
    </row>
    <row r="269" spans="1:16" x14ac:dyDescent="0.25">
      <c r="A269" t="s">
        <v>207</v>
      </c>
      <c r="B269" cm="1">
        <f t="array" aca="1" ref="B269" ca="1">INDIRECT("'[LoadShape.xlsx]" &amp; 'Load Shape Criteria'!$H$4 &amp; " 22'!$L28")</f>
        <v>0.2</v>
      </c>
      <c r="C269" cm="1">
        <f t="array" aca="1" ref="C269" ca="1">INDIRECT("'[LoadShape.xlsx]" &amp; 'Load Shape Criteria'!$H$4 &amp; " 23'!$I$4") * $B$2</f>
        <v>44.799999999999976</v>
      </c>
      <c r="D269">
        <f>'Step 620-670'!$I$12-10000</f>
        <v>12</v>
      </c>
      <c r="E269" s="3">
        <f t="shared" ca="1" si="36"/>
        <v>5.3571428571428603E-2</v>
      </c>
      <c r="F269" s="3" t="s">
        <v>46</v>
      </c>
      <c r="G269" s="3">
        <v>1</v>
      </c>
      <c r="I269" s="31" t="str">
        <f t="shared" si="37"/>
        <v/>
      </c>
      <c r="J269" s="31" t="str">
        <f t="shared" si="38"/>
        <v xml:space="preserve">,
</v>
      </c>
      <c r="K269" s="10" t="str">
        <f t="shared" si="39"/>
        <v xml:space="preserve">                "sp": "&lt;effectivedate -2cd YYYY-MM-DDT12:30:00+00:00&gt;",</v>
      </c>
      <c r="L269" t="str">
        <f t="shared" ca="1" si="40"/>
        <v xml:space="preserve">                "v": "0.054",</v>
      </c>
      <c r="M269" t="str">
        <f t="shared" si="41"/>
        <v xml:space="preserve">                "q": "E6",</v>
      </c>
      <c r="N269" t="str">
        <f t="shared" si="42"/>
        <v xml:space="preserve">                "e": "1",</v>
      </c>
      <c r="O269" t="str">
        <f t="shared" si="43"/>
        <v xml:space="preserve">                "arc": null</v>
      </c>
      <c r="P269" s="11" t="str">
        <f t="shared" ca="1" si="44"/>
        <v xml:space="preserve">              {
                "sp": "&lt;effectivedate -2cd YYYY-MM-DDT12:30:00+00:00&gt;",
                "v": "0.054",
                "q": "E6",
                "e": "1",
                "arc": null
              },
</v>
      </c>
    </row>
    <row r="270" spans="1:16" x14ac:dyDescent="0.25">
      <c r="A270" t="s">
        <v>208</v>
      </c>
      <c r="B270" cm="1">
        <f t="array" aca="1" ref="B270" ca="1">INDIRECT("'[LoadShape.xlsx]" &amp; 'Load Shape Criteria'!$H$4 &amp; " 22'!$L29")</f>
        <v>0.2</v>
      </c>
      <c r="C270" cm="1">
        <f t="array" aca="1" ref="C270" ca="1">INDIRECT("'[LoadShape.xlsx]" &amp; 'Load Shape Criteria'!$H$4 &amp; " 23'!$I$4") * $B$2</f>
        <v>44.799999999999976</v>
      </c>
      <c r="D270">
        <f>'Step 620-670'!$I$12-10000</f>
        <v>12</v>
      </c>
      <c r="E270" s="3">
        <f t="shared" ca="1" si="36"/>
        <v>5.3571428571428603E-2</v>
      </c>
      <c r="F270" s="3" t="s">
        <v>46</v>
      </c>
      <c r="G270" s="3">
        <v>1</v>
      </c>
      <c r="I270" s="31" t="str">
        <f t="shared" si="37"/>
        <v/>
      </c>
      <c r="J270" s="31" t="str">
        <f t="shared" si="38"/>
        <v xml:space="preserve">,
</v>
      </c>
      <c r="K270" s="10" t="str">
        <f t="shared" si="39"/>
        <v xml:space="preserve">                "sp": "&lt;effectivedate -2cd YYYY-MM-DDT13:00:00+00:00&gt;",</v>
      </c>
      <c r="L270" t="str">
        <f t="shared" ca="1" si="40"/>
        <v xml:space="preserve">                "v": "0.054",</v>
      </c>
      <c r="M270" t="str">
        <f t="shared" si="41"/>
        <v xml:space="preserve">                "q": "E6",</v>
      </c>
      <c r="N270" t="str">
        <f t="shared" si="42"/>
        <v xml:space="preserve">                "e": "1",</v>
      </c>
      <c r="O270" t="str">
        <f t="shared" si="43"/>
        <v xml:space="preserve">                "arc": null</v>
      </c>
      <c r="P270" s="11" t="str">
        <f t="shared" ca="1" si="44"/>
        <v xml:space="preserve">              {
                "sp": "&lt;effectivedate -2cd YYYY-MM-DDT13:00:00+00:00&gt;",
                "v": "0.054",
                "q": "E6",
                "e": "1",
                "arc": null
              },
</v>
      </c>
    </row>
    <row r="271" spans="1:16" x14ac:dyDescent="0.25">
      <c r="A271" t="s">
        <v>209</v>
      </c>
      <c r="B271" cm="1">
        <f t="array" aca="1" ref="B271" ca="1">INDIRECT("'[LoadShape.xlsx]" &amp; 'Load Shape Criteria'!$H$4 &amp; " 22'!$L30")</f>
        <v>0.2</v>
      </c>
      <c r="C271" cm="1">
        <f t="array" aca="1" ref="C271" ca="1">INDIRECT("'[LoadShape.xlsx]" &amp; 'Load Shape Criteria'!$H$4 &amp; " 23'!$I$4") * $B$2</f>
        <v>44.799999999999976</v>
      </c>
      <c r="D271">
        <f>'Step 620-670'!$I$12-10000</f>
        <v>12</v>
      </c>
      <c r="E271" s="3">
        <f t="shared" ca="1" si="36"/>
        <v>5.3571428571428603E-2</v>
      </c>
      <c r="F271" s="3" t="s">
        <v>46</v>
      </c>
      <c r="G271" s="3">
        <v>1</v>
      </c>
      <c r="I271" s="31" t="str">
        <f t="shared" si="37"/>
        <v/>
      </c>
      <c r="J271" s="31" t="str">
        <f t="shared" si="38"/>
        <v xml:space="preserve">,
</v>
      </c>
      <c r="K271" s="10" t="str">
        <f t="shared" si="39"/>
        <v xml:space="preserve">                "sp": "&lt;effectivedate -2cd YYYY-MM-DDT13:30:00+00:00&gt;",</v>
      </c>
      <c r="L271" t="str">
        <f t="shared" ca="1" si="40"/>
        <v xml:space="preserve">                "v": "0.054",</v>
      </c>
      <c r="M271" t="str">
        <f t="shared" si="41"/>
        <v xml:space="preserve">                "q": "E6",</v>
      </c>
      <c r="N271" t="str">
        <f t="shared" si="42"/>
        <v xml:space="preserve">                "e": "1",</v>
      </c>
      <c r="O271" t="str">
        <f t="shared" si="43"/>
        <v xml:space="preserve">                "arc": null</v>
      </c>
      <c r="P271" s="11" t="str">
        <f t="shared" ca="1" si="44"/>
        <v xml:space="preserve">              {
                "sp": "&lt;effectivedate -2cd YYYY-MM-DDT13:30:00+00:00&gt;",
                "v": "0.054",
                "q": "E6",
                "e": "1",
                "arc": null
              },
</v>
      </c>
    </row>
    <row r="272" spans="1:16" x14ac:dyDescent="0.25">
      <c r="A272" t="s">
        <v>210</v>
      </c>
      <c r="B272" cm="1">
        <f t="array" aca="1" ref="B272" ca="1">INDIRECT("'[LoadShape.xlsx]" &amp; 'Load Shape Criteria'!$H$4 &amp; " 22'!$L31")</f>
        <v>0.2</v>
      </c>
      <c r="C272" cm="1">
        <f t="array" aca="1" ref="C272" ca="1">INDIRECT("'[LoadShape.xlsx]" &amp; 'Load Shape Criteria'!$H$4 &amp; " 23'!$I$4") * $B$2</f>
        <v>44.799999999999976</v>
      </c>
      <c r="D272">
        <f>'Step 620-670'!$I$12-10000</f>
        <v>12</v>
      </c>
      <c r="E272" s="3">
        <f t="shared" ca="1" si="36"/>
        <v>5.3571428571428603E-2</v>
      </c>
      <c r="F272" s="3" t="s">
        <v>46</v>
      </c>
      <c r="G272" s="3">
        <v>1</v>
      </c>
      <c r="I272" s="31" t="str">
        <f t="shared" si="37"/>
        <v/>
      </c>
      <c r="J272" s="31" t="str">
        <f t="shared" si="38"/>
        <v xml:space="preserve">,
</v>
      </c>
      <c r="K272" s="10" t="str">
        <f t="shared" si="39"/>
        <v xml:space="preserve">                "sp": "&lt;effectivedate -2cd YYYY-MM-DDT14:00:00+00:00&gt;",</v>
      </c>
      <c r="L272" t="str">
        <f t="shared" ca="1" si="40"/>
        <v xml:space="preserve">                "v": "0.054",</v>
      </c>
      <c r="M272" t="str">
        <f t="shared" si="41"/>
        <v xml:space="preserve">                "q": "E6",</v>
      </c>
      <c r="N272" t="str">
        <f t="shared" si="42"/>
        <v xml:space="preserve">                "e": "1",</v>
      </c>
      <c r="O272" t="str">
        <f t="shared" si="43"/>
        <v xml:space="preserve">                "arc": null</v>
      </c>
      <c r="P272" s="11" t="str">
        <f t="shared" ca="1" si="44"/>
        <v xml:space="preserve">              {
                "sp": "&lt;effectivedate -2cd YYYY-MM-DDT14:00:00+00:00&gt;",
                "v": "0.054",
                "q": "E6",
                "e": "1",
                "arc": null
              },
</v>
      </c>
    </row>
    <row r="273" spans="1:16" x14ac:dyDescent="0.25">
      <c r="A273" t="s">
        <v>211</v>
      </c>
      <c r="B273" cm="1">
        <f t="array" aca="1" ref="B273" ca="1">INDIRECT("'[LoadShape.xlsx]" &amp; 'Load Shape Criteria'!$H$4 &amp; " 22'!$L32")</f>
        <v>0.2</v>
      </c>
      <c r="C273" cm="1">
        <f t="array" aca="1" ref="C273" ca="1">INDIRECT("'[LoadShape.xlsx]" &amp; 'Load Shape Criteria'!$H$4 &amp; " 23'!$I$4") * $B$2</f>
        <v>44.799999999999976</v>
      </c>
      <c r="D273">
        <f>'Step 620-670'!$I$12-10000</f>
        <v>12</v>
      </c>
      <c r="E273" s="3">
        <f t="shared" ca="1" si="36"/>
        <v>5.3571428571428603E-2</v>
      </c>
      <c r="F273" s="3" t="s">
        <v>46</v>
      </c>
      <c r="G273" s="3">
        <v>1</v>
      </c>
      <c r="I273" s="31" t="str">
        <f t="shared" si="37"/>
        <v/>
      </c>
      <c r="J273" s="31" t="str">
        <f t="shared" si="38"/>
        <v xml:space="preserve">,
</v>
      </c>
      <c r="K273" s="10" t="str">
        <f t="shared" si="39"/>
        <v xml:space="preserve">                "sp": "&lt;effectivedate -2cd YYYY-MM-DDT14:30:00+00:00&gt;",</v>
      </c>
      <c r="L273" t="str">
        <f t="shared" ca="1" si="40"/>
        <v xml:space="preserve">                "v": "0.054",</v>
      </c>
      <c r="M273" t="str">
        <f t="shared" si="41"/>
        <v xml:space="preserve">                "q": "E6",</v>
      </c>
      <c r="N273" t="str">
        <f t="shared" si="42"/>
        <v xml:space="preserve">                "e": "1",</v>
      </c>
      <c r="O273" t="str">
        <f t="shared" si="43"/>
        <v xml:space="preserve">                "arc": null</v>
      </c>
      <c r="P273" s="11" t="str">
        <f t="shared" ca="1" si="44"/>
        <v xml:space="preserve">              {
                "sp": "&lt;effectivedate -2cd YYYY-MM-DDT14:30:00+00:00&gt;",
                "v": "0.054",
                "q": "E6",
                "e": "1",
                "arc": null
              },
</v>
      </c>
    </row>
    <row r="274" spans="1:16" x14ac:dyDescent="0.25">
      <c r="A274" t="s">
        <v>212</v>
      </c>
      <c r="B274" cm="1">
        <f t="array" aca="1" ref="B274" ca="1">INDIRECT("'[LoadShape.xlsx]" &amp; 'Load Shape Criteria'!$H$4 &amp; " 22'!$L33")</f>
        <v>0.2</v>
      </c>
      <c r="C274" cm="1">
        <f t="array" aca="1" ref="C274" ca="1">INDIRECT("'[LoadShape.xlsx]" &amp; 'Load Shape Criteria'!$H$4 &amp; " 23'!$I$4") * $B$2</f>
        <v>44.799999999999976</v>
      </c>
      <c r="D274">
        <f>'Step 620-670'!$I$12-10000</f>
        <v>12</v>
      </c>
      <c r="E274" s="3">
        <f t="shared" ca="1" si="36"/>
        <v>5.3571428571428603E-2</v>
      </c>
      <c r="F274" s="3" t="s">
        <v>46</v>
      </c>
      <c r="G274" s="3">
        <v>1</v>
      </c>
      <c r="I274" s="31" t="str">
        <f t="shared" si="37"/>
        <v/>
      </c>
      <c r="J274" s="31" t="str">
        <f t="shared" si="38"/>
        <v xml:space="preserve">,
</v>
      </c>
      <c r="K274" s="10" t="str">
        <f t="shared" si="39"/>
        <v xml:space="preserve">                "sp": "&lt;effectivedate -2cd YYYY-MM-DDT15:00:00+00:00&gt;",</v>
      </c>
      <c r="L274" t="str">
        <f t="shared" ca="1" si="40"/>
        <v xml:space="preserve">                "v": "0.054",</v>
      </c>
      <c r="M274" t="str">
        <f t="shared" si="41"/>
        <v xml:space="preserve">                "q": "E6",</v>
      </c>
      <c r="N274" t="str">
        <f t="shared" si="42"/>
        <v xml:space="preserve">                "e": "1",</v>
      </c>
      <c r="O274" t="str">
        <f t="shared" si="43"/>
        <v xml:space="preserve">                "arc": null</v>
      </c>
      <c r="P274" s="11" t="str">
        <f t="shared" ca="1" si="44"/>
        <v xml:space="preserve">              {
                "sp": "&lt;effectivedate -2cd YYYY-MM-DDT15:00:00+00:00&gt;",
                "v": "0.054",
                "q": "E6",
                "e": "1",
                "arc": null
              },
</v>
      </c>
    </row>
    <row r="275" spans="1:16" x14ac:dyDescent="0.25">
      <c r="A275" t="s">
        <v>213</v>
      </c>
      <c r="B275" cm="1">
        <f t="array" aca="1" ref="B275" ca="1">INDIRECT("'[LoadShape.xlsx]" &amp; 'Load Shape Criteria'!$H$4 &amp; " 22'!$L34")</f>
        <v>0.2</v>
      </c>
      <c r="C275" cm="1">
        <f t="array" aca="1" ref="C275" ca="1">INDIRECT("'[LoadShape.xlsx]" &amp; 'Load Shape Criteria'!$H$4 &amp; " 23'!$I$4") * $B$2</f>
        <v>44.799999999999976</v>
      </c>
      <c r="D275">
        <f>'Step 620-670'!$I$12-10000</f>
        <v>12</v>
      </c>
      <c r="E275" s="3">
        <f t="shared" ca="1" si="36"/>
        <v>5.3571428571428603E-2</v>
      </c>
      <c r="F275" s="3" t="s">
        <v>46</v>
      </c>
      <c r="G275" s="3">
        <v>1</v>
      </c>
      <c r="I275" s="31" t="str">
        <f t="shared" si="37"/>
        <v/>
      </c>
      <c r="J275" s="31" t="str">
        <f t="shared" si="38"/>
        <v xml:space="preserve">,
</v>
      </c>
      <c r="K275" s="10" t="str">
        <f t="shared" si="39"/>
        <v xml:space="preserve">                "sp": "&lt;effectivedate -2cd YYYY-MM-DDT15:30:00+00:00&gt;",</v>
      </c>
      <c r="L275" t="str">
        <f t="shared" ca="1" si="40"/>
        <v xml:space="preserve">                "v": "0.054",</v>
      </c>
      <c r="M275" t="str">
        <f t="shared" si="41"/>
        <v xml:space="preserve">                "q": "E6",</v>
      </c>
      <c r="N275" t="str">
        <f t="shared" si="42"/>
        <v xml:space="preserve">                "e": "1",</v>
      </c>
      <c r="O275" t="str">
        <f t="shared" si="43"/>
        <v xml:space="preserve">                "arc": null</v>
      </c>
      <c r="P275" s="11" t="str">
        <f t="shared" ca="1" si="44"/>
        <v xml:space="preserve">              {
                "sp": "&lt;effectivedate -2cd YYYY-MM-DDT15:30:00+00:00&gt;",
                "v": "0.054",
                "q": "E6",
                "e": "1",
                "arc": null
              },
</v>
      </c>
    </row>
    <row r="276" spans="1:16" x14ac:dyDescent="0.25">
      <c r="A276" t="s">
        <v>214</v>
      </c>
      <c r="B276" cm="1">
        <f t="array" aca="1" ref="B276" ca="1">INDIRECT("'[LoadShape.xlsx]" &amp; 'Load Shape Criteria'!$H$4 &amp; " 22'!$L35")</f>
        <v>0.2</v>
      </c>
      <c r="C276" cm="1">
        <f t="array" aca="1" ref="C276" ca="1">INDIRECT("'[LoadShape.xlsx]" &amp; 'Load Shape Criteria'!$H$4 &amp; " 23'!$I$4") * $B$2</f>
        <v>44.799999999999976</v>
      </c>
      <c r="D276">
        <f>'Step 620-670'!$I$12-10000</f>
        <v>12</v>
      </c>
      <c r="E276" s="3">
        <f t="shared" ca="1" si="36"/>
        <v>5.3571428571428603E-2</v>
      </c>
      <c r="F276" s="3" t="s">
        <v>46</v>
      </c>
      <c r="G276" s="3">
        <v>1</v>
      </c>
      <c r="I276" s="31" t="str">
        <f t="shared" si="37"/>
        <v/>
      </c>
      <c r="J276" s="31" t="str">
        <f t="shared" si="38"/>
        <v xml:space="preserve">,
</v>
      </c>
      <c r="K276" s="10" t="str">
        <f t="shared" si="39"/>
        <v xml:space="preserve">                "sp": "&lt;effectivedate -2cd YYYY-MM-DDT16:00:00+00:00&gt;",</v>
      </c>
      <c r="L276" t="str">
        <f t="shared" ca="1" si="40"/>
        <v xml:space="preserve">                "v": "0.054",</v>
      </c>
      <c r="M276" t="str">
        <f t="shared" si="41"/>
        <v xml:space="preserve">                "q": "E6",</v>
      </c>
      <c r="N276" t="str">
        <f t="shared" si="42"/>
        <v xml:space="preserve">                "e": "1",</v>
      </c>
      <c r="O276" t="str">
        <f t="shared" si="43"/>
        <v xml:space="preserve">                "arc": null</v>
      </c>
      <c r="P276" s="11" t="str">
        <f t="shared" ca="1" si="44"/>
        <v xml:space="preserve">              {
                "sp": "&lt;effectivedate -2cd YYYY-MM-DDT16:00:00+00:00&gt;",
                "v": "0.054",
                "q": "E6",
                "e": "1",
                "arc": null
              },
</v>
      </c>
    </row>
    <row r="277" spans="1:16" x14ac:dyDescent="0.25">
      <c r="A277" t="s">
        <v>215</v>
      </c>
      <c r="B277" cm="1">
        <f t="array" aca="1" ref="B277" ca="1">INDIRECT("'[LoadShape.xlsx]" &amp; 'Load Shape Criteria'!$H$4 &amp; " 22'!$L36")</f>
        <v>0.1</v>
      </c>
      <c r="C277" cm="1">
        <f t="array" aca="1" ref="C277" ca="1">INDIRECT("'[LoadShape.xlsx]" &amp; 'Load Shape Criteria'!$H$4 &amp; " 23'!$I$4") * $B$2</f>
        <v>44.799999999999976</v>
      </c>
      <c r="D277">
        <f>'Step 620-670'!$I$12-10000</f>
        <v>12</v>
      </c>
      <c r="E277" s="3">
        <f t="shared" ca="1" si="36"/>
        <v>2.6785714285714302E-2</v>
      </c>
      <c r="F277" s="3" t="s">
        <v>46</v>
      </c>
      <c r="G277" s="3">
        <v>1</v>
      </c>
      <c r="I277" s="31" t="str">
        <f t="shared" si="37"/>
        <v/>
      </c>
      <c r="J277" s="31" t="str">
        <f t="shared" si="38"/>
        <v xml:space="preserve">,
</v>
      </c>
      <c r="K277" s="10" t="str">
        <f t="shared" si="39"/>
        <v xml:space="preserve">                "sp": "&lt;effectivedate -2cd YYYY-MM-DDT16:30:00+00:00&gt;",</v>
      </c>
      <c r="L277" t="str">
        <f t="shared" ca="1" si="40"/>
        <v xml:space="preserve">                "v": "0.027",</v>
      </c>
      <c r="M277" t="str">
        <f t="shared" si="41"/>
        <v xml:space="preserve">                "q": "E6",</v>
      </c>
      <c r="N277" t="str">
        <f t="shared" si="42"/>
        <v xml:space="preserve">                "e": "1",</v>
      </c>
      <c r="O277" t="str">
        <f t="shared" si="43"/>
        <v xml:space="preserve">                "arc": null</v>
      </c>
      <c r="P277" s="11" t="str">
        <f t="shared" ca="1" si="44"/>
        <v xml:space="preserve">              {
                "sp": "&lt;effectivedate -2cd YYYY-MM-DDT16:30:00+00:00&gt;",
                "v": "0.027",
                "q": "E6",
                "e": "1",
                "arc": null
              },
</v>
      </c>
    </row>
    <row r="278" spans="1:16" x14ac:dyDescent="0.25">
      <c r="A278" t="s">
        <v>216</v>
      </c>
      <c r="B278" cm="1">
        <f t="array" aca="1" ref="B278" ca="1">INDIRECT("'[LoadShape.xlsx]" &amp; 'Load Shape Criteria'!$H$4 &amp; " 22'!$L37")</f>
        <v>0.1</v>
      </c>
      <c r="C278" cm="1">
        <f t="array" aca="1" ref="C278" ca="1">INDIRECT("'[LoadShape.xlsx]" &amp; 'Load Shape Criteria'!$H$4 &amp; " 23'!$I$4") * $B$2</f>
        <v>44.799999999999976</v>
      </c>
      <c r="D278">
        <f>'Step 620-670'!$I$12-10000</f>
        <v>12</v>
      </c>
      <c r="E278" s="3">
        <f t="shared" ca="1" si="36"/>
        <v>2.6785714285714302E-2</v>
      </c>
      <c r="F278" s="3" t="s">
        <v>46</v>
      </c>
      <c r="G278" s="3">
        <v>1</v>
      </c>
      <c r="I278" s="31" t="str">
        <f t="shared" si="37"/>
        <v/>
      </c>
      <c r="J278" s="31" t="str">
        <f t="shared" si="38"/>
        <v xml:space="preserve">,
</v>
      </c>
      <c r="K278" s="10" t="str">
        <f t="shared" si="39"/>
        <v xml:space="preserve">                "sp": "&lt;effectivedate -2cd YYYY-MM-DDT17:00:00+00:00&gt;",</v>
      </c>
      <c r="L278" t="str">
        <f t="shared" ca="1" si="40"/>
        <v xml:space="preserve">                "v": "0.027",</v>
      </c>
      <c r="M278" t="str">
        <f t="shared" si="41"/>
        <v xml:space="preserve">                "q": "E6",</v>
      </c>
      <c r="N278" t="str">
        <f t="shared" si="42"/>
        <v xml:space="preserve">                "e": "1",</v>
      </c>
      <c r="O278" t="str">
        <f t="shared" si="43"/>
        <v xml:space="preserve">                "arc": null</v>
      </c>
      <c r="P278" s="11" t="str">
        <f t="shared" ca="1" si="44"/>
        <v xml:space="preserve">              {
                "sp": "&lt;effectivedate -2cd YYYY-MM-DDT17:00:00+00:00&gt;",
                "v": "0.027",
                "q": "E6",
                "e": "1",
                "arc": null
              },
</v>
      </c>
    </row>
    <row r="279" spans="1:16" x14ac:dyDescent="0.25">
      <c r="A279" t="s">
        <v>217</v>
      </c>
      <c r="B279" cm="1">
        <f t="array" aca="1" ref="B279" ca="1">INDIRECT("'[LoadShape.xlsx]" &amp; 'Load Shape Criteria'!$H$4 &amp; " 22'!$L38")</f>
        <v>0.1</v>
      </c>
      <c r="C279" cm="1">
        <f t="array" aca="1" ref="C279" ca="1">INDIRECT("'[LoadShape.xlsx]" &amp; 'Load Shape Criteria'!$H$4 &amp; " 23'!$I$4") * $B$2</f>
        <v>44.799999999999976</v>
      </c>
      <c r="D279">
        <f>'Step 620-670'!$I$12-10000</f>
        <v>12</v>
      </c>
      <c r="E279" s="3">
        <f t="shared" ca="1" si="36"/>
        <v>2.6785714285714302E-2</v>
      </c>
      <c r="F279" s="3" t="s">
        <v>46</v>
      </c>
      <c r="G279" s="3">
        <v>1</v>
      </c>
      <c r="I279" s="31" t="str">
        <f t="shared" si="37"/>
        <v/>
      </c>
      <c r="J279" s="31" t="str">
        <f t="shared" si="38"/>
        <v xml:space="preserve">,
</v>
      </c>
      <c r="K279" s="10" t="str">
        <f t="shared" si="39"/>
        <v xml:space="preserve">                "sp": "&lt;effectivedate -2cd YYYY-MM-DDT17:30:00+00:00&gt;",</v>
      </c>
      <c r="L279" t="str">
        <f t="shared" ca="1" si="40"/>
        <v xml:space="preserve">                "v": "0.027",</v>
      </c>
      <c r="M279" t="str">
        <f t="shared" si="41"/>
        <v xml:space="preserve">                "q": "E6",</v>
      </c>
      <c r="N279" t="str">
        <f t="shared" si="42"/>
        <v xml:space="preserve">                "e": "1",</v>
      </c>
      <c r="O279" t="str">
        <f t="shared" si="43"/>
        <v xml:space="preserve">                "arc": null</v>
      </c>
      <c r="P279" s="11" t="str">
        <f t="shared" ca="1" si="44"/>
        <v xml:space="preserve">              {
                "sp": "&lt;effectivedate -2cd YYYY-MM-DDT17:30:00+00:00&gt;",
                "v": "0.027",
                "q": "E6",
                "e": "1",
                "arc": null
              },
</v>
      </c>
    </row>
    <row r="280" spans="1:16" x14ac:dyDescent="0.25">
      <c r="A280" t="s">
        <v>218</v>
      </c>
      <c r="B280" cm="1">
        <f t="array" aca="1" ref="B280" ca="1">INDIRECT("'[LoadShape.xlsx]" &amp; 'Load Shape Criteria'!$H$4 &amp; " 22'!$L39")</f>
        <v>0.1</v>
      </c>
      <c r="C280" cm="1">
        <f t="array" aca="1" ref="C280" ca="1">INDIRECT("'[LoadShape.xlsx]" &amp; 'Load Shape Criteria'!$H$4 &amp; " 23'!$I$4") * $B$2</f>
        <v>44.799999999999976</v>
      </c>
      <c r="D280">
        <f>'Step 620-670'!$I$12-10000</f>
        <v>12</v>
      </c>
      <c r="E280" s="3">
        <f t="shared" ca="1" si="36"/>
        <v>2.6785714285714302E-2</v>
      </c>
      <c r="F280" s="3" t="s">
        <v>46</v>
      </c>
      <c r="G280" s="3">
        <v>1</v>
      </c>
      <c r="I280" s="31" t="str">
        <f t="shared" si="37"/>
        <v/>
      </c>
      <c r="J280" s="31" t="str">
        <f t="shared" si="38"/>
        <v xml:space="preserve">,
</v>
      </c>
      <c r="K280" s="10" t="str">
        <f t="shared" si="39"/>
        <v xml:space="preserve">                "sp": "&lt;effectivedate -2cd YYYY-MM-DDT18:00:00+00:00&gt;",</v>
      </c>
      <c r="L280" t="str">
        <f t="shared" ca="1" si="40"/>
        <v xml:space="preserve">                "v": "0.027",</v>
      </c>
      <c r="M280" t="str">
        <f t="shared" si="41"/>
        <v xml:space="preserve">                "q": "E6",</v>
      </c>
      <c r="N280" t="str">
        <f t="shared" si="42"/>
        <v xml:space="preserve">                "e": "1",</v>
      </c>
      <c r="O280" t="str">
        <f t="shared" si="43"/>
        <v xml:space="preserve">                "arc": null</v>
      </c>
      <c r="P280" s="11" t="str">
        <f t="shared" ca="1" si="44"/>
        <v xml:space="preserve">              {
                "sp": "&lt;effectivedate -2cd YYYY-MM-DDT18:00:00+00:00&gt;",
                "v": "0.027",
                "q": "E6",
                "e": "1",
                "arc": null
              },
</v>
      </c>
    </row>
    <row r="281" spans="1:16" x14ac:dyDescent="0.25">
      <c r="A281" t="s">
        <v>219</v>
      </c>
      <c r="B281" cm="1">
        <f t="array" aca="1" ref="B281" ca="1">INDIRECT("'[LoadShape.xlsx]" &amp; 'Load Shape Criteria'!$H$4 &amp; " 22'!$L40")</f>
        <v>0.1</v>
      </c>
      <c r="C281" cm="1">
        <f t="array" aca="1" ref="C281" ca="1">INDIRECT("'[LoadShape.xlsx]" &amp; 'Load Shape Criteria'!$H$4 &amp; " 23'!$I$4") * $B$2</f>
        <v>44.799999999999976</v>
      </c>
      <c r="D281">
        <f>'Step 620-670'!$I$12-10000</f>
        <v>12</v>
      </c>
      <c r="E281" s="3">
        <f t="shared" ca="1" si="36"/>
        <v>2.6785714285714302E-2</v>
      </c>
      <c r="F281" s="3" t="s">
        <v>46</v>
      </c>
      <c r="G281" s="3">
        <v>1</v>
      </c>
      <c r="I281" s="31" t="str">
        <f t="shared" si="37"/>
        <v/>
      </c>
      <c r="J281" s="31" t="str">
        <f t="shared" si="38"/>
        <v xml:space="preserve">,
</v>
      </c>
      <c r="K281" s="10" t="str">
        <f t="shared" si="39"/>
        <v xml:space="preserve">                "sp": "&lt;effectivedate -2cd YYYY-MM-DDT18:30:00+00:00&gt;",</v>
      </c>
      <c r="L281" t="str">
        <f t="shared" ca="1" si="40"/>
        <v xml:space="preserve">                "v": "0.027",</v>
      </c>
      <c r="M281" t="str">
        <f t="shared" si="41"/>
        <v xml:space="preserve">                "q": "E6",</v>
      </c>
      <c r="N281" t="str">
        <f t="shared" si="42"/>
        <v xml:space="preserve">                "e": "1",</v>
      </c>
      <c r="O281" t="str">
        <f t="shared" si="43"/>
        <v xml:space="preserve">                "arc": null</v>
      </c>
      <c r="P281" s="11" t="str">
        <f t="shared" ca="1" si="44"/>
        <v xml:space="preserve">              {
                "sp": "&lt;effectivedate -2cd YYYY-MM-DDT18:30:00+00:00&gt;",
                "v": "0.027",
                "q": "E6",
                "e": "1",
                "arc": null
              },
</v>
      </c>
    </row>
    <row r="282" spans="1:16" x14ac:dyDescent="0.25">
      <c r="A282" t="s">
        <v>220</v>
      </c>
      <c r="B282" cm="1">
        <f t="array" aca="1" ref="B282" ca="1">INDIRECT("'[LoadShape.xlsx]" &amp; 'Load Shape Criteria'!$H$4 &amp; " 22'!$L41")</f>
        <v>0.1</v>
      </c>
      <c r="C282" cm="1">
        <f t="array" aca="1" ref="C282" ca="1">INDIRECT("'[LoadShape.xlsx]" &amp; 'Load Shape Criteria'!$H$4 &amp; " 23'!$I$4") * $B$2</f>
        <v>44.799999999999976</v>
      </c>
      <c r="D282">
        <f>'Step 620-670'!$I$12-10000</f>
        <v>12</v>
      </c>
      <c r="E282" s="3">
        <f t="shared" ca="1" si="36"/>
        <v>2.6785714285714302E-2</v>
      </c>
      <c r="F282" s="3" t="s">
        <v>46</v>
      </c>
      <c r="G282" s="3">
        <v>1</v>
      </c>
      <c r="I282" s="31" t="str">
        <f t="shared" si="37"/>
        <v/>
      </c>
      <c r="J282" s="31" t="str">
        <f t="shared" si="38"/>
        <v xml:space="preserve">,
</v>
      </c>
      <c r="K282" s="10" t="str">
        <f t="shared" si="39"/>
        <v xml:space="preserve">                "sp": "&lt;effectivedate -2cd YYYY-MM-DDT19:00:00+00:00&gt;",</v>
      </c>
      <c r="L282" t="str">
        <f t="shared" ca="1" si="40"/>
        <v xml:space="preserve">                "v": "0.027",</v>
      </c>
      <c r="M282" t="str">
        <f t="shared" si="41"/>
        <v xml:space="preserve">                "q": "E6",</v>
      </c>
      <c r="N282" t="str">
        <f t="shared" si="42"/>
        <v xml:space="preserve">                "e": "1",</v>
      </c>
      <c r="O282" t="str">
        <f t="shared" si="43"/>
        <v xml:space="preserve">                "arc": null</v>
      </c>
      <c r="P282" s="11" t="str">
        <f t="shared" ca="1" si="44"/>
        <v xml:space="preserve">              {
                "sp": "&lt;effectivedate -2cd YYYY-MM-DDT19:00:00+00:00&gt;",
                "v": "0.027",
                "q": "E6",
                "e": "1",
                "arc": null
              },
</v>
      </c>
    </row>
    <row r="283" spans="1:16" x14ac:dyDescent="0.25">
      <c r="A283" t="s">
        <v>221</v>
      </c>
      <c r="B283" cm="1">
        <f t="array" aca="1" ref="B283" ca="1">INDIRECT("'[LoadShape.xlsx]" &amp; 'Load Shape Criteria'!$H$4 &amp; " 22'!$L42")</f>
        <v>0.1</v>
      </c>
      <c r="C283" cm="1">
        <f t="array" aca="1" ref="C283" ca="1">INDIRECT("'[LoadShape.xlsx]" &amp; 'Load Shape Criteria'!$H$4 &amp; " 23'!$I$4") * $B$2</f>
        <v>44.799999999999976</v>
      </c>
      <c r="D283">
        <f>'Step 620-670'!$I$12-10000</f>
        <v>12</v>
      </c>
      <c r="E283" s="3">
        <f t="shared" ca="1" si="36"/>
        <v>2.6785714285714302E-2</v>
      </c>
      <c r="F283" s="3" t="s">
        <v>46</v>
      </c>
      <c r="G283" s="3">
        <v>1</v>
      </c>
      <c r="I283" s="31" t="str">
        <f t="shared" si="37"/>
        <v/>
      </c>
      <c r="J283" s="31" t="str">
        <f t="shared" si="38"/>
        <v xml:space="preserve">,
</v>
      </c>
      <c r="K283" s="10" t="str">
        <f t="shared" si="39"/>
        <v xml:space="preserve">                "sp": "&lt;effectivedate -2cd YYYY-MM-DDT19:30:00+00:00&gt;",</v>
      </c>
      <c r="L283" t="str">
        <f t="shared" ca="1" si="40"/>
        <v xml:space="preserve">                "v": "0.027",</v>
      </c>
      <c r="M283" t="str">
        <f t="shared" si="41"/>
        <v xml:space="preserve">                "q": "E6",</v>
      </c>
      <c r="N283" t="str">
        <f t="shared" si="42"/>
        <v xml:space="preserve">                "e": "1",</v>
      </c>
      <c r="O283" t="str">
        <f t="shared" si="43"/>
        <v xml:space="preserve">                "arc": null</v>
      </c>
      <c r="P283" s="11" t="str">
        <f t="shared" ca="1" si="44"/>
        <v xml:space="preserve">              {
                "sp": "&lt;effectivedate -2cd YYYY-MM-DDT19:30:00+00:00&gt;",
                "v": "0.027",
                "q": "E6",
                "e": "1",
                "arc": null
              },
</v>
      </c>
    </row>
    <row r="284" spans="1:16" x14ac:dyDescent="0.25">
      <c r="A284" t="s">
        <v>222</v>
      </c>
      <c r="B284" cm="1">
        <f t="array" aca="1" ref="B284" ca="1">INDIRECT("'[LoadShape.xlsx]" &amp; 'Load Shape Criteria'!$H$4 &amp; " 22'!$L43")</f>
        <v>0.1</v>
      </c>
      <c r="C284" cm="1">
        <f t="array" aca="1" ref="C284" ca="1">INDIRECT("'[LoadShape.xlsx]" &amp; 'Load Shape Criteria'!$H$4 &amp; " 23'!$I$4") * $B$2</f>
        <v>44.799999999999976</v>
      </c>
      <c r="D284">
        <f>'Step 620-670'!$I$12-10000</f>
        <v>12</v>
      </c>
      <c r="E284" s="3">
        <f t="shared" ca="1" si="36"/>
        <v>2.6785714285714302E-2</v>
      </c>
      <c r="F284" s="3" t="s">
        <v>46</v>
      </c>
      <c r="G284" s="3">
        <v>1</v>
      </c>
      <c r="I284" s="31" t="str">
        <f t="shared" si="37"/>
        <v/>
      </c>
      <c r="J284" s="31" t="str">
        <f t="shared" si="38"/>
        <v xml:space="preserve">,
</v>
      </c>
      <c r="K284" s="10" t="str">
        <f t="shared" si="39"/>
        <v xml:space="preserve">                "sp": "&lt;effectivedate -2cd YYYY-MM-DDT20:00:00+00:00&gt;",</v>
      </c>
      <c r="L284" t="str">
        <f t="shared" ca="1" si="40"/>
        <v xml:space="preserve">                "v": "0.027",</v>
      </c>
      <c r="M284" t="str">
        <f t="shared" si="41"/>
        <v xml:space="preserve">                "q": "E6",</v>
      </c>
      <c r="N284" t="str">
        <f t="shared" si="42"/>
        <v xml:space="preserve">                "e": "1",</v>
      </c>
      <c r="O284" t="str">
        <f t="shared" si="43"/>
        <v xml:space="preserve">                "arc": null</v>
      </c>
      <c r="P284" s="11" t="str">
        <f t="shared" ca="1" si="44"/>
        <v xml:space="preserve">              {
                "sp": "&lt;effectivedate -2cd YYYY-MM-DDT20:00:00+00:00&gt;",
                "v": "0.027",
                "q": "E6",
                "e": "1",
                "arc": null
              },
</v>
      </c>
    </row>
    <row r="285" spans="1:16" x14ac:dyDescent="0.25">
      <c r="A285" t="s">
        <v>223</v>
      </c>
      <c r="B285" cm="1">
        <f t="array" aca="1" ref="B285" ca="1">INDIRECT("'[LoadShape.xlsx]" &amp; 'Load Shape Criteria'!$H$4 &amp; " 22'!$L44")</f>
        <v>0.1</v>
      </c>
      <c r="C285" cm="1">
        <f t="array" aca="1" ref="C285" ca="1">INDIRECT("'[LoadShape.xlsx]" &amp; 'Load Shape Criteria'!$H$4 &amp; " 23'!$I$4") * $B$2</f>
        <v>44.799999999999976</v>
      </c>
      <c r="D285">
        <f>'Step 620-670'!$I$12-10000</f>
        <v>12</v>
      </c>
      <c r="E285" s="3">
        <f t="shared" ca="1" si="36"/>
        <v>2.6785714285714302E-2</v>
      </c>
      <c r="F285" s="3" t="s">
        <v>46</v>
      </c>
      <c r="G285" s="3">
        <v>1</v>
      </c>
      <c r="I285" s="31" t="str">
        <f t="shared" si="37"/>
        <v/>
      </c>
      <c r="J285" s="31" t="str">
        <f t="shared" si="38"/>
        <v xml:space="preserve">,
</v>
      </c>
      <c r="K285" s="10" t="str">
        <f t="shared" si="39"/>
        <v xml:space="preserve">                "sp": "&lt;effectivedate -2cd YYYY-MM-DDT20:30:00+00:00&gt;",</v>
      </c>
      <c r="L285" t="str">
        <f t="shared" ca="1" si="40"/>
        <v xml:space="preserve">                "v": "0.027",</v>
      </c>
      <c r="M285" t="str">
        <f t="shared" si="41"/>
        <v xml:space="preserve">                "q": "E6",</v>
      </c>
      <c r="N285" t="str">
        <f t="shared" si="42"/>
        <v xml:space="preserve">                "e": "1",</v>
      </c>
      <c r="O285" t="str">
        <f t="shared" si="43"/>
        <v xml:space="preserve">                "arc": null</v>
      </c>
      <c r="P285" s="11" t="str">
        <f t="shared" ca="1" si="44"/>
        <v xml:space="preserve">              {
                "sp": "&lt;effectivedate -2cd YYYY-MM-DDT20:30:00+00:00&gt;",
                "v": "0.027",
                "q": "E6",
                "e": "1",
                "arc": null
              },
</v>
      </c>
    </row>
    <row r="286" spans="1:16" x14ac:dyDescent="0.25">
      <c r="A286" t="s">
        <v>224</v>
      </c>
      <c r="B286" cm="1">
        <f t="array" aca="1" ref="B286" ca="1">INDIRECT("'[LoadShape.xlsx]" &amp; 'Load Shape Criteria'!$H$4 &amp; " 22'!$L45")</f>
        <v>0.1</v>
      </c>
      <c r="C286" cm="1">
        <f t="array" aca="1" ref="C286" ca="1">INDIRECT("'[LoadShape.xlsx]" &amp; 'Load Shape Criteria'!$H$4 &amp; " 23'!$I$4") * $B$2</f>
        <v>44.799999999999976</v>
      </c>
      <c r="D286">
        <f>'Step 620-670'!$I$12-10000</f>
        <v>12</v>
      </c>
      <c r="E286" s="3">
        <f t="shared" ca="1" si="36"/>
        <v>2.6785714285714302E-2</v>
      </c>
      <c r="F286" s="3" t="s">
        <v>46</v>
      </c>
      <c r="G286" s="3">
        <v>1</v>
      </c>
      <c r="I286" s="31" t="str">
        <f t="shared" si="37"/>
        <v/>
      </c>
      <c r="J286" s="31" t="str">
        <f t="shared" si="38"/>
        <v xml:space="preserve">,
</v>
      </c>
      <c r="K286" s="10" t="str">
        <f t="shared" si="39"/>
        <v xml:space="preserve">                "sp": "&lt;effectivedate -2cd YYYY-MM-DDT21:00:00+00:00&gt;",</v>
      </c>
      <c r="L286" t="str">
        <f t="shared" ca="1" si="40"/>
        <v xml:space="preserve">                "v": "0.027",</v>
      </c>
      <c r="M286" t="str">
        <f t="shared" si="41"/>
        <v xml:space="preserve">                "q": "E6",</v>
      </c>
      <c r="N286" t="str">
        <f t="shared" si="42"/>
        <v xml:space="preserve">                "e": "1",</v>
      </c>
      <c r="O286" t="str">
        <f t="shared" si="43"/>
        <v xml:space="preserve">                "arc": null</v>
      </c>
      <c r="P286" s="11" t="str">
        <f t="shared" ca="1" si="44"/>
        <v xml:space="preserve">              {
                "sp": "&lt;effectivedate -2cd YYYY-MM-DDT21:00:00+00:00&gt;",
                "v": "0.027",
                "q": "E6",
                "e": "1",
                "arc": null
              },
</v>
      </c>
    </row>
    <row r="287" spans="1:16" x14ac:dyDescent="0.25">
      <c r="A287" t="s">
        <v>225</v>
      </c>
      <c r="B287" cm="1">
        <f t="array" aca="1" ref="B287" ca="1">INDIRECT("'[LoadShape.xlsx]" &amp; 'Load Shape Criteria'!$H$4 &amp; " 22'!$L46")</f>
        <v>0.1</v>
      </c>
      <c r="C287" cm="1">
        <f t="array" aca="1" ref="C287" ca="1">INDIRECT("'[LoadShape.xlsx]" &amp; 'Load Shape Criteria'!$H$4 &amp; " 23'!$I$4") * $B$2</f>
        <v>44.799999999999976</v>
      </c>
      <c r="D287">
        <f>'Step 620-670'!$I$12-10000</f>
        <v>12</v>
      </c>
      <c r="E287" s="3">
        <f t="shared" ca="1" si="36"/>
        <v>2.6785714285714302E-2</v>
      </c>
      <c r="F287" s="3" t="s">
        <v>46</v>
      </c>
      <c r="G287" s="3">
        <v>1</v>
      </c>
      <c r="I287" s="31" t="str">
        <f t="shared" si="37"/>
        <v/>
      </c>
      <c r="J287" s="31" t="str">
        <f t="shared" si="38"/>
        <v xml:space="preserve">,
</v>
      </c>
      <c r="K287" s="10" t="str">
        <f t="shared" si="39"/>
        <v xml:space="preserve">                "sp": "&lt;effectivedate -2cd YYYY-MM-DDT21:30:00+00:00&gt;",</v>
      </c>
      <c r="L287" t="str">
        <f t="shared" ca="1" si="40"/>
        <v xml:space="preserve">                "v": "0.027",</v>
      </c>
      <c r="M287" t="str">
        <f t="shared" si="41"/>
        <v xml:space="preserve">                "q": "E6",</v>
      </c>
      <c r="N287" t="str">
        <f t="shared" si="42"/>
        <v xml:space="preserve">                "e": "1",</v>
      </c>
      <c r="O287" t="str">
        <f t="shared" si="43"/>
        <v xml:space="preserve">                "arc": null</v>
      </c>
      <c r="P287" s="11" t="str">
        <f t="shared" ca="1" si="44"/>
        <v xml:space="preserve">              {
                "sp": "&lt;effectivedate -2cd YYYY-MM-DDT21:30:00+00:00&gt;",
                "v": "0.027",
                "q": "E6",
                "e": "1",
                "arc": null
              },
</v>
      </c>
    </row>
    <row r="288" spans="1:16" x14ac:dyDescent="0.25">
      <c r="A288" t="s">
        <v>226</v>
      </c>
      <c r="B288" cm="1">
        <f t="array" aca="1" ref="B288" ca="1">INDIRECT("'[LoadShape.xlsx]" &amp; 'Load Shape Criteria'!$H$4 &amp; " 22'!$L47")</f>
        <v>0.1</v>
      </c>
      <c r="C288" cm="1">
        <f t="array" aca="1" ref="C288" ca="1">INDIRECT("'[LoadShape.xlsx]" &amp; 'Load Shape Criteria'!$H$4 &amp; " 23'!$I$4") * $B$2</f>
        <v>44.799999999999976</v>
      </c>
      <c r="D288">
        <f>'Step 620-670'!$I$12-10000</f>
        <v>12</v>
      </c>
      <c r="E288" s="3">
        <f t="shared" ca="1" si="36"/>
        <v>2.6785714285714302E-2</v>
      </c>
      <c r="F288" s="3" t="s">
        <v>46</v>
      </c>
      <c r="G288" s="3">
        <v>1</v>
      </c>
      <c r="I288" s="31" t="str">
        <f t="shared" si="37"/>
        <v/>
      </c>
      <c r="J288" s="31" t="str">
        <f t="shared" si="38"/>
        <v xml:space="preserve">,
</v>
      </c>
      <c r="K288" s="10" t="str">
        <f t="shared" si="39"/>
        <v xml:space="preserve">                "sp": "&lt;effectivedate -2cd YYYY-MM-DDT22:00:00+00:00&gt;",</v>
      </c>
      <c r="L288" t="str">
        <f t="shared" ca="1" si="40"/>
        <v xml:space="preserve">                "v": "0.027",</v>
      </c>
      <c r="M288" t="str">
        <f t="shared" si="41"/>
        <v xml:space="preserve">                "q": "E6",</v>
      </c>
      <c r="N288" t="str">
        <f t="shared" si="42"/>
        <v xml:space="preserve">                "e": "1",</v>
      </c>
      <c r="O288" t="str">
        <f t="shared" si="43"/>
        <v xml:space="preserve">                "arc": null</v>
      </c>
      <c r="P288" s="11" t="str">
        <f t="shared" ca="1" si="44"/>
        <v xml:space="preserve">              {
                "sp": "&lt;effectivedate -2cd YYYY-MM-DDT22:00:00+00:00&gt;",
                "v": "0.027",
                "q": "E6",
                "e": "1",
                "arc": null
              },
</v>
      </c>
    </row>
    <row r="289" spans="1:16" x14ac:dyDescent="0.25">
      <c r="A289" t="s">
        <v>227</v>
      </c>
      <c r="B289" cm="1">
        <f t="array" aca="1" ref="B289" ca="1">INDIRECT("'[LoadShape.xlsx]" &amp; 'Load Shape Criteria'!$H$4 &amp; " 22'!$L48")</f>
        <v>0.1</v>
      </c>
      <c r="C289" cm="1">
        <f t="array" aca="1" ref="C289" ca="1">INDIRECT("'[LoadShape.xlsx]" &amp; 'Load Shape Criteria'!$H$4 &amp; " 23'!$I$4") * $B$2</f>
        <v>44.799999999999976</v>
      </c>
      <c r="D289">
        <f>'Step 620-670'!$I$12-10000</f>
        <v>12</v>
      </c>
      <c r="E289" s="3">
        <f t="shared" ca="1" si="36"/>
        <v>2.6785714285714302E-2</v>
      </c>
      <c r="F289" s="3" t="s">
        <v>46</v>
      </c>
      <c r="G289" s="3">
        <v>1</v>
      </c>
      <c r="I289" s="31" t="str">
        <f t="shared" si="37"/>
        <v/>
      </c>
      <c r="J289" s="31" t="str">
        <f t="shared" si="38"/>
        <v xml:space="preserve">,
</v>
      </c>
      <c r="K289" s="10" t="str">
        <f t="shared" si="39"/>
        <v xml:space="preserve">                "sp": "&lt;effectivedate -2cd YYYY-MM-DDT22:30:00+00:00&gt;",</v>
      </c>
      <c r="L289" t="str">
        <f t="shared" ca="1" si="40"/>
        <v xml:space="preserve">                "v": "0.027",</v>
      </c>
      <c r="M289" t="str">
        <f t="shared" si="41"/>
        <v xml:space="preserve">                "q": "E6",</v>
      </c>
      <c r="N289" t="str">
        <f t="shared" si="42"/>
        <v xml:space="preserve">                "e": "1",</v>
      </c>
      <c r="O289" t="str">
        <f t="shared" si="43"/>
        <v xml:space="preserve">                "arc": null</v>
      </c>
      <c r="P289" s="11" t="str">
        <f t="shared" ca="1" si="44"/>
        <v xml:space="preserve">              {
                "sp": "&lt;effectivedate -2cd YYYY-MM-DDT22:30:00+00:00&gt;",
                "v": "0.027",
                "q": "E6",
                "e": "1",
                "arc": null
              },
</v>
      </c>
    </row>
    <row r="290" spans="1:16" x14ac:dyDescent="0.25">
      <c r="A290" t="s">
        <v>228</v>
      </c>
      <c r="B290" cm="1">
        <f t="array" aca="1" ref="B290" ca="1">INDIRECT("'[LoadShape.xlsx]" &amp; 'Load Shape Criteria'!$H$4 &amp; " 22'!$L49")</f>
        <v>0.1</v>
      </c>
      <c r="C290" cm="1">
        <f t="array" aca="1" ref="C290" ca="1">INDIRECT("'[LoadShape.xlsx]" &amp; 'Load Shape Criteria'!$H$4 &amp; " 23'!$I$4") * $B$2</f>
        <v>44.799999999999976</v>
      </c>
      <c r="D290">
        <f>'Step 620-670'!$I$12-10000</f>
        <v>12</v>
      </c>
      <c r="E290" s="3">
        <f t="shared" ca="1" si="36"/>
        <v>2.6785714285714302E-2</v>
      </c>
      <c r="F290" s="3" t="s">
        <v>46</v>
      </c>
      <c r="G290" s="3">
        <v>1</v>
      </c>
      <c r="I290" s="31" t="str">
        <f t="shared" si="37"/>
        <v/>
      </c>
      <c r="J290" s="31" t="str">
        <f t="shared" si="38"/>
        <v xml:space="preserve">,
</v>
      </c>
      <c r="K290" s="10" t="str">
        <f t="shared" si="39"/>
        <v xml:space="preserve">                "sp": "&lt;effectivedate -2cd YYYY-MM-DDT23:00:00+00:00&gt;",</v>
      </c>
      <c r="L290" t="str">
        <f t="shared" ca="1" si="40"/>
        <v xml:space="preserve">                "v": "0.027",</v>
      </c>
      <c r="M290" t="str">
        <f t="shared" si="41"/>
        <v xml:space="preserve">                "q": "E6",</v>
      </c>
      <c r="N290" t="str">
        <f t="shared" si="42"/>
        <v xml:space="preserve">                "e": "1",</v>
      </c>
      <c r="O290" t="str">
        <f t="shared" si="43"/>
        <v xml:space="preserve">                "arc": null</v>
      </c>
      <c r="P290" s="11" t="str">
        <f t="shared" ca="1" si="44"/>
        <v xml:space="preserve">              {
                "sp": "&lt;effectivedate -2cd YYYY-MM-DDT23:00:00+00:00&gt;",
                "v": "0.027",
                "q": "E6",
                "e": "1",
                "arc": null
              },
</v>
      </c>
    </row>
    <row r="291" spans="1:16" x14ac:dyDescent="0.25">
      <c r="A291" t="s">
        <v>229</v>
      </c>
      <c r="B291" cm="1">
        <f t="array" aca="1" ref="B291" ca="1">INDIRECT("'[LoadShape.xlsx]" &amp; 'Load Shape Criteria'!$H$4 &amp; " 22'!$L50")</f>
        <v>0.1</v>
      </c>
      <c r="C291" cm="1">
        <f t="array" aca="1" ref="C291" ca="1">INDIRECT("'[LoadShape.xlsx]" &amp; 'Load Shape Criteria'!$H$4 &amp; " 23'!$I$4") * $B$2</f>
        <v>44.799999999999976</v>
      </c>
      <c r="D291">
        <f>'Step 620-670'!$I$12-10000</f>
        <v>12</v>
      </c>
      <c r="E291" s="3">
        <f t="shared" ca="1" si="36"/>
        <v>2.6785714285714302E-2</v>
      </c>
      <c r="F291" s="3" t="s">
        <v>46</v>
      </c>
      <c r="G291" s="3">
        <v>1</v>
      </c>
      <c r="I291" s="31" t="str">
        <f t="shared" si="37"/>
        <v/>
      </c>
      <c r="J291" s="31" t="str">
        <f t="shared" si="38"/>
        <v xml:space="preserve">,
</v>
      </c>
      <c r="K291" s="10" t="str">
        <f t="shared" si="39"/>
        <v xml:space="preserve">                "sp": "&lt;effectivedate -2cd YYYY-MM-DDT23:30:00+00:00&gt;",</v>
      </c>
      <c r="L291" t="str">
        <f t="shared" ca="1" si="40"/>
        <v xml:space="preserve">                "v": "0.027",</v>
      </c>
      <c r="M291" t="str">
        <f t="shared" si="41"/>
        <v xml:space="preserve">                "q": "E6",</v>
      </c>
      <c r="N291" t="str">
        <f t="shared" si="42"/>
        <v xml:space="preserve">                "e": "1",</v>
      </c>
      <c r="O291" t="str">
        <f t="shared" si="43"/>
        <v xml:space="preserve">                "arc": null</v>
      </c>
      <c r="P291" s="11" t="str">
        <f t="shared" ca="1" si="44"/>
        <v xml:space="preserve">              {
                "sp": "&lt;effectivedate -2cd YYYY-MM-DDT23:30:00+00:00&gt;",
                "v": "0.027",
                "q": "E6",
                "e": "1",
                "arc": null
              },
</v>
      </c>
    </row>
    <row r="292" spans="1:16" x14ac:dyDescent="0.25">
      <c r="A292" t="s">
        <v>134</v>
      </c>
      <c r="B292" cm="1">
        <f t="array" aca="1" ref="B292" ca="1">INDIRECT("'[LoadShape.xlsx]" &amp; 'Load Shape Criteria'!$H$4 &amp; " 22'!$L51")</f>
        <v>0.1</v>
      </c>
      <c r="C292" cm="1">
        <f t="array" aca="1" ref="C292" ca="1">INDIRECT("'[LoadShape.xlsx]" &amp; 'Load Shape Criteria'!$H$4 &amp; " 23'!$I$4") * $B$2</f>
        <v>44.799999999999976</v>
      </c>
      <c r="D292">
        <f>'Step 620-670'!$I$12-10000</f>
        <v>12</v>
      </c>
      <c r="E292" s="3">
        <f t="shared" ca="1" si="36"/>
        <v>2.6785714285714302E-2</v>
      </c>
      <c r="F292" s="3" t="s">
        <v>46</v>
      </c>
      <c r="G292" s="3">
        <v>1</v>
      </c>
      <c r="I292" s="31" t="str">
        <f t="shared" si="37"/>
        <v/>
      </c>
      <c r="J292" s="31" t="str">
        <f t="shared" si="38"/>
        <v xml:space="preserve">
           ]
          },
</v>
      </c>
      <c r="K292" s="10" t="str">
        <f t="shared" si="39"/>
        <v xml:space="preserve">                "sp": "&lt;effectivedate -1cd YYYY-MM-DDT00:00:00+00:00&gt;",</v>
      </c>
      <c r="L292" t="str">
        <f t="shared" ca="1" si="40"/>
        <v xml:space="preserve">                "v": "0.027",</v>
      </c>
      <c r="M292" t="str">
        <f t="shared" si="41"/>
        <v xml:space="preserve">                "q": "E6",</v>
      </c>
      <c r="N292" t="str">
        <f t="shared" si="42"/>
        <v xml:space="preserve">                "e": "1",</v>
      </c>
      <c r="O292" t="str">
        <f t="shared" si="43"/>
        <v xml:space="preserve">                "arc": null</v>
      </c>
      <c r="P292" s="11" t="str">
        <f t="shared" ca="1" si="44"/>
        <v xml:space="preserve">              {
                "sp": "&lt;effectivedate -1cd YYYY-MM-DDT00:00:00+00:00&gt;",
                "v": "0.027",
                "q": "E6",
                "e": "1",
                "arc": null
              }
           ]
          },
</v>
      </c>
    </row>
    <row r="293" spans="1:16" x14ac:dyDescent="0.25">
      <c r="A293" t="s">
        <v>135</v>
      </c>
      <c r="B293" cm="1">
        <f t="array" aca="1" ref="B293" ca="1">INDIRECT("'[LoadShape.xlsx]" &amp; 'Load Shape Criteria'!$H$4 &amp; " 22'!$L4")</f>
        <v>0.1</v>
      </c>
      <c r="C293" cm="1">
        <f t="array" aca="1" ref="C293" ca="1">INDIRECT("'[LoadShape.xlsx]" &amp; 'Load Shape Criteria'!$H$4 &amp; " 23'!$I$4") * $B$2</f>
        <v>44.799999999999976</v>
      </c>
      <c r="D293">
        <f>'Step 620-670'!$I$12-10000</f>
        <v>12</v>
      </c>
      <c r="E293" s="3">
        <f t="shared" ca="1" si="36"/>
        <v>2.6785714285714302E-2</v>
      </c>
      <c r="F293" s="3" t="s">
        <v>46</v>
      </c>
      <c r="G293" s="3">
        <v>1</v>
      </c>
      <c r="I293" s="31" t="str">
        <f t="shared" si="37"/>
        <v xml:space="preserve">          {
            "settlementDay": {
              "settlementDayDate": "&lt;effectivedate -1cd YYYY-MM-DDT00:00:00+00:00&gt;",
              "periodDuration": 30
            },
            "consumptionPeriods": [
</v>
      </c>
      <c r="J293" s="31" t="str">
        <f t="shared" si="38"/>
        <v xml:space="preserve">,
</v>
      </c>
      <c r="K293" s="10" t="str">
        <f t="shared" si="39"/>
        <v xml:space="preserve">                "sp": "&lt;effectivedate -1cd YYYY-MM-DDT00:30:00+00:00&gt;",</v>
      </c>
      <c r="L293" t="str">
        <f t="shared" ca="1" si="40"/>
        <v xml:space="preserve">                "v": "0.027",</v>
      </c>
      <c r="M293" t="str">
        <f t="shared" si="41"/>
        <v xml:space="preserve">                "q": "E6",</v>
      </c>
      <c r="N293" t="str">
        <f t="shared" si="42"/>
        <v xml:space="preserve">                "e": "1",</v>
      </c>
      <c r="O293" t="str">
        <f t="shared" si="43"/>
        <v xml:space="preserve">                "arc": null</v>
      </c>
      <c r="P293" s="11" t="str">
        <f t="shared" ca="1" si="44"/>
        <v xml:space="preserve">          {
            "settlementDay": {
              "settlementDayDate": "&lt;effectivedate -1cd YYYY-MM-DDT00:00:00+00:00&gt;",
              "periodDuration": 30
            },
            "consumptionPeriods": [
              {
                "sp": "&lt;effectivedate -1cd YYYY-MM-DDT00:30:00+00:00&gt;",
                "v": "0.027",
                "q": "E6",
                "e": "1",
                "arc": null
              },
</v>
      </c>
    </row>
    <row r="294" spans="1:16" x14ac:dyDescent="0.25">
      <c r="A294" t="s">
        <v>136</v>
      </c>
      <c r="B294" cm="1">
        <f t="array" aca="1" ref="B294" ca="1">INDIRECT("'[LoadShape.xlsx]" &amp; 'Load Shape Criteria'!$H$4 &amp; " 22'!$L5")</f>
        <v>0.1</v>
      </c>
      <c r="C294" cm="1">
        <f t="array" aca="1" ref="C294" ca="1">INDIRECT("'[LoadShape.xlsx]" &amp; 'Load Shape Criteria'!$H$4 &amp; " 23'!$I$4") * $B$2</f>
        <v>44.799999999999976</v>
      </c>
      <c r="D294">
        <f>'Step 620-670'!$I$12-10000</f>
        <v>12</v>
      </c>
      <c r="E294" s="3">
        <f t="shared" ca="1" si="36"/>
        <v>2.6785714285714302E-2</v>
      </c>
      <c r="F294" s="3" t="s">
        <v>46</v>
      </c>
      <c r="G294" s="3">
        <v>1</v>
      </c>
      <c r="I294" s="31" t="str">
        <f t="shared" si="37"/>
        <v/>
      </c>
      <c r="J294" s="31" t="str">
        <f t="shared" si="38"/>
        <v xml:space="preserve">,
</v>
      </c>
      <c r="K294" s="10" t="str">
        <f t="shared" si="39"/>
        <v xml:space="preserve">                "sp": "&lt;effectivedate -1cd YYYY-MM-DDT01:00:00+00:00&gt;",</v>
      </c>
      <c r="L294" t="str">
        <f t="shared" ca="1" si="40"/>
        <v xml:space="preserve">                "v": "0.027",</v>
      </c>
      <c r="M294" t="str">
        <f t="shared" si="41"/>
        <v xml:space="preserve">                "q": "E6",</v>
      </c>
      <c r="N294" t="str">
        <f t="shared" si="42"/>
        <v xml:space="preserve">                "e": "1",</v>
      </c>
      <c r="O294" t="str">
        <f t="shared" si="43"/>
        <v xml:space="preserve">                "arc": null</v>
      </c>
      <c r="P294" s="11" t="str">
        <f t="shared" ca="1" si="44"/>
        <v xml:space="preserve">              {
                "sp": "&lt;effectivedate -1cd YYYY-MM-DDT01:00:00+00:00&gt;",
                "v": "0.027",
                "q": "E6",
                "e": "1",
                "arc": null
              },
</v>
      </c>
    </row>
    <row r="295" spans="1:16" x14ac:dyDescent="0.25">
      <c r="A295" t="s">
        <v>137</v>
      </c>
      <c r="B295" cm="1">
        <f t="array" aca="1" ref="B295" ca="1">INDIRECT("'[LoadShape.xlsx]" &amp; 'Load Shape Criteria'!$H$4 &amp; " 22'!$L6")</f>
        <v>0.1</v>
      </c>
      <c r="C295" cm="1">
        <f t="array" aca="1" ref="C295" ca="1">INDIRECT("'[LoadShape.xlsx]" &amp; 'Load Shape Criteria'!$H$4 &amp; " 23'!$I$4") * $B$2</f>
        <v>44.799999999999976</v>
      </c>
      <c r="D295">
        <f>'Step 620-670'!$I$12-10000</f>
        <v>12</v>
      </c>
      <c r="E295" s="3">
        <f t="shared" ca="1" si="36"/>
        <v>2.6785714285714302E-2</v>
      </c>
      <c r="F295" s="3" t="s">
        <v>46</v>
      </c>
      <c r="G295" s="3">
        <v>1</v>
      </c>
      <c r="I295" s="31" t="str">
        <f t="shared" si="37"/>
        <v/>
      </c>
      <c r="J295" s="31" t="str">
        <f t="shared" si="38"/>
        <v xml:space="preserve">,
</v>
      </c>
      <c r="K295" s="10" t="str">
        <f t="shared" si="39"/>
        <v xml:space="preserve">                "sp": "&lt;effectivedate -1cd YYYY-MM-DDT01:30:00+00:00&gt;",</v>
      </c>
      <c r="L295" t="str">
        <f t="shared" ca="1" si="40"/>
        <v xml:space="preserve">                "v": "0.027",</v>
      </c>
      <c r="M295" t="str">
        <f t="shared" si="41"/>
        <v xml:space="preserve">                "q": "E6",</v>
      </c>
      <c r="N295" t="str">
        <f t="shared" si="42"/>
        <v xml:space="preserve">                "e": "1",</v>
      </c>
      <c r="O295" t="str">
        <f t="shared" si="43"/>
        <v xml:space="preserve">                "arc": null</v>
      </c>
      <c r="P295" s="11" t="str">
        <f t="shared" ca="1" si="44"/>
        <v xml:space="preserve">              {
                "sp": "&lt;effectivedate -1cd YYYY-MM-DDT01:30:00+00:00&gt;",
                "v": "0.027",
                "q": "E6",
                "e": "1",
                "arc": null
              },
</v>
      </c>
    </row>
    <row r="296" spans="1:16" x14ac:dyDescent="0.25">
      <c r="A296" t="s">
        <v>138</v>
      </c>
      <c r="B296" cm="1">
        <f t="array" aca="1" ref="B296" ca="1">INDIRECT("'[LoadShape.xlsx]" &amp; 'Load Shape Criteria'!$H$4 &amp; " 22'!$L7")</f>
        <v>0.1</v>
      </c>
      <c r="C296" cm="1">
        <f t="array" aca="1" ref="C296" ca="1">INDIRECT("'[LoadShape.xlsx]" &amp; 'Load Shape Criteria'!$H$4 &amp; " 23'!$I$4") * $B$2</f>
        <v>44.799999999999976</v>
      </c>
      <c r="D296">
        <f>'Step 620-670'!$I$12-10000</f>
        <v>12</v>
      </c>
      <c r="E296" s="3">
        <f t="shared" ca="1" si="36"/>
        <v>2.6785714285714302E-2</v>
      </c>
      <c r="F296" s="3" t="s">
        <v>46</v>
      </c>
      <c r="G296" s="3">
        <v>1</v>
      </c>
      <c r="I296" s="31" t="str">
        <f t="shared" si="37"/>
        <v/>
      </c>
      <c r="J296" s="31" t="str">
        <f t="shared" si="38"/>
        <v xml:space="preserve">,
</v>
      </c>
      <c r="K296" s="10" t="str">
        <f t="shared" si="39"/>
        <v xml:space="preserve">                "sp": "&lt;effectivedate -1cd YYYY-MM-DDT02:00:00+00:00&gt;",</v>
      </c>
      <c r="L296" t="str">
        <f t="shared" ca="1" si="40"/>
        <v xml:space="preserve">                "v": "0.027",</v>
      </c>
      <c r="M296" t="str">
        <f t="shared" si="41"/>
        <v xml:space="preserve">                "q": "E6",</v>
      </c>
      <c r="N296" t="str">
        <f t="shared" si="42"/>
        <v xml:space="preserve">                "e": "1",</v>
      </c>
      <c r="O296" t="str">
        <f t="shared" si="43"/>
        <v xml:space="preserve">                "arc": null</v>
      </c>
      <c r="P296" s="11" t="str">
        <f t="shared" ca="1" si="44"/>
        <v xml:space="preserve">              {
                "sp": "&lt;effectivedate -1cd YYYY-MM-DDT02:00:00+00:00&gt;",
                "v": "0.027",
                "q": "E6",
                "e": "1",
                "arc": null
              },
</v>
      </c>
    </row>
    <row r="297" spans="1:16" x14ac:dyDescent="0.25">
      <c r="A297" t="s">
        <v>139</v>
      </c>
      <c r="B297" cm="1">
        <f t="array" aca="1" ref="B297" ca="1">INDIRECT("'[LoadShape.xlsx]" &amp; 'Load Shape Criteria'!$H$4 &amp; " 22'!$L8")</f>
        <v>0.1</v>
      </c>
      <c r="C297" cm="1">
        <f t="array" aca="1" ref="C297" ca="1">INDIRECT("'[LoadShape.xlsx]" &amp; 'Load Shape Criteria'!$H$4 &amp; " 23'!$I$4") * $B$2</f>
        <v>44.799999999999976</v>
      </c>
      <c r="D297">
        <f>'Step 620-670'!$I$12-10000</f>
        <v>12</v>
      </c>
      <c r="E297" s="3">
        <f t="shared" ca="1" si="36"/>
        <v>2.6785714285714302E-2</v>
      </c>
      <c r="F297" s="3" t="s">
        <v>46</v>
      </c>
      <c r="G297" s="3">
        <v>1</v>
      </c>
      <c r="I297" s="31" t="str">
        <f t="shared" si="37"/>
        <v/>
      </c>
      <c r="J297" s="31" t="str">
        <f t="shared" si="38"/>
        <v xml:space="preserve">,
</v>
      </c>
      <c r="K297" s="10" t="str">
        <f t="shared" si="39"/>
        <v xml:space="preserve">                "sp": "&lt;effectivedate -1cd YYYY-MM-DDT02:30:00+00:00&gt;",</v>
      </c>
      <c r="L297" t="str">
        <f t="shared" ca="1" si="40"/>
        <v xml:space="preserve">                "v": "0.027",</v>
      </c>
      <c r="M297" t="str">
        <f t="shared" si="41"/>
        <v xml:space="preserve">                "q": "E6",</v>
      </c>
      <c r="N297" t="str">
        <f t="shared" si="42"/>
        <v xml:space="preserve">                "e": "1",</v>
      </c>
      <c r="O297" t="str">
        <f t="shared" si="43"/>
        <v xml:space="preserve">                "arc": null</v>
      </c>
      <c r="P297" s="11" t="str">
        <f t="shared" ca="1" si="44"/>
        <v xml:space="preserve">              {
                "sp": "&lt;effectivedate -1cd YYYY-MM-DDT02:30:00+00:00&gt;",
                "v": "0.027",
                "q": "E6",
                "e": "1",
                "arc": null
              },
</v>
      </c>
    </row>
    <row r="298" spans="1:16" x14ac:dyDescent="0.25">
      <c r="A298" t="s">
        <v>140</v>
      </c>
      <c r="B298" cm="1">
        <f t="array" aca="1" ref="B298" ca="1">INDIRECT("'[LoadShape.xlsx]" &amp; 'Load Shape Criteria'!$H$4 &amp; " 22'!$L9")</f>
        <v>0.1</v>
      </c>
      <c r="C298" cm="1">
        <f t="array" aca="1" ref="C298" ca="1">INDIRECT("'[LoadShape.xlsx]" &amp; 'Load Shape Criteria'!$H$4 &amp; " 23'!$I$4") * $B$2</f>
        <v>44.799999999999976</v>
      </c>
      <c r="D298">
        <f>'Step 620-670'!$I$12-10000</f>
        <v>12</v>
      </c>
      <c r="E298" s="3">
        <f t="shared" ca="1" si="36"/>
        <v>2.6785714285714302E-2</v>
      </c>
      <c r="F298" s="3" t="s">
        <v>46</v>
      </c>
      <c r="G298" s="3">
        <v>1</v>
      </c>
      <c r="I298" s="31" t="str">
        <f t="shared" si="37"/>
        <v/>
      </c>
      <c r="J298" s="31" t="str">
        <f t="shared" si="38"/>
        <v xml:space="preserve">,
</v>
      </c>
      <c r="K298" s="10" t="str">
        <f t="shared" si="39"/>
        <v xml:space="preserve">                "sp": "&lt;effectivedate -1cd YYYY-MM-DDT03:00:00+00:00&gt;",</v>
      </c>
      <c r="L298" t="str">
        <f t="shared" ca="1" si="40"/>
        <v xml:space="preserve">                "v": "0.027",</v>
      </c>
      <c r="M298" t="str">
        <f t="shared" si="41"/>
        <v xml:space="preserve">                "q": "E6",</v>
      </c>
      <c r="N298" t="str">
        <f t="shared" si="42"/>
        <v xml:space="preserve">                "e": "1",</v>
      </c>
      <c r="O298" t="str">
        <f t="shared" si="43"/>
        <v xml:space="preserve">                "arc": null</v>
      </c>
      <c r="P298" s="11" t="str">
        <f t="shared" ca="1" si="44"/>
        <v xml:space="preserve">              {
                "sp": "&lt;effectivedate -1cd YYYY-MM-DDT03:00:00+00:00&gt;",
                "v": "0.027",
                "q": "E6",
                "e": "1",
                "arc": null
              },
</v>
      </c>
    </row>
    <row r="299" spans="1:16" x14ac:dyDescent="0.25">
      <c r="A299" t="s">
        <v>141</v>
      </c>
      <c r="B299" cm="1">
        <f t="array" aca="1" ref="B299" ca="1">INDIRECT("'[LoadShape.xlsx]" &amp; 'Load Shape Criteria'!$H$4 &amp; " 22'!$L10")</f>
        <v>0.1</v>
      </c>
      <c r="C299" cm="1">
        <f t="array" aca="1" ref="C299" ca="1">INDIRECT("'[LoadShape.xlsx]" &amp; 'Load Shape Criteria'!$H$4 &amp; " 23'!$I$4") * $B$2</f>
        <v>44.799999999999976</v>
      </c>
      <c r="D299">
        <f>'Step 620-670'!$I$12-10000</f>
        <v>12</v>
      </c>
      <c r="E299" s="3">
        <f t="shared" ca="1" si="36"/>
        <v>2.6785714285714302E-2</v>
      </c>
      <c r="F299" s="3" t="s">
        <v>46</v>
      </c>
      <c r="G299" s="3">
        <v>1</v>
      </c>
      <c r="I299" s="31" t="str">
        <f t="shared" si="37"/>
        <v/>
      </c>
      <c r="J299" s="31" t="str">
        <f t="shared" si="38"/>
        <v xml:space="preserve">,
</v>
      </c>
      <c r="K299" s="10" t="str">
        <f t="shared" si="39"/>
        <v xml:space="preserve">                "sp": "&lt;effectivedate -1cd YYYY-MM-DDT03:30:00+00:00&gt;",</v>
      </c>
      <c r="L299" t="str">
        <f t="shared" ca="1" si="40"/>
        <v xml:space="preserve">                "v": "0.027",</v>
      </c>
      <c r="M299" t="str">
        <f t="shared" si="41"/>
        <v xml:space="preserve">                "q": "E6",</v>
      </c>
      <c r="N299" t="str">
        <f t="shared" si="42"/>
        <v xml:space="preserve">                "e": "1",</v>
      </c>
      <c r="O299" t="str">
        <f t="shared" si="43"/>
        <v xml:space="preserve">                "arc": null</v>
      </c>
      <c r="P299" s="11" t="str">
        <f t="shared" ca="1" si="44"/>
        <v xml:space="preserve">              {
                "sp": "&lt;effectivedate -1cd YYYY-MM-DDT03:30:00+00:00&gt;",
                "v": "0.027",
                "q": "E6",
                "e": "1",
                "arc": null
              },
</v>
      </c>
    </row>
    <row r="300" spans="1:16" x14ac:dyDescent="0.25">
      <c r="A300" t="s">
        <v>142</v>
      </c>
      <c r="B300" cm="1">
        <f t="array" aca="1" ref="B300" ca="1">INDIRECT("'[LoadShape.xlsx]" &amp; 'Load Shape Criteria'!$H$4 &amp; " 22'!$L11")</f>
        <v>0.1</v>
      </c>
      <c r="C300" cm="1">
        <f t="array" aca="1" ref="C300" ca="1">INDIRECT("'[LoadShape.xlsx]" &amp; 'Load Shape Criteria'!$H$4 &amp; " 23'!$I$4") * $B$2</f>
        <v>44.799999999999976</v>
      </c>
      <c r="D300">
        <f>'Step 620-670'!$I$12-10000</f>
        <v>12</v>
      </c>
      <c r="E300" s="3">
        <f t="shared" ca="1" si="36"/>
        <v>2.6785714285714302E-2</v>
      </c>
      <c r="F300" s="3" t="s">
        <v>46</v>
      </c>
      <c r="G300" s="3">
        <v>1</v>
      </c>
      <c r="I300" s="31" t="str">
        <f t="shared" si="37"/>
        <v/>
      </c>
      <c r="J300" s="31" t="str">
        <f t="shared" si="38"/>
        <v xml:space="preserve">,
</v>
      </c>
      <c r="K300" s="10" t="str">
        <f t="shared" si="39"/>
        <v xml:space="preserve">                "sp": "&lt;effectivedate -1cd YYYY-MM-DDT04:00:00+00:00&gt;",</v>
      </c>
      <c r="L300" t="str">
        <f t="shared" ca="1" si="40"/>
        <v xml:space="preserve">                "v": "0.027",</v>
      </c>
      <c r="M300" t="str">
        <f t="shared" si="41"/>
        <v xml:space="preserve">                "q": "E6",</v>
      </c>
      <c r="N300" t="str">
        <f t="shared" si="42"/>
        <v xml:space="preserve">                "e": "1",</v>
      </c>
      <c r="O300" t="str">
        <f t="shared" si="43"/>
        <v xml:space="preserve">                "arc": null</v>
      </c>
      <c r="P300" s="11" t="str">
        <f t="shared" ca="1" si="44"/>
        <v xml:space="preserve">              {
                "sp": "&lt;effectivedate -1cd YYYY-MM-DDT04:00:00+00:00&gt;",
                "v": "0.027",
                "q": "E6",
                "e": "1",
                "arc": null
              },
</v>
      </c>
    </row>
    <row r="301" spans="1:16" x14ac:dyDescent="0.25">
      <c r="A301" t="s">
        <v>143</v>
      </c>
      <c r="B301" cm="1">
        <f t="array" aca="1" ref="B301" ca="1">INDIRECT("'[LoadShape.xlsx]" &amp; 'Load Shape Criteria'!$H$4 &amp; " 22'!$L12")</f>
        <v>0.1</v>
      </c>
      <c r="C301" cm="1">
        <f t="array" aca="1" ref="C301" ca="1">INDIRECT("'[LoadShape.xlsx]" &amp; 'Load Shape Criteria'!$H$4 &amp; " 23'!$I$4") * $B$2</f>
        <v>44.799999999999976</v>
      </c>
      <c r="D301">
        <f>'Step 620-670'!$I$12-10000</f>
        <v>12</v>
      </c>
      <c r="E301" s="3">
        <f t="shared" ca="1" si="36"/>
        <v>2.6785714285714302E-2</v>
      </c>
      <c r="F301" s="3" t="s">
        <v>46</v>
      </c>
      <c r="G301" s="3">
        <v>1</v>
      </c>
      <c r="I301" s="31" t="str">
        <f t="shared" si="37"/>
        <v/>
      </c>
      <c r="J301" s="31" t="str">
        <f t="shared" si="38"/>
        <v xml:space="preserve">,
</v>
      </c>
      <c r="K301" s="10" t="str">
        <f t="shared" si="39"/>
        <v xml:space="preserve">                "sp": "&lt;effectivedate -1cd YYYY-MM-DDT04:30:00+00:00&gt;",</v>
      </c>
      <c r="L301" t="str">
        <f t="shared" ca="1" si="40"/>
        <v xml:space="preserve">                "v": "0.027",</v>
      </c>
      <c r="M301" t="str">
        <f t="shared" si="41"/>
        <v xml:space="preserve">                "q": "E6",</v>
      </c>
      <c r="N301" t="str">
        <f t="shared" si="42"/>
        <v xml:space="preserve">                "e": "1",</v>
      </c>
      <c r="O301" t="str">
        <f t="shared" si="43"/>
        <v xml:space="preserve">                "arc": null</v>
      </c>
      <c r="P301" s="11" t="str">
        <f t="shared" ca="1" si="44"/>
        <v xml:space="preserve">              {
                "sp": "&lt;effectivedate -1cd YYYY-MM-DDT04:30:00+00:00&gt;",
                "v": "0.027",
                "q": "E6",
                "e": "1",
                "arc": null
              },
</v>
      </c>
    </row>
    <row r="302" spans="1:16" x14ac:dyDescent="0.25">
      <c r="A302" t="s">
        <v>144</v>
      </c>
      <c r="B302" cm="1">
        <f t="array" aca="1" ref="B302" ca="1">INDIRECT("'[LoadShape.xlsx]" &amp; 'Load Shape Criteria'!$H$4 &amp; " 22'!$L13")</f>
        <v>0.1</v>
      </c>
      <c r="C302" cm="1">
        <f t="array" aca="1" ref="C302" ca="1">INDIRECT("'[LoadShape.xlsx]" &amp; 'Load Shape Criteria'!$H$4 &amp; " 23'!$I$4") * $B$2</f>
        <v>44.799999999999976</v>
      </c>
      <c r="D302">
        <f>'Step 620-670'!$I$12-10000</f>
        <v>12</v>
      </c>
      <c r="E302" s="3">
        <f t="shared" ca="1" si="36"/>
        <v>2.6785714285714302E-2</v>
      </c>
      <c r="F302" s="3" t="s">
        <v>46</v>
      </c>
      <c r="G302" s="3">
        <v>1</v>
      </c>
      <c r="I302" s="31" t="str">
        <f t="shared" si="37"/>
        <v/>
      </c>
      <c r="J302" s="31" t="str">
        <f t="shared" si="38"/>
        <v xml:space="preserve">,
</v>
      </c>
      <c r="K302" s="10" t="str">
        <f t="shared" si="39"/>
        <v xml:space="preserve">                "sp": "&lt;effectivedate -1cd YYYY-MM-DDT05:00:00+00:00&gt;",</v>
      </c>
      <c r="L302" t="str">
        <f t="shared" ca="1" si="40"/>
        <v xml:space="preserve">                "v": "0.027",</v>
      </c>
      <c r="M302" t="str">
        <f t="shared" si="41"/>
        <v xml:space="preserve">                "q": "E6",</v>
      </c>
      <c r="N302" t="str">
        <f t="shared" si="42"/>
        <v xml:space="preserve">                "e": "1",</v>
      </c>
      <c r="O302" t="str">
        <f t="shared" si="43"/>
        <v xml:space="preserve">                "arc": null</v>
      </c>
      <c r="P302" s="11" t="str">
        <f t="shared" ca="1" si="44"/>
        <v xml:space="preserve">              {
                "sp": "&lt;effectivedate -1cd YYYY-MM-DDT05:00:00+00:00&gt;",
                "v": "0.027",
                "q": "E6",
                "e": "1",
                "arc": null
              },
</v>
      </c>
    </row>
    <row r="303" spans="1:16" x14ac:dyDescent="0.25">
      <c r="A303" t="s">
        <v>145</v>
      </c>
      <c r="B303" cm="1">
        <f t="array" aca="1" ref="B303" ca="1">INDIRECT("'[LoadShape.xlsx]" &amp; 'Load Shape Criteria'!$H$4 &amp; " 22'!$L14")</f>
        <v>0.1</v>
      </c>
      <c r="C303" cm="1">
        <f t="array" aca="1" ref="C303" ca="1">INDIRECT("'[LoadShape.xlsx]" &amp; 'Load Shape Criteria'!$H$4 &amp; " 23'!$I$4") * $B$2</f>
        <v>44.799999999999976</v>
      </c>
      <c r="D303">
        <f>'Step 620-670'!$I$12-10000</f>
        <v>12</v>
      </c>
      <c r="E303" s="3">
        <f t="shared" ca="1" si="36"/>
        <v>2.6785714285714302E-2</v>
      </c>
      <c r="F303" s="3" t="s">
        <v>46</v>
      </c>
      <c r="G303" s="3">
        <v>1</v>
      </c>
      <c r="I303" s="31" t="str">
        <f t="shared" si="37"/>
        <v/>
      </c>
      <c r="J303" s="31" t="str">
        <f t="shared" si="38"/>
        <v xml:space="preserve">,
</v>
      </c>
      <c r="K303" s="10" t="str">
        <f t="shared" si="39"/>
        <v xml:space="preserve">                "sp": "&lt;effectivedate -1cd YYYY-MM-DDT05:30:00+00:00&gt;",</v>
      </c>
      <c r="L303" t="str">
        <f t="shared" ca="1" si="40"/>
        <v xml:space="preserve">                "v": "0.027",</v>
      </c>
      <c r="M303" t="str">
        <f t="shared" si="41"/>
        <v xml:space="preserve">                "q": "E6",</v>
      </c>
      <c r="N303" t="str">
        <f t="shared" si="42"/>
        <v xml:space="preserve">                "e": "1",</v>
      </c>
      <c r="O303" t="str">
        <f t="shared" si="43"/>
        <v xml:space="preserve">                "arc": null</v>
      </c>
      <c r="P303" s="11" t="str">
        <f t="shared" ca="1" si="44"/>
        <v xml:space="preserve">              {
                "sp": "&lt;effectivedate -1cd YYYY-MM-DDT05:30:00+00:00&gt;",
                "v": "0.027",
                "q": "E6",
                "e": "1",
                "arc": null
              },
</v>
      </c>
    </row>
    <row r="304" spans="1:16" x14ac:dyDescent="0.25">
      <c r="A304" t="s">
        <v>146</v>
      </c>
      <c r="B304" cm="1">
        <f t="array" aca="1" ref="B304" ca="1">INDIRECT("'[LoadShape.xlsx]" &amp; 'Load Shape Criteria'!$H$4 &amp; " 22'!$L15")</f>
        <v>0.1</v>
      </c>
      <c r="C304" cm="1">
        <f t="array" aca="1" ref="C304" ca="1">INDIRECT("'[LoadShape.xlsx]" &amp; 'Load Shape Criteria'!$H$4 &amp; " 23'!$I$4") * $B$2</f>
        <v>44.799999999999976</v>
      </c>
      <c r="D304">
        <f>'Step 620-670'!$I$12-10000</f>
        <v>12</v>
      </c>
      <c r="E304" s="3">
        <f t="shared" ca="1" si="36"/>
        <v>2.6785714285714302E-2</v>
      </c>
      <c r="F304" s="3" t="s">
        <v>46</v>
      </c>
      <c r="G304" s="3">
        <v>1</v>
      </c>
      <c r="I304" s="31" t="str">
        <f t="shared" si="37"/>
        <v/>
      </c>
      <c r="J304" s="31" t="str">
        <f t="shared" si="38"/>
        <v xml:space="preserve">,
</v>
      </c>
      <c r="K304" s="10" t="str">
        <f t="shared" si="39"/>
        <v xml:space="preserve">                "sp": "&lt;effectivedate -1cd YYYY-MM-DDT06:00:00+00:00&gt;",</v>
      </c>
      <c r="L304" t="str">
        <f t="shared" ca="1" si="40"/>
        <v xml:space="preserve">                "v": "0.027",</v>
      </c>
      <c r="M304" t="str">
        <f t="shared" si="41"/>
        <v xml:space="preserve">                "q": "E6",</v>
      </c>
      <c r="N304" t="str">
        <f t="shared" si="42"/>
        <v xml:space="preserve">                "e": "1",</v>
      </c>
      <c r="O304" t="str">
        <f t="shared" si="43"/>
        <v xml:space="preserve">                "arc": null</v>
      </c>
      <c r="P304" s="11" t="str">
        <f t="shared" ca="1" si="44"/>
        <v xml:space="preserve">              {
                "sp": "&lt;effectivedate -1cd YYYY-MM-DDT06:00:00+00:00&gt;",
                "v": "0.027",
                "q": "E6",
                "e": "1",
                "arc": null
              },
</v>
      </c>
    </row>
    <row r="305" spans="1:16" x14ac:dyDescent="0.25">
      <c r="A305" t="s">
        <v>147</v>
      </c>
      <c r="B305" cm="1">
        <f t="array" aca="1" ref="B305" ca="1">INDIRECT("'[LoadShape.xlsx]" &amp; 'Load Shape Criteria'!$H$4 &amp; " 22'!$L16")</f>
        <v>0.1</v>
      </c>
      <c r="C305" cm="1">
        <f t="array" aca="1" ref="C305" ca="1">INDIRECT("'[LoadShape.xlsx]" &amp; 'Load Shape Criteria'!$H$4 &amp; " 23'!$I$4") * $B$2</f>
        <v>44.799999999999976</v>
      </c>
      <c r="D305">
        <f>'Step 620-670'!$I$12-10000</f>
        <v>12</v>
      </c>
      <c r="E305" s="3">
        <f t="shared" ca="1" si="36"/>
        <v>2.6785714285714302E-2</v>
      </c>
      <c r="F305" s="3" t="s">
        <v>46</v>
      </c>
      <c r="G305" s="3">
        <v>1</v>
      </c>
      <c r="I305" s="31" t="str">
        <f t="shared" si="37"/>
        <v/>
      </c>
      <c r="J305" s="31" t="str">
        <f t="shared" si="38"/>
        <v xml:space="preserve">,
</v>
      </c>
      <c r="K305" s="10" t="str">
        <f t="shared" si="39"/>
        <v xml:space="preserve">                "sp": "&lt;effectivedate -1cd YYYY-MM-DDT06:30:00+00:00&gt;",</v>
      </c>
      <c r="L305" t="str">
        <f t="shared" ca="1" si="40"/>
        <v xml:space="preserve">                "v": "0.027",</v>
      </c>
      <c r="M305" t="str">
        <f t="shared" si="41"/>
        <v xml:space="preserve">                "q": "E6",</v>
      </c>
      <c r="N305" t="str">
        <f t="shared" si="42"/>
        <v xml:space="preserve">                "e": "1",</v>
      </c>
      <c r="O305" t="str">
        <f t="shared" si="43"/>
        <v xml:space="preserve">                "arc": null</v>
      </c>
      <c r="P305" s="11" t="str">
        <f t="shared" ca="1" si="44"/>
        <v xml:space="preserve">              {
                "sp": "&lt;effectivedate -1cd YYYY-MM-DDT06:30:00+00:00&gt;",
                "v": "0.027",
                "q": "E6",
                "e": "1",
                "arc": null
              },
</v>
      </c>
    </row>
    <row r="306" spans="1:16" x14ac:dyDescent="0.25">
      <c r="A306" t="s">
        <v>148</v>
      </c>
      <c r="B306" cm="1">
        <f t="array" aca="1" ref="B306" ca="1">INDIRECT("'[LoadShape.xlsx]" &amp; 'Load Shape Criteria'!$H$4 &amp; " 22'!$L17")</f>
        <v>0.1</v>
      </c>
      <c r="C306" cm="1">
        <f t="array" aca="1" ref="C306" ca="1">INDIRECT("'[LoadShape.xlsx]" &amp; 'Load Shape Criteria'!$H$4 &amp; " 23'!$I$4") * $B$2</f>
        <v>44.799999999999976</v>
      </c>
      <c r="D306">
        <f>'Step 620-670'!$I$12-10000</f>
        <v>12</v>
      </c>
      <c r="E306" s="3">
        <f t="shared" ca="1" si="36"/>
        <v>2.6785714285714302E-2</v>
      </c>
      <c r="F306" s="3" t="s">
        <v>46</v>
      </c>
      <c r="G306" s="3">
        <v>1</v>
      </c>
      <c r="I306" s="31" t="str">
        <f t="shared" si="37"/>
        <v/>
      </c>
      <c r="J306" s="31" t="str">
        <f t="shared" si="38"/>
        <v xml:space="preserve">,
</v>
      </c>
      <c r="K306" s="10" t="str">
        <f t="shared" si="39"/>
        <v xml:space="preserve">                "sp": "&lt;effectivedate -1cd YYYY-MM-DDT07:00:00+00:00&gt;",</v>
      </c>
      <c r="L306" t="str">
        <f t="shared" ca="1" si="40"/>
        <v xml:space="preserve">                "v": "0.027",</v>
      </c>
      <c r="M306" t="str">
        <f t="shared" si="41"/>
        <v xml:space="preserve">                "q": "E6",</v>
      </c>
      <c r="N306" t="str">
        <f t="shared" si="42"/>
        <v xml:space="preserve">                "e": "1",</v>
      </c>
      <c r="O306" t="str">
        <f t="shared" si="43"/>
        <v xml:space="preserve">                "arc": null</v>
      </c>
      <c r="P306" s="11" t="str">
        <f t="shared" ca="1" si="44"/>
        <v xml:space="preserve">              {
                "sp": "&lt;effectivedate -1cd YYYY-MM-DDT07:00:00+00:00&gt;",
                "v": "0.027",
                "q": "E6",
                "e": "1",
                "arc": null
              },
</v>
      </c>
    </row>
    <row r="307" spans="1:16" x14ac:dyDescent="0.25">
      <c r="A307" t="s">
        <v>149</v>
      </c>
      <c r="B307" cm="1">
        <f t="array" aca="1" ref="B307" ca="1">INDIRECT("'[LoadShape.xlsx]" &amp; 'Load Shape Criteria'!$H$4 &amp; " 22'!$L18")</f>
        <v>0.1</v>
      </c>
      <c r="C307" cm="1">
        <f t="array" aca="1" ref="C307" ca="1">INDIRECT("'[LoadShape.xlsx]" &amp; 'Load Shape Criteria'!$H$4 &amp; " 23'!$I$4") * $B$2</f>
        <v>44.799999999999976</v>
      </c>
      <c r="D307">
        <f>'Step 620-670'!$I$12-10000</f>
        <v>12</v>
      </c>
      <c r="E307" s="3">
        <f t="shared" ca="1" si="36"/>
        <v>2.6785714285714302E-2</v>
      </c>
      <c r="F307" s="3" t="s">
        <v>46</v>
      </c>
      <c r="G307" s="3">
        <v>1</v>
      </c>
      <c r="I307" s="31" t="str">
        <f t="shared" si="37"/>
        <v/>
      </c>
      <c r="J307" s="31" t="str">
        <f t="shared" si="38"/>
        <v xml:space="preserve">,
</v>
      </c>
      <c r="K307" s="10" t="str">
        <f t="shared" si="39"/>
        <v xml:space="preserve">                "sp": "&lt;effectivedate -1cd YYYY-MM-DDT07:30:00+00:00&gt;",</v>
      </c>
      <c r="L307" t="str">
        <f t="shared" ca="1" si="40"/>
        <v xml:space="preserve">                "v": "0.027",</v>
      </c>
      <c r="M307" t="str">
        <f t="shared" si="41"/>
        <v xml:space="preserve">                "q": "E6",</v>
      </c>
      <c r="N307" t="str">
        <f t="shared" si="42"/>
        <v xml:space="preserve">                "e": "1",</v>
      </c>
      <c r="O307" t="str">
        <f t="shared" si="43"/>
        <v xml:space="preserve">                "arc": null</v>
      </c>
      <c r="P307" s="11" t="str">
        <f t="shared" ca="1" si="44"/>
        <v xml:space="preserve">              {
                "sp": "&lt;effectivedate -1cd YYYY-MM-DDT07:30:00+00:00&gt;",
                "v": "0.027",
                "q": "E6",
                "e": "1",
                "arc": null
              },
</v>
      </c>
    </row>
    <row r="308" spans="1:16" x14ac:dyDescent="0.25">
      <c r="A308" t="s">
        <v>150</v>
      </c>
      <c r="B308" cm="1">
        <f t="array" aca="1" ref="B308" ca="1">INDIRECT("'[LoadShape.xlsx]" &amp; 'Load Shape Criteria'!$H$4 &amp; " 22'!$L19")</f>
        <v>0.1</v>
      </c>
      <c r="C308" cm="1">
        <f t="array" aca="1" ref="C308" ca="1">INDIRECT("'[LoadShape.xlsx]" &amp; 'Load Shape Criteria'!$H$4 &amp; " 23'!$I$4") * $B$2</f>
        <v>44.799999999999976</v>
      </c>
      <c r="D308">
        <f>'Step 620-670'!$I$12-10000</f>
        <v>12</v>
      </c>
      <c r="E308" s="3">
        <f t="shared" ca="1" si="36"/>
        <v>2.6785714285714302E-2</v>
      </c>
      <c r="F308" s="3" t="s">
        <v>46</v>
      </c>
      <c r="G308" s="3">
        <v>1</v>
      </c>
      <c r="I308" s="31" t="str">
        <f t="shared" si="37"/>
        <v/>
      </c>
      <c r="J308" s="31" t="str">
        <f t="shared" si="38"/>
        <v xml:space="preserve">,
</v>
      </c>
      <c r="K308" s="10" t="str">
        <f t="shared" si="39"/>
        <v xml:space="preserve">                "sp": "&lt;effectivedate -1cd YYYY-MM-DDT08:00:00+00:00&gt;",</v>
      </c>
      <c r="L308" t="str">
        <f t="shared" ca="1" si="40"/>
        <v xml:space="preserve">                "v": "0.027",</v>
      </c>
      <c r="M308" t="str">
        <f t="shared" si="41"/>
        <v xml:space="preserve">                "q": "E6",</v>
      </c>
      <c r="N308" t="str">
        <f t="shared" si="42"/>
        <v xml:space="preserve">                "e": "1",</v>
      </c>
      <c r="O308" t="str">
        <f t="shared" si="43"/>
        <v xml:space="preserve">                "arc": null</v>
      </c>
      <c r="P308" s="11" t="str">
        <f t="shared" ca="1" si="44"/>
        <v xml:space="preserve">              {
                "sp": "&lt;effectivedate -1cd YYYY-MM-DDT08:00:00+00:00&gt;",
                "v": "0.027",
                "q": "E6",
                "e": "1",
                "arc": null
              },
</v>
      </c>
    </row>
    <row r="309" spans="1:16" x14ac:dyDescent="0.25">
      <c r="A309" t="s">
        <v>151</v>
      </c>
      <c r="B309" cm="1">
        <f t="array" aca="1" ref="B309" ca="1">INDIRECT("'[LoadShape.xlsx]" &amp; 'Load Shape Criteria'!$H$4 &amp; " 22'!$L20")</f>
        <v>0.2</v>
      </c>
      <c r="C309" cm="1">
        <f t="array" aca="1" ref="C309" ca="1">INDIRECT("'[LoadShape.xlsx]" &amp; 'Load Shape Criteria'!$H$4 &amp; " 23'!$I$4") * $B$2</f>
        <v>44.799999999999976</v>
      </c>
      <c r="D309">
        <f>'Step 620-670'!$I$12-10000</f>
        <v>12</v>
      </c>
      <c r="E309" s="3">
        <f t="shared" ca="1" si="36"/>
        <v>5.3571428571428603E-2</v>
      </c>
      <c r="F309" s="3" t="s">
        <v>46</v>
      </c>
      <c r="G309" s="3">
        <v>1</v>
      </c>
      <c r="I309" s="31" t="str">
        <f t="shared" si="37"/>
        <v/>
      </c>
      <c r="J309" s="31" t="str">
        <f t="shared" si="38"/>
        <v xml:space="preserve">,
</v>
      </c>
      <c r="K309" s="10" t="str">
        <f t="shared" si="39"/>
        <v xml:space="preserve">                "sp": "&lt;effectivedate -1cd YYYY-MM-DDT08:30:00+00:00&gt;",</v>
      </c>
      <c r="L309" t="str">
        <f t="shared" ca="1" si="40"/>
        <v xml:space="preserve">                "v": "0.054",</v>
      </c>
      <c r="M309" t="str">
        <f t="shared" si="41"/>
        <v xml:space="preserve">                "q": "E6",</v>
      </c>
      <c r="N309" t="str">
        <f t="shared" si="42"/>
        <v xml:space="preserve">                "e": "1",</v>
      </c>
      <c r="O309" t="str">
        <f t="shared" si="43"/>
        <v xml:space="preserve">                "arc": null</v>
      </c>
      <c r="P309" s="11" t="str">
        <f t="shared" ca="1" si="44"/>
        <v xml:space="preserve">              {
                "sp": "&lt;effectivedate -1cd YYYY-MM-DDT08:30:00+00:00&gt;",
                "v": "0.054",
                "q": "E6",
                "e": "1",
                "arc": null
              },
</v>
      </c>
    </row>
    <row r="310" spans="1:16" x14ac:dyDescent="0.25">
      <c r="A310" t="s">
        <v>152</v>
      </c>
      <c r="B310" cm="1">
        <f t="array" aca="1" ref="B310" ca="1">INDIRECT("'[LoadShape.xlsx]" &amp; 'Load Shape Criteria'!$H$4 &amp; " 22'!$L21")</f>
        <v>0.2</v>
      </c>
      <c r="C310" cm="1">
        <f t="array" aca="1" ref="C310" ca="1">INDIRECT("'[LoadShape.xlsx]" &amp; 'Load Shape Criteria'!$H$4 &amp; " 23'!$I$4") * $B$2</f>
        <v>44.799999999999976</v>
      </c>
      <c r="D310">
        <f>'Step 620-670'!$I$12-10000</f>
        <v>12</v>
      </c>
      <c r="E310" s="3">
        <f t="shared" ca="1" si="36"/>
        <v>5.3571428571428603E-2</v>
      </c>
      <c r="F310" s="3" t="s">
        <v>46</v>
      </c>
      <c r="G310" s="3">
        <v>1</v>
      </c>
      <c r="I310" s="31" t="str">
        <f t="shared" si="37"/>
        <v/>
      </c>
      <c r="J310" s="31" t="str">
        <f t="shared" si="38"/>
        <v xml:space="preserve">,
</v>
      </c>
      <c r="K310" s="10" t="str">
        <f t="shared" si="39"/>
        <v xml:space="preserve">                "sp": "&lt;effectivedate -1cd YYYY-MM-DDT09:00:00+00:00&gt;",</v>
      </c>
      <c r="L310" t="str">
        <f t="shared" ca="1" si="40"/>
        <v xml:space="preserve">                "v": "0.054",</v>
      </c>
      <c r="M310" t="str">
        <f t="shared" si="41"/>
        <v xml:space="preserve">                "q": "E6",</v>
      </c>
      <c r="N310" t="str">
        <f t="shared" si="42"/>
        <v xml:space="preserve">                "e": "1",</v>
      </c>
      <c r="O310" t="str">
        <f t="shared" si="43"/>
        <v xml:space="preserve">                "arc": null</v>
      </c>
      <c r="P310" s="11" t="str">
        <f t="shared" ca="1" si="44"/>
        <v xml:space="preserve">              {
                "sp": "&lt;effectivedate -1cd YYYY-MM-DDT09:00:00+00:00&gt;",
                "v": "0.054",
                "q": "E6",
                "e": "1",
                "arc": null
              },
</v>
      </c>
    </row>
    <row r="311" spans="1:16" x14ac:dyDescent="0.25">
      <c r="A311" t="s">
        <v>153</v>
      </c>
      <c r="B311" cm="1">
        <f t="array" aca="1" ref="B311" ca="1">INDIRECT("'[LoadShape.xlsx]" &amp; 'Load Shape Criteria'!$H$4 &amp; " 22'!$L22")</f>
        <v>0.2</v>
      </c>
      <c r="C311" cm="1">
        <f t="array" aca="1" ref="C311" ca="1">INDIRECT("'[LoadShape.xlsx]" &amp; 'Load Shape Criteria'!$H$4 &amp; " 23'!$I$4") * $B$2</f>
        <v>44.799999999999976</v>
      </c>
      <c r="D311">
        <f>'Step 620-670'!$I$12-10000</f>
        <v>12</v>
      </c>
      <c r="E311" s="3">
        <f t="shared" ca="1" si="36"/>
        <v>5.3571428571428603E-2</v>
      </c>
      <c r="F311" s="3" t="s">
        <v>46</v>
      </c>
      <c r="G311" s="3">
        <v>1</v>
      </c>
      <c r="I311" s="31" t="str">
        <f t="shared" si="37"/>
        <v/>
      </c>
      <c r="J311" s="31" t="str">
        <f t="shared" si="38"/>
        <v xml:space="preserve">,
</v>
      </c>
      <c r="K311" s="10" t="str">
        <f t="shared" si="39"/>
        <v xml:space="preserve">                "sp": "&lt;effectivedate -1cd YYYY-MM-DDT09:30:00+00:00&gt;",</v>
      </c>
      <c r="L311" t="str">
        <f t="shared" ca="1" si="40"/>
        <v xml:space="preserve">                "v": "0.054",</v>
      </c>
      <c r="M311" t="str">
        <f t="shared" si="41"/>
        <v xml:space="preserve">                "q": "E6",</v>
      </c>
      <c r="N311" t="str">
        <f t="shared" si="42"/>
        <v xml:space="preserve">                "e": "1",</v>
      </c>
      <c r="O311" t="str">
        <f t="shared" si="43"/>
        <v xml:space="preserve">                "arc": null</v>
      </c>
      <c r="P311" s="11" t="str">
        <f t="shared" ca="1" si="44"/>
        <v xml:space="preserve">              {
                "sp": "&lt;effectivedate -1cd YYYY-MM-DDT09:30:00+00:00&gt;",
                "v": "0.054",
                "q": "E6",
                "e": "1",
                "arc": null
              },
</v>
      </c>
    </row>
    <row r="312" spans="1:16" x14ac:dyDescent="0.25">
      <c r="A312" t="s">
        <v>154</v>
      </c>
      <c r="B312" cm="1">
        <f t="array" aca="1" ref="B312" ca="1">INDIRECT("'[LoadShape.xlsx]" &amp; 'Load Shape Criteria'!$H$4 &amp; " 22'!$L23")</f>
        <v>0.2</v>
      </c>
      <c r="C312" cm="1">
        <f t="array" aca="1" ref="C312" ca="1">INDIRECT("'[LoadShape.xlsx]" &amp; 'Load Shape Criteria'!$H$4 &amp; " 23'!$I$4") * $B$2</f>
        <v>44.799999999999976</v>
      </c>
      <c r="D312">
        <f>'Step 620-670'!$I$12-10000</f>
        <v>12</v>
      </c>
      <c r="E312" s="3">
        <f t="shared" ca="1" si="36"/>
        <v>5.3571428571428603E-2</v>
      </c>
      <c r="F312" s="3" t="s">
        <v>46</v>
      </c>
      <c r="G312" s="3">
        <v>1</v>
      </c>
      <c r="I312" s="31" t="str">
        <f t="shared" si="37"/>
        <v/>
      </c>
      <c r="J312" s="31" t="str">
        <f t="shared" si="38"/>
        <v xml:space="preserve">,
</v>
      </c>
      <c r="K312" s="10" t="str">
        <f t="shared" si="39"/>
        <v xml:space="preserve">                "sp": "&lt;effectivedate -1cd YYYY-MM-DDT10:00:00+00:00&gt;",</v>
      </c>
      <c r="L312" t="str">
        <f t="shared" ca="1" si="40"/>
        <v xml:space="preserve">                "v": "0.054",</v>
      </c>
      <c r="M312" t="str">
        <f t="shared" si="41"/>
        <v xml:space="preserve">                "q": "E6",</v>
      </c>
      <c r="N312" t="str">
        <f t="shared" si="42"/>
        <v xml:space="preserve">                "e": "1",</v>
      </c>
      <c r="O312" t="str">
        <f t="shared" si="43"/>
        <v xml:space="preserve">                "arc": null</v>
      </c>
      <c r="P312" s="11" t="str">
        <f t="shared" ca="1" si="44"/>
        <v xml:space="preserve">              {
                "sp": "&lt;effectivedate -1cd YYYY-MM-DDT10:00:00+00:00&gt;",
                "v": "0.054",
                "q": "E6",
                "e": "1",
                "arc": null
              },
</v>
      </c>
    </row>
    <row r="313" spans="1:16" x14ac:dyDescent="0.25">
      <c r="A313" t="s">
        <v>155</v>
      </c>
      <c r="B313" cm="1">
        <f t="array" aca="1" ref="B313" ca="1">INDIRECT("'[LoadShape.xlsx]" &amp; 'Load Shape Criteria'!$H$4 &amp; " 22'!$L24")</f>
        <v>0.2</v>
      </c>
      <c r="C313" cm="1">
        <f t="array" aca="1" ref="C313" ca="1">INDIRECT("'[LoadShape.xlsx]" &amp; 'Load Shape Criteria'!$H$4 &amp; " 23'!$I$4") * $B$2</f>
        <v>44.799999999999976</v>
      </c>
      <c r="D313">
        <f>'Step 620-670'!$I$12-10000</f>
        <v>12</v>
      </c>
      <c r="E313" s="3">
        <f t="shared" ca="1" si="36"/>
        <v>5.3571428571428603E-2</v>
      </c>
      <c r="F313" s="3" t="s">
        <v>46</v>
      </c>
      <c r="G313" s="3">
        <v>1</v>
      </c>
      <c r="I313" s="31" t="str">
        <f t="shared" si="37"/>
        <v/>
      </c>
      <c r="J313" s="31" t="str">
        <f t="shared" si="38"/>
        <v xml:space="preserve">,
</v>
      </c>
      <c r="K313" s="10" t="str">
        <f t="shared" si="39"/>
        <v xml:space="preserve">                "sp": "&lt;effectivedate -1cd YYYY-MM-DDT10:30:00+00:00&gt;",</v>
      </c>
      <c r="L313" t="str">
        <f t="shared" ca="1" si="40"/>
        <v xml:space="preserve">                "v": "0.054",</v>
      </c>
      <c r="M313" t="str">
        <f t="shared" si="41"/>
        <v xml:space="preserve">                "q": "E6",</v>
      </c>
      <c r="N313" t="str">
        <f t="shared" si="42"/>
        <v xml:space="preserve">                "e": "1",</v>
      </c>
      <c r="O313" t="str">
        <f t="shared" si="43"/>
        <v xml:space="preserve">                "arc": null</v>
      </c>
      <c r="P313" s="11" t="str">
        <f t="shared" ca="1" si="44"/>
        <v xml:space="preserve">              {
                "sp": "&lt;effectivedate -1cd YYYY-MM-DDT10:30:00+00:00&gt;",
                "v": "0.054",
                "q": "E6",
                "e": "1",
                "arc": null
              },
</v>
      </c>
    </row>
    <row r="314" spans="1:16" x14ac:dyDescent="0.25">
      <c r="A314" t="s">
        <v>156</v>
      </c>
      <c r="B314" cm="1">
        <f t="array" aca="1" ref="B314" ca="1">INDIRECT("'[LoadShape.xlsx]" &amp; 'Load Shape Criteria'!$H$4 &amp; " 22'!$L25")</f>
        <v>0.2</v>
      </c>
      <c r="C314" cm="1">
        <f t="array" aca="1" ref="C314" ca="1">INDIRECT("'[LoadShape.xlsx]" &amp; 'Load Shape Criteria'!$H$4 &amp; " 23'!$I$4") * $B$2</f>
        <v>44.799999999999976</v>
      </c>
      <c r="D314">
        <f>'Step 620-670'!$I$12-10000</f>
        <v>12</v>
      </c>
      <c r="E314" s="3">
        <f t="shared" ca="1" si="36"/>
        <v>5.3571428571428603E-2</v>
      </c>
      <c r="F314" s="3" t="s">
        <v>46</v>
      </c>
      <c r="G314" s="3">
        <v>1</v>
      </c>
      <c r="I314" s="31" t="str">
        <f t="shared" si="37"/>
        <v/>
      </c>
      <c r="J314" s="31" t="str">
        <f t="shared" si="38"/>
        <v xml:space="preserve">,
</v>
      </c>
      <c r="K314" s="10" t="str">
        <f t="shared" si="39"/>
        <v xml:space="preserve">                "sp": "&lt;effectivedate -1cd YYYY-MM-DDT11:00:00+00:00&gt;",</v>
      </c>
      <c r="L314" t="str">
        <f t="shared" ca="1" si="40"/>
        <v xml:space="preserve">                "v": "0.054",</v>
      </c>
      <c r="M314" t="str">
        <f t="shared" si="41"/>
        <v xml:space="preserve">                "q": "E6",</v>
      </c>
      <c r="N314" t="str">
        <f t="shared" si="42"/>
        <v xml:space="preserve">                "e": "1",</v>
      </c>
      <c r="O314" t="str">
        <f t="shared" si="43"/>
        <v xml:space="preserve">                "arc": null</v>
      </c>
      <c r="P314" s="11" t="str">
        <f t="shared" ca="1" si="44"/>
        <v xml:space="preserve">              {
                "sp": "&lt;effectivedate -1cd YYYY-MM-DDT11:00:00+00:00&gt;",
                "v": "0.054",
                "q": "E6",
                "e": "1",
                "arc": null
              },
</v>
      </c>
    </row>
    <row r="315" spans="1:16" x14ac:dyDescent="0.25">
      <c r="A315" t="s">
        <v>157</v>
      </c>
      <c r="B315" cm="1">
        <f t="array" aca="1" ref="B315" ca="1">INDIRECT("'[LoadShape.xlsx]" &amp; 'Load Shape Criteria'!$H$4 &amp; " 22'!$L26")</f>
        <v>0.2</v>
      </c>
      <c r="C315" cm="1">
        <f t="array" aca="1" ref="C315" ca="1">INDIRECT("'[LoadShape.xlsx]" &amp; 'Load Shape Criteria'!$H$4 &amp; " 23'!$I$4") * $B$2</f>
        <v>44.799999999999976</v>
      </c>
      <c r="D315">
        <f>'Step 620-670'!$I$12-10000</f>
        <v>12</v>
      </c>
      <c r="E315" s="3">
        <f t="shared" ca="1" si="36"/>
        <v>5.3571428571428603E-2</v>
      </c>
      <c r="F315" s="3" t="s">
        <v>46</v>
      </c>
      <c r="G315" s="3">
        <v>1</v>
      </c>
      <c r="I315" s="31" t="str">
        <f t="shared" si="37"/>
        <v/>
      </c>
      <c r="J315" s="31" t="str">
        <f t="shared" si="38"/>
        <v xml:space="preserve">,
</v>
      </c>
      <c r="K315" s="10" t="str">
        <f t="shared" si="39"/>
        <v xml:space="preserve">                "sp": "&lt;effectivedate -1cd YYYY-MM-DDT11:30:00+00:00&gt;",</v>
      </c>
      <c r="L315" t="str">
        <f t="shared" ca="1" si="40"/>
        <v xml:space="preserve">                "v": "0.054",</v>
      </c>
      <c r="M315" t="str">
        <f t="shared" si="41"/>
        <v xml:space="preserve">                "q": "E6",</v>
      </c>
      <c r="N315" t="str">
        <f t="shared" si="42"/>
        <v xml:space="preserve">                "e": "1",</v>
      </c>
      <c r="O315" t="str">
        <f t="shared" si="43"/>
        <v xml:space="preserve">                "arc": null</v>
      </c>
      <c r="P315" s="11" t="str">
        <f t="shared" ca="1" si="44"/>
        <v xml:space="preserve">              {
                "sp": "&lt;effectivedate -1cd YYYY-MM-DDT11:30:00+00:00&gt;",
                "v": "0.054",
                "q": "E6",
                "e": "1",
                "arc": null
              },
</v>
      </c>
    </row>
    <row r="316" spans="1:16" x14ac:dyDescent="0.25">
      <c r="A316" t="s">
        <v>158</v>
      </c>
      <c r="B316" cm="1">
        <f t="array" aca="1" ref="B316" ca="1">INDIRECT("'[LoadShape.xlsx]" &amp; 'Load Shape Criteria'!$H$4 &amp; " 22'!$L27")</f>
        <v>0.2</v>
      </c>
      <c r="C316" cm="1">
        <f t="array" aca="1" ref="C316" ca="1">INDIRECT("'[LoadShape.xlsx]" &amp; 'Load Shape Criteria'!$H$4 &amp; " 23'!$I$4") * $B$2</f>
        <v>44.799999999999976</v>
      </c>
      <c r="D316">
        <f>'Step 620-670'!$I$12-10000</f>
        <v>12</v>
      </c>
      <c r="E316" s="3">
        <f t="shared" ca="1" si="36"/>
        <v>5.3571428571428603E-2</v>
      </c>
      <c r="F316" s="3" t="s">
        <v>46</v>
      </c>
      <c r="G316" s="3">
        <v>1</v>
      </c>
      <c r="I316" s="31" t="str">
        <f t="shared" si="37"/>
        <v/>
      </c>
      <c r="J316" s="31" t="str">
        <f t="shared" si="38"/>
        <v xml:space="preserve">,
</v>
      </c>
      <c r="K316" s="10" t="str">
        <f t="shared" si="39"/>
        <v xml:space="preserve">                "sp": "&lt;effectivedate -1cd YYYY-MM-DDT12:00:00+00:00&gt;",</v>
      </c>
      <c r="L316" t="str">
        <f t="shared" ca="1" si="40"/>
        <v xml:space="preserve">                "v": "0.054",</v>
      </c>
      <c r="M316" t="str">
        <f t="shared" si="41"/>
        <v xml:space="preserve">                "q": "E6",</v>
      </c>
      <c r="N316" t="str">
        <f t="shared" si="42"/>
        <v xml:space="preserve">                "e": "1",</v>
      </c>
      <c r="O316" t="str">
        <f t="shared" si="43"/>
        <v xml:space="preserve">                "arc": null</v>
      </c>
      <c r="P316" s="11" t="str">
        <f t="shared" ca="1" si="44"/>
        <v xml:space="preserve">              {
                "sp": "&lt;effectivedate -1cd YYYY-MM-DDT12:00:00+00:00&gt;",
                "v": "0.054",
                "q": "E6",
                "e": "1",
                "arc": null
              },
</v>
      </c>
    </row>
    <row r="317" spans="1:16" x14ac:dyDescent="0.25">
      <c r="A317" t="s">
        <v>159</v>
      </c>
      <c r="B317" cm="1">
        <f t="array" aca="1" ref="B317" ca="1">INDIRECT("'[LoadShape.xlsx]" &amp; 'Load Shape Criteria'!$H$4 &amp; " 22'!$L28")</f>
        <v>0.2</v>
      </c>
      <c r="C317" cm="1">
        <f t="array" aca="1" ref="C317" ca="1">INDIRECT("'[LoadShape.xlsx]" &amp; 'Load Shape Criteria'!$H$4 &amp; " 23'!$I$4") * $B$2</f>
        <v>44.799999999999976</v>
      </c>
      <c r="D317">
        <f>'Step 620-670'!$I$12-10000</f>
        <v>12</v>
      </c>
      <c r="E317" s="3">
        <f t="shared" ca="1" si="36"/>
        <v>5.3571428571428603E-2</v>
      </c>
      <c r="F317" s="3" t="s">
        <v>46</v>
      </c>
      <c r="G317" s="3">
        <v>1</v>
      </c>
      <c r="I317" s="31" t="str">
        <f t="shared" si="37"/>
        <v/>
      </c>
      <c r="J317" s="31" t="str">
        <f t="shared" si="38"/>
        <v xml:space="preserve">,
</v>
      </c>
      <c r="K317" s="10" t="str">
        <f t="shared" si="39"/>
        <v xml:space="preserve">                "sp": "&lt;effectivedate -1cd YYYY-MM-DDT12:30:00+00:00&gt;",</v>
      </c>
      <c r="L317" t="str">
        <f t="shared" ca="1" si="40"/>
        <v xml:space="preserve">                "v": "0.054",</v>
      </c>
      <c r="M317" t="str">
        <f t="shared" si="41"/>
        <v xml:space="preserve">                "q": "E6",</v>
      </c>
      <c r="N317" t="str">
        <f t="shared" si="42"/>
        <v xml:space="preserve">                "e": "1",</v>
      </c>
      <c r="O317" t="str">
        <f t="shared" si="43"/>
        <v xml:space="preserve">                "arc": null</v>
      </c>
      <c r="P317" s="11" t="str">
        <f t="shared" ca="1" si="44"/>
        <v xml:space="preserve">              {
                "sp": "&lt;effectivedate -1cd YYYY-MM-DDT12:30:00+00:00&gt;",
                "v": "0.054",
                "q": "E6",
                "e": "1",
                "arc": null
              },
</v>
      </c>
    </row>
    <row r="318" spans="1:16" x14ac:dyDescent="0.25">
      <c r="A318" t="s">
        <v>160</v>
      </c>
      <c r="B318" cm="1">
        <f t="array" aca="1" ref="B318" ca="1">INDIRECT("'[LoadShape.xlsx]" &amp; 'Load Shape Criteria'!$H$4 &amp; " 22'!$L29")</f>
        <v>0.2</v>
      </c>
      <c r="C318" cm="1">
        <f t="array" aca="1" ref="C318" ca="1">INDIRECT("'[LoadShape.xlsx]" &amp; 'Load Shape Criteria'!$H$4 &amp; " 23'!$I$4") * $B$2</f>
        <v>44.799999999999976</v>
      </c>
      <c r="D318">
        <f>'Step 620-670'!$I$12-10000</f>
        <v>12</v>
      </c>
      <c r="E318" s="3">
        <f t="shared" ca="1" si="36"/>
        <v>5.3571428571428603E-2</v>
      </c>
      <c r="F318" s="3" t="s">
        <v>46</v>
      </c>
      <c r="G318" s="3">
        <v>1</v>
      </c>
      <c r="I318" s="31" t="str">
        <f t="shared" si="37"/>
        <v/>
      </c>
      <c r="J318" s="31" t="str">
        <f t="shared" si="38"/>
        <v xml:space="preserve">,
</v>
      </c>
      <c r="K318" s="10" t="str">
        <f t="shared" si="39"/>
        <v xml:space="preserve">                "sp": "&lt;effectivedate -1cd YYYY-MM-DDT13:00:00+00:00&gt;",</v>
      </c>
      <c r="L318" t="str">
        <f t="shared" ca="1" si="40"/>
        <v xml:space="preserve">                "v": "0.054",</v>
      </c>
      <c r="M318" t="str">
        <f t="shared" si="41"/>
        <v xml:space="preserve">                "q": "E6",</v>
      </c>
      <c r="N318" t="str">
        <f t="shared" si="42"/>
        <v xml:space="preserve">                "e": "1",</v>
      </c>
      <c r="O318" t="str">
        <f t="shared" si="43"/>
        <v xml:space="preserve">                "arc": null</v>
      </c>
      <c r="P318" s="11" t="str">
        <f t="shared" ca="1" si="44"/>
        <v xml:space="preserve">              {
                "sp": "&lt;effectivedate -1cd YYYY-MM-DDT13:00:00+00:00&gt;",
                "v": "0.054",
                "q": "E6",
                "e": "1",
                "arc": null
              },
</v>
      </c>
    </row>
    <row r="319" spans="1:16" x14ac:dyDescent="0.25">
      <c r="A319" t="s">
        <v>161</v>
      </c>
      <c r="B319" cm="1">
        <f t="array" aca="1" ref="B319" ca="1">INDIRECT("'[LoadShape.xlsx]" &amp; 'Load Shape Criteria'!$H$4 &amp; " 22'!$L30")</f>
        <v>0.2</v>
      </c>
      <c r="C319" cm="1">
        <f t="array" aca="1" ref="C319" ca="1">INDIRECT("'[LoadShape.xlsx]" &amp; 'Load Shape Criteria'!$H$4 &amp; " 23'!$I$4") * $B$2</f>
        <v>44.799999999999976</v>
      </c>
      <c r="D319">
        <f>'Step 620-670'!$I$12-10000</f>
        <v>12</v>
      </c>
      <c r="E319" s="3">
        <f t="shared" ca="1" si="36"/>
        <v>5.3571428571428603E-2</v>
      </c>
      <c r="F319" s="3" t="s">
        <v>46</v>
      </c>
      <c r="G319" s="3">
        <v>1</v>
      </c>
      <c r="I319" s="31" t="str">
        <f t="shared" si="37"/>
        <v/>
      </c>
      <c r="J319" s="31" t="str">
        <f t="shared" si="38"/>
        <v xml:space="preserve">,
</v>
      </c>
      <c r="K319" s="10" t="str">
        <f t="shared" si="39"/>
        <v xml:space="preserve">                "sp": "&lt;effectivedate -1cd YYYY-MM-DDT13:30:00+00:00&gt;",</v>
      </c>
      <c r="L319" t="str">
        <f t="shared" ca="1" si="40"/>
        <v xml:space="preserve">                "v": "0.054",</v>
      </c>
      <c r="M319" t="str">
        <f t="shared" si="41"/>
        <v xml:space="preserve">                "q": "E6",</v>
      </c>
      <c r="N319" t="str">
        <f t="shared" si="42"/>
        <v xml:space="preserve">                "e": "1",</v>
      </c>
      <c r="O319" t="str">
        <f t="shared" si="43"/>
        <v xml:space="preserve">                "arc": null</v>
      </c>
      <c r="P319" s="11" t="str">
        <f t="shared" ca="1" si="44"/>
        <v xml:space="preserve">              {
                "sp": "&lt;effectivedate -1cd YYYY-MM-DDT13:30:00+00:00&gt;",
                "v": "0.054",
                "q": "E6",
                "e": "1",
                "arc": null
              },
</v>
      </c>
    </row>
    <row r="320" spans="1:16" x14ac:dyDescent="0.25">
      <c r="A320" t="s">
        <v>162</v>
      </c>
      <c r="B320" cm="1">
        <f t="array" aca="1" ref="B320" ca="1">INDIRECT("'[LoadShape.xlsx]" &amp; 'Load Shape Criteria'!$H$4 &amp; " 22'!$L31")</f>
        <v>0.2</v>
      </c>
      <c r="C320" cm="1">
        <f t="array" aca="1" ref="C320" ca="1">INDIRECT("'[LoadShape.xlsx]" &amp; 'Load Shape Criteria'!$H$4 &amp; " 23'!$I$4") * $B$2</f>
        <v>44.799999999999976</v>
      </c>
      <c r="D320">
        <f>'Step 620-670'!$I$12-10000</f>
        <v>12</v>
      </c>
      <c r="E320" s="3">
        <f t="shared" ca="1" si="36"/>
        <v>5.3571428571428603E-2</v>
      </c>
      <c r="F320" s="3" t="s">
        <v>46</v>
      </c>
      <c r="G320" s="3">
        <v>1</v>
      </c>
      <c r="I320" s="31" t="str">
        <f t="shared" si="37"/>
        <v/>
      </c>
      <c r="J320" s="31" t="str">
        <f t="shared" si="38"/>
        <v xml:space="preserve">,
</v>
      </c>
      <c r="K320" s="10" t="str">
        <f t="shared" si="39"/>
        <v xml:space="preserve">                "sp": "&lt;effectivedate -1cd YYYY-MM-DDT14:00:00+00:00&gt;",</v>
      </c>
      <c r="L320" t="str">
        <f t="shared" ca="1" si="40"/>
        <v xml:space="preserve">                "v": "0.054",</v>
      </c>
      <c r="M320" t="str">
        <f t="shared" si="41"/>
        <v xml:space="preserve">                "q": "E6",</v>
      </c>
      <c r="N320" t="str">
        <f t="shared" si="42"/>
        <v xml:space="preserve">                "e": "1",</v>
      </c>
      <c r="O320" t="str">
        <f t="shared" si="43"/>
        <v xml:space="preserve">                "arc": null</v>
      </c>
      <c r="P320" s="11" t="str">
        <f t="shared" ca="1" si="44"/>
        <v xml:space="preserve">              {
                "sp": "&lt;effectivedate -1cd YYYY-MM-DDT14:00:00+00:00&gt;",
                "v": "0.054",
                "q": "E6",
                "e": "1",
                "arc": null
              },
</v>
      </c>
    </row>
    <row r="321" spans="1:16" x14ac:dyDescent="0.25">
      <c r="A321" t="s">
        <v>163</v>
      </c>
      <c r="B321" cm="1">
        <f t="array" aca="1" ref="B321" ca="1">INDIRECT("'[LoadShape.xlsx]" &amp; 'Load Shape Criteria'!$H$4 &amp; " 22'!$L32")</f>
        <v>0.2</v>
      </c>
      <c r="C321" cm="1">
        <f t="array" aca="1" ref="C321" ca="1">INDIRECT("'[LoadShape.xlsx]" &amp; 'Load Shape Criteria'!$H$4 &amp; " 23'!$I$4") * $B$2</f>
        <v>44.799999999999976</v>
      </c>
      <c r="D321">
        <f>'Step 620-670'!$I$12-10000</f>
        <v>12</v>
      </c>
      <c r="E321" s="3">
        <f t="shared" ca="1" si="36"/>
        <v>5.3571428571428603E-2</v>
      </c>
      <c r="F321" s="3" t="s">
        <v>46</v>
      </c>
      <c r="G321" s="3">
        <v>1</v>
      </c>
      <c r="I321" s="31" t="str">
        <f t="shared" si="37"/>
        <v/>
      </c>
      <c r="J321" s="31" t="str">
        <f t="shared" si="38"/>
        <v xml:space="preserve">,
</v>
      </c>
      <c r="K321" s="10" t="str">
        <f t="shared" si="39"/>
        <v xml:space="preserve">                "sp": "&lt;effectivedate -1cd YYYY-MM-DDT14:30:00+00:00&gt;",</v>
      </c>
      <c r="L321" t="str">
        <f t="shared" ca="1" si="40"/>
        <v xml:space="preserve">                "v": "0.054",</v>
      </c>
      <c r="M321" t="str">
        <f t="shared" si="41"/>
        <v xml:space="preserve">                "q": "E6",</v>
      </c>
      <c r="N321" t="str">
        <f t="shared" si="42"/>
        <v xml:space="preserve">                "e": "1",</v>
      </c>
      <c r="O321" t="str">
        <f t="shared" si="43"/>
        <v xml:space="preserve">                "arc": null</v>
      </c>
      <c r="P321" s="11" t="str">
        <f t="shared" ca="1" si="44"/>
        <v xml:space="preserve">              {
                "sp": "&lt;effectivedate -1cd YYYY-MM-DDT14:30:00+00:00&gt;",
                "v": "0.054",
                "q": "E6",
                "e": "1",
                "arc": null
              },
</v>
      </c>
    </row>
    <row r="322" spans="1:16" x14ac:dyDescent="0.25">
      <c r="A322" t="s">
        <v>164</v>
      </c>
      <c r="B322" cm="1">
        <f t="array" aca="1" ref="B322" ca="1">INDIRECT("'[LoadShape.xlsx]" &amp; 'Load Shape Criteria'!$H$4 &amp; " 22'!$L33")</f>
        <v>0.2</v>
      </c>
      <c r="C322" cm="1">
        <f t="array" aca="1" ref="C322" ca="1">INDIRECT("'[LoadShape.xlsx]" &amp; 'Load Shape Criteria'!$H$4 &amp; " 23'!$I$4") * $B$2</f>
        <v>44.799999999999976</v>
      </c>
      <c r="D322">
        <f>'Step 620-670'!$I$12-10000</f>
        <v>12</v>
      </c>
      <c r="E322" s="3">
        <f t="shared" ca="1" si="36"/>
        <v>5.3571428571428603E-2</v>
      </c>
      <c r="F322" s="3" t="s">
        <v>46</v>
      </c>
      <c r="G322" s="3">
        <v>1</v>
      </c>
      <c r="I322" s="31" t="str">
        <f t="shared" si="37"/>
        <v/>
      </c>
      <c r="J322" s="31" t="str">
        <f t="shared" si="38"/>
        <v xml:space="preserve">,
</v>
      </c>
      <c r="K322" s="10" t="str">
        <f t="shared" si="39"/>
        <v xml:space="preserve">                "sp": "&lt;effectivedate -1cd YYYY-MM-DDT15:00:00+00:00&gt;",</v>
      </c>
      <c r="L322" t="str">
        <f t="shared" ca="1" si="40"/>
        <v xml:space="preserve">                "v": "0.054",</v>
      </c>
      <c r="M322" t="str">
        <f t="shared" si="41"/>
        <v xml:space="preserve">                "q": "E6",</v>
      </c>
      <c r="N322" t="str">
        <f t="shared" si="42"/>
        <v xml:space="preserve">                "e": "1",</v>
      </c>
      <c r="O322" t="str">
        <f t="shared" si="43"/>
        <v xml:space="preserve">                "arc": null</v>
      </c>
      <c r="P322" s="11" t="str">
        <f t="shared" ca="1" si="44"/>
        <v xml:space="preserve">              {
                "sp": "&lt;effectivedate -1cd YYYY-MM-DDT15:00:00+00:00&gt;",
                "v": "0.054",
                "q": "E6",
                "e": "1",
                "arc": null
              },
</v>
      </c>
    </row>
    <row r="323" spans="1:16" x14ac:dyDescent="0.25">
      <c r="A323" t="s">
        <v>165</v>
      </c>
      <c r="B323" cm="1">
        <f t="array" aca="1" ref="B323" ca="1">INDIRECT("'[LoadShape.xlsx]" &amp; 'Load Shape Criteria'!$H$4 &amp; " 22'!$L34")</f>
        <v>0.2</v>
      </c>
      <c r="C323" cm="1">
        <f t="array" aca="1" ref="C323" ca="1">INDIRECT("'[LoadShape.xlsx]" &amp; 'Load Shape Criteria'!$H$4 &amp; " 23'!$I$4") * $B$2</f>
        <v>44.799999999999976</v>
      </c>
      <c r="D323">
        <f>'Step 620-670'!$I$12-10000</f>
        <v>12</v>
      </c>
      <c r="E323" s="3">
        <f t="shared" ca="1" si="36"/>
        <v>5.3571428571428603E-2</v>
      </c>
      <c r="F323" s="3" t="s">
        <v>46</v>
      </c>
      <c r="G323" s="3">
        <v>1</v>
      </c>
      <c r="I323" s="31" t="str">
        <f t="shared" si="37"/>
        <v/>
      </c>
      <c r="J323" s="31" t="str">
        <f t="shared" si="38"/>
        <v xml:space="preserve">,
</v>
      </c>
      <c r="K323" s="10" t="str">
        <f t="shared" si="39"/>
        <v xml:space="preserve">                "sp": "&lt;effectivedate -1cd YYYY-MM-DDT15:30:00+00:00&gt;",</v>
      </c>
      <c r="L323" t="str">
        <f t="shared" ca="1" si="40"/>
        <v xml:space="preserve">                "v": "0.054",</v>
      </c>
      <c r="M323" t="str">
        <f t="shared" si="41"/>
        <v xml:space="preserve">                "q": "E6",</v>
      </c>
      <c r="N323" t="str">
        <f t="shared" si="42"/>
        <v xml:space="preserve">                "e": "1",</v>
      </c>
      <c r="O323" t="str">
        <f t="shared" si="43"/>
        <v xml:space="preserve">                "arc": null</v>
      </c>
      <c r="P323" s="11" t="str">
        <f t="shared" ca="1" si="44"/>
        <v xml:space="preserve">              {
                "sp": "&lt;effectivedate -1cd YYYY-MM-DDT15:30:00+00:00&gt;",
                "v": "0.054",
                "q": "E6",
                "e": "1",
                "arc": null
              },
</v>
      </c>
    </row>
    <row r="324" spans="1:16" x14ac:dyDescent="0.25">
      <c r="A324" t="s">
        <v>166</v>
      </c>
      <c r="B324" cm="1">
        <f t="array" aca="1" ref="B324" ca="1">INDIRECT("'[LoadShape.xlsx]" &amp; 'Load Shape Criteria'!$H$4 &amp; " 22'!$L35")</f>
        <v>0.2</v>
      </c>
      <c r="C324" cm="1">
        <f t="array" aca="1" ref="C324" ca="1">INDIRECT("'[LoadShape.xlsx]" &amp; 'Load Shape Criteria'!$H$4 &amp; " 23'!$I$4") * $B$2</f>
        <v>44.799999999999976</v>
      </c>
      <c r="D324">
        <f>'Step 620-670'!$I$12-10000</f>
        <v>12</v>
      </c>
      <c r="E324" s="3">
        <f t="shared" ca="1" si="36"/>
        <v>5.3571428571428603E-2</v>
      </c>
      <c r="F324" s="3" t="s">
        <v>46</v>
      </c>
      <c r="G324" s="3">
        <v>1</v>
      </c>
      <c r="I324" s="31" t="str">
        <f t="shared" si="37"/>
        <v/>
      </c>
      <c r="J324" s="31" t="str">
        <f t="shared" si="38"/>
        <v xml:space="preserve">,
</v>
      </c>
      <c r="K324" s="10" t="str">
        <f t="shared" si="39"/>
        <v xml:space="preserve">                "sp": "&lt;effectivedate -1cd YYYY-MM-DDT16:00:00+00:00&gt;",</v>
      </c>
      <c r="L324" t="str">
        <f t="shared" ca="1" si="40"/>
        <v xml:space="preserve">                "v": "0.054",</v>
      </c>
      <c r="M324" t="str">
        <f t="shared" si="41"/>
        <v xml:space="preserve">                "q": "E6",</v>
      </c>
      <c r="N324" t="str">
        <f t="shared" si="42"/>
        <v xml:space="preserve">                "e": "1",</v>
      </c>
      <c r="O324" t="str">
        <f t="shared" si="43"/>
        <v xml:space="preserve">                "arc": null</v>
      </c>
      <c r="P324" s="11" t="str">
        <f t="shared" ca="1" si="44"/>
        <v xml:space="preserve">              {
                "sp": "&lt;effectivedate -1cd YYYY-MM-DDT16:00:00+00:00&gt;",
                "v": "0.054",
                "q": "E6",
                "e": "1",
                "arc": null
              },
</v>
      </c>
    </row>
    <row r="325" spans="1:16" x14ac:dyDescent="0.25">
      <c r="A325" t="s">
        <v>167</v>
      </c>
      <c r="B325" cm="1">
        <f t="array" aca="1" ref="B325" ca="1">INDIRECT("'[LoadShape.xlsx]" &amp; 'Load Shape Criteria'!$H$4 &amp; " 22'!$L36")</f>
        <v>0.1</v>
      </c>
      <c r="C325" cm="1">
        <f t="array" aca="1" ref="C325" ca="1">INDIRECT("'[LoadShape.xlsx]" &amp; 'Load Shape Criteria'!$H$4 &amp; " 23'!$I$4") * $B$2</f>
        <v>44.799999999999976</v>
      </c>
      <c r="D325">
        <f>'Step 620-670'!$I$12-10000</f>
        <v>12</v>
      </c>
      <c r="E325" s="3">
        <f t="shared" ca="1" si="36"/>
        <v>2.6785714285714302E-2</v>
      </c>
      <c r="F325" s="3" t="s">
        <v>46</v>
      </c>
      <c r="G325" s="3">
        <v>1</v>
      </c>
      <c r="I325" s="31" t="str">
        <f t="shared" si="37"/>
        <v/>
      </c>
      <c r="J325" s="31" t="str">
        <f t="shared" si="38"/>
        <v xml:space="preserve">,
</v>
      </c>
      <c r="K325" s="10" t="str">
        <f t="shared" si="39"/>
        <v xml:space="preserve">                "sp": "&lt;effectivedate -1cd YYYY-MM-DDT16:30:00+00:00&gt;",</v>
      </c>
      <c r="L325" t="str">
        <f t="shared" ca="1" si="40"/>
        <v xml:space="preserve">                "v": "0.027",</v>
      </c>
      <c r="M325" t="str">
        <f t="shared" si="41"/>
        <v xml:space="preserve">                "q": "E6",</v>
      </c>
      <c r="N325" t="str">
        <f t="shared" si="42"/>
        <v xml:space="preserve">                "e": "1",</v>
      </c>
      <c r="O325" t="str">
        <f t="shared" si="43"/>
        <v xml:space="preserve">                "arc": null</v>
      </c>
      <c r="P325" s="11" t="str">
        <f t="shared" ca="1" si="44"/>
        <v xml:space="preserve">              {
                "sp": "&lt;effectivedate -1cd YYYY-MM-DDT16:30:00+00:00&gt;",
                "v": "0.027",
                "q": "E6",
                "e": "1",
                "arc": null
              },
</v>
      </c>
    </row>
    <row r="326" spans="1:16" x14ac:dyDescent="0.25">
      <c r="A326" t="s">
        <v>168</v>
      </c>
      <c r="B326" cm="1">
        <f t="array" aca="1" ref="B326" ca="1">INDIRECT("'[LoadShape.xlsx]" &amp; 'Load Shape Criteria'!$H$4 &amp; " 22'!$L37")</f>
        <v>0.1</v>
      </c>
      <c r="C326" cm="1">
        <f t="array" aca="1" ref="C326" ca="1">INDIRECT("'[LoadShape.xlsx]" &amp; 'Load Shape Criteria'!$H$4 &amp; " 23'!$I$4") * $B$2</f>
        <v>44.799999999999976</v>
      </c>
      <c r="D326">
        <f>'Step 620-670'!$I$12-10000</f>
        <v>12</v>
      </c>
      <c r="E326" s="3">
        <f t="shared" ref="E326:E340" ca="1" si="45">(B326/C326)*D326</f>
        <v>2.6785714285714302E-2</v>
      </c>
      <c r="F326" s="3" t="s">
        <v>46</v>
      </c>
      <c r="G326" s="3">
        <v>1</v>
      </c>
      <c r="I326" s="31" t="str">
        <f t="shared" ref="I326:I340" si="46">IF(ISERROR(FIND("T00:30:00",$A326)),"","          {
            ""settlementDay"": {
              ""settlementDayDate"": """&amp;SUBSTITUTE($A326,"00:30","00:00")&amp;""",
              ""periodDuration"": 30
            },
            ""consumptionPeriods"": [
")</f>
        <v/>
      </c>
      <c r="J326" s="31" t="str">
        <f t="shared" ref="J326:J340" si="47">IF(ISERROR(FIND("T00:00:00",$A326)),",
","
           ]
          }"&amp;IF(LEN($A327)&gt;0,",
",""))</f>
        <v xml:space="preserve">,
</v>
      </c>
      <c r="K326" s="10" t="str">
        <f t="shared" ref="K326:K340" si="48">"                ""sp"": """&amp;$A326&amp;""","</f>
        <v xml:space="preserve">                "sp": "&lt;effectivedate -1cd YYYY-MM-DDT17:00:00+00:00&gt;",</v>
      </c>
      <c r="L326" t="str">
        <f t="shared" ref="L326:L340" ca="1" si="49">"                ""v"": """&amp;TEXT(E326,"0.000")&amp;""","</f>
        <v xml:space="preserve">                "v": "0.027",</v>
      </c>
      <c r="M326" t="str">
        <f t="shared" ref="M326:M340" si="50">"                ""q"": """&amp;F326&amp;""","</f>
        <v xml:space="preserve">                "q": "E6",</v>
      </c>
      <c r="N326" t="str">
        <f t="shared" ref="N326:N340" si="51">IF(LEN(TRIM(G326))=0,"                ""e"": null,","                ""e"": """&amp;G326&amp;""",")</f>
        <v xml:space="preserve">                "e": "1",</v>
      </c>
      <c r="O326" t="str">
        <f t="shared" ref="O326:O340" si="52">IF(LEN(TRIM(H326))=0,"                ""arc"": null","                ""arc"": """&amp;H326&amp;"""")</f>
        <v xml:space="preserve">                "arc": null</v>
      </c>
      <c r="P326" s="11" t="str">
        <f t="shared" ref="P326:P340" ca="1" si="53">I326&amp;"              {
"&amp;K326&amp;"
"&amp;L326&amp;"
"&amp;M326&amp;"
"&amp;N326&amp;"
"&amp;O326&amp;"
              }"&amp;J326</f>
        <v xml:space="preserve">              {
                "sp": "&lt;effectivedate -1cd YYYY-MM-DDT17:00:00+00:00&gt;",
                "v": "0.027",
                "q": "E6",
                "e": "1",
                "arc": null
              },
</v>
      </c>
    </row>
    <row r="327" spans="1:16" x14ac:dyDescent="0.25">
      <c r="A327" t="s">
        <v>169</v>
      </c>
      <c r="B327" cm="1">
        <f t="array" aca="1" ref="B327" ca="1">INDIRECT("'[LoadShape.xlsx]" &amp; 'Load Shape Criteria'!$H$4 &amp; " 22'!$L38")</f>
        <v>0.1</v>
      </c>
      <c r="C327" cm="1">
        <f t="array" aca="1" ref="C327" ca="1">INDIRECT("'[LoadShape.xlsx]" &amp; 'Load Shape Criteria'!$H$4 &amp; " 23'!$I$4") * $B$2</f>
        <v>44.799999999999976</v>
      </c>
      <c r="D327">
        <f>'Step 620-670'!$I$12-10000</f>
        <v>12</v>
      </c>
      <c r="E327" s="3">
        <f t="shared" ca="1" si="45"/>
        <v>2.6785714285714302E-2</v>
      </c>
      <c r="F327" s="3" t="s">
        <v>46</v>
      </c>
      <c r="G327" s="3">
        <v>1</v>
      </c>
      <c r="I327" s="31" t="str">
        <f t="shared" si="46"/>
        <v/>
      </c>
      <c r="J327" s="31" t="str">
        <f t="shared" si="47"/>
        <v xml:space="preserve">,
</v>
      </c>
      <c r="K327" s="10" t="str">
        <f t="shared" si="48"/>
        <v xml:space="preserve">                "sp": "&lt;effectivedate -1cd YYYY-MM-DDT17:30:00+00:00&gt;",</v>
      </c>
      <c r="L327" t="str">
        <f t="shared" ca="1" si="49"/>
        <v xml:space="preserve">                "v": "0.027",</v>
      </c>
      <c r="M327" t="str">
        <f t="shared" si="50"/>
        <v xml:space="preserve">                "q": "E6",</v>
      </c>
      <c r="N327" t="str">
        <f t="shared" si="51"/>
        <v xml:space="preserve">                "e": "1",</v>
      </c>
      <c r="O327" t="str">
        <f t="shared" si="52"/>
        <v xml:space="preserve">                "arc": null</v>
      </c>
      <c r="P327" s="11" t="str">
        <f t="shared" ca="1" si="53"/>
        <v xml:space="preserve">              {
                "sp": "&lt;effectivedate -1cd YYYY-MM-DDT17:30:00+00:00&gt;",
                "v": "0.027",
                "q": "E6",
                "e": "1",
                "arc": null
              },
</v>
      </c>
    </row>
    <row r="328" spans="1:16" x14ac:dyDescent="0.25">
      <c r="A328" t="s">
        <v>170</v>
      </c>
      <c r="B328" cm="1">
        <f t="array" aca="1" ref="B328" ca="1">INDIRECT("'[LoadShape.xlsx]" &amp; 'Load Shape Criteria'!$H$4 &amp; " 22'!$L39")</f>
        <v>0.1</v>
      </c>
      <c r="C328" cm="1">
        <f t="array" aca="1" ref="C328" ca="1">INDIRECT("'[LoadShape.xlsx]" &amp; 'Load Shape Criteria'!$H$4 &amp; " 23'!$I$4") * $B$2</f>
        <v>44.799999999999976</v>
      </c>
      <c r="D328">
        <f>'Step 620-670'!$I$12-10000</f>
        <v>12</v>
      </c>
      <c r="E328" s="3">
        <f t="shared" ca="1" si="45"/>
        <v>2.6785714285714302E-2</v>
      </c>
      <c r="F328" s="3" t="s">
        <v>46</v>
      </c>
      <c r="G328" s="3">
        <v>1</v>
      </c>
      <c r="I328" s="31" t="str">
        <f t="shared" si="46"/>
        <v/>
      </c>
      <c r="J328" s="31" t="str">
        <f t="shared" si="47"/>
        <v xml:space="preserve">,
</v>
      </c>
      <c r="K328" s="10" t="str">
        <f t="shared" si="48"/>
        <v xml:space="preserve">                "sp": "&lt;effectivedate -1cd YYYY-MM-DDT18:00:00+00:00&gt;",</v>
      </c>
      <c r="L328" t="str">
        <f t="shared" ca="1" si="49"/>
        <v xml:space="preserve">                "v": "0.027",</v>
      </c>
      <c r="M328" t="str">
        <f t="shared" si="50"/>
        <v xml:space="preserve">                "q": "E6",</v>
      </c>
      <c r="N328" t="str">
        <f t="shared" si="51"/>
        <v xml:space="preserve">                "e": "1",</v>
      </c>
      <c r="O328" t="str">
        <f t="shared" si="52"/>
        <v xml:space="preserve">                "arc": null</v>
      </c>
      <c r="P328" s="11" t="str">
        <f t="shared" ca="1" si="53"/>
        <v xml:space="preserve">              {
                "sp": "&lt;effectivedate -1cd YYYY-MM-DDT18:00:00+00:00&gt;",
                "v": "0.027",
                "q": "E6",
                "e": "1",
                "arc": null
              },
</v>
      </c>
    </row>
    <row r="329" spans="1:16" x14ac:dyDescent="0.25">
      <c r="A329" t="s">
        <v>171</v>
      </c>
      <c r="B329" cm="1">
        <f t="array" aca="1" ref="B329" ca="1">INDIRECT("'[LoadShape.xlsx]" &amp; 'Load Shape Criteria'!$H$4 &amp; " 22'!$L40")</f>
        <v>0.1</v>
      </c>
      <c r="C329" cm="1">
        <f t="array" aca="1" ref="C329" ca="1">INDIRECT("'[LoadShape.xlsx]" &amp; 'Load Shape Criteria'!$H$4 &amp; " 23'!$I$4") * $B$2</f>
        <v>44.799999999999976</v>
      </c>
      <c r="D329">
        <f>'Step 620-670'!$I$12-10000</f>
        <v>12</v>
      </c>
      <c r="E329" s="3">
        <f t="shared" ca="1" si="45"/>
        <v>2.6785714285714302E-2</v>
      </c>
      <c r="F329" s="3" t="s">
        <v>46</v>
      </c>
      <c r="G329" s="3">
        <v>1</v>
      </c>
      <c r="I329" s="31" t="str">
        <f t="shared" si="46"/>
        <v/>
      </c>
      <c r="J329" s="31" t="str">
        <f t="shared" si="47"/>
        <v xml:space="preserve">,
</v>
      </c>
      <c r="K329" s="10" t="str">
        <f t="shared" si="48"/>
        <v xml:space="preserve">                "sp": "&lt;effectivedate -1cd YYYY-MM-DDT18:30:00+00:00&gt;",</v>
      </c>
      <c r="L329" t="str">
        <f t="shared" ca="1" si="49"/>
        <v xml:space="preserve">                "v": "0.027",</v>
      </c>
      <c r="M329" t="str">
        <f t="shared" si="50"/>
        <v xml:space="preserve">                "q": "E6",</v>
      </c>
      <c r="N329" t="str">
        <f t="shared" si="51"/>
        <v xml:space="preserve">                "e": "1",</v>
      </c>
      <c r="O329" t="str">
        <f t="shared" si="52"/>
        <v xml:space="preserve">                "arc": null</v>
      </c>
      <c r="P329" s="11" t="str">
        <f t="shared" ca="1" si="53"/>
        <v xml:space="preserve">              {
                "sp": "&lt;effectivedate -1cd YYYY-MM-DDT18:30:00+00:00&gt;",
                "v": "0.027",
                "q": "E6",
                "e": "1",
                "arc": null
              },
</v>
      </c>
    </row>
    <row r="330" spans="1:16" x14ac:dyDescent="0.25">
      <c r="A330" t="s">
        <v>172</v>
      </c>
      <c r="B330" cm="1">
        <f t="array" aca="1" ref="B330" ca="1">INDIRECT("'[LoadShape.xlsx]" &amp; 'Load Shape Criteria'!$H$4 &amp; " 22'!$L41")</f>
        <v>0.1</v>
      </c>
      <c r="C330" cm="1">
        <f t="array" aca="1" ref="C330" ca="1">INDIRECT("'[LoadShape.xlsx]" &amp; 'Load Shape Criteria'!$H$4 &amp; " 23'!$I$4") * $B$2</f>
        <v>44.799999999999976</v>
      </c>
      <c r="D330">
        <f>'Step 620-670'!$I$12-10000</f>
        <v>12</v>
      </c>
      <c r="E330" s="3">
        <f t="shared" ca="1" si="45"/>
        <v>2.6785714285714302E-2</v>
      </c>
      <c r="F330" s="3" t="s">
        <v>46</v>
      </c>
      <c r="G330" s="3">
        <v>1</v>
      </c>
      <c r="I330" s="31" t="str">
        <f t="shared" si="46"/>
        <v/>
      </c>
      <c r="J330" s="31" t="str">
        <f t="shared" si="47"/>
        <v xml:space="preserve">,
</v>
      </c>
      <c r="K330" s="10" t="str">
        <f t="shared" si="48"/>
        <v xml:space="preserve">                "sp": "&lt;effectivedate -1cd YYYY-MM-DDT19:00:00+00:00&gt;",</v>
      </c>
      <c r="L330" t="str">
        <f t="shared" ca="1" si="49"/>
        <v xml:space="preserve">                "v": "0.027",</v>
      </c>
      <c r="M330" t="str">
        <f t="shared" si="50"/>
        <v xml:space="preserve">                "q": "E6",</v>
      </c>
      <c r="N330" t="str">
        <f t="shared" si="51"/>
        <v xml:space="preserve">                "e": "1",</v>
      </c>
      <c r="O330" t="str">
        <f t="shared" si="52"/>
        <v xml:space="preserve">                "arc": null</v>
      </c>
      <c r="P330" s="11" t="str">
        <f t="shared" ca="1" si="53"/>
        <v xml:space="preserve">              {
                "sp": "&lt;effectivedate -1cd YYYY-MM-DDT19:00:00+00:00&gt;",
                "v": "0.027",
                "q": "E6",
                "e": "1",
                "arc": null
              },
</v>
      </c>
    </row>
    <row r="331" spans="1:16" x14ac:dyDescent="0.25">
      <c r="A331" t="s">
        <v>173</v>
      </c>
      <c r="B331" cm="1">
        <f t="array" aca="1" ref="B331" ca="1">INDIRECT("'[LoadShape.xlsx]" &amp; 'Load Shape Criteria'!$H$4 &amp; " 22'!$L42")</f>
        <v>0.1</v>
      </c>
      <c r="C331" cm="1">
        <f t="array" aca="1" ref="C331" ca="1">INDIRECT("'[LoadShape.xlsx]" &amp; 'Load Shape Criteria'!$H$4 &amp; " 23'!$I$4") * $B$2</f>
        <v>44.799999999999976</v>
      </c>
      <c r="D331">
        <f>'Step 620-670'!$I$12-10000</f>
        <v>12</v>
      </c>
      <c r="E331" s="3">
        <f t="shared" ca="1" si="45"/>
        <v>2.6785714285714302E-2</v>
      </c>
      <c r="F331" s="3" t="s">
        <v>46</v>
      </c>
      <c r="G331" s="3">
        <v>1</v>
      </c>
      <c r="I331" s="31" t="str">
        <f t="shared" si="46"/>
        <v/>
      </c>
      <c r="J331" s="31" t="str">
        <f t="shared" si="47"/>
        <v xml:space="preserve">,
</v>
      </c>
      <c r="K331" s="10" t="str">
        <f t="shared" si="48"/>
        <v xml:space="preserve">                "sp": "&lt;effectivedate -1cd YYYY-MM-DDT19:30:00+00:00&gt;",</v>
      </c>
      <c r="L331" t="str">
        <f t="shared" ca="1" si="49"/>
        <v xml:space="preserve">                "v": "0.027",</v>
      </c>
      <c r="M331" t="str">
        <f t="shared" si="50"/>
        <v xml:space="preserve">                "q": "E6",</v>
      </c>
      <c r="N331" t="str">
        <f t="shared" si="51"/>
        <v xml:space="preserve">                "e": "1",</v>
      </c>
      <c r="O331" t="str">
        <f t="shared" si="52"/>
        <v xml:space="preserve">                "arc": null</v>
      </c>
      <c r="P331" s="11" t="str">
        <f t="shared" ca="1" si="53"/>
        <v xml:space="preserve">              {
                "sp": "&lt;effectivedate -1cd YYYY-MM-DDT19:30:00+00:00&gt;",
                "v": "0.027",
                "q": "E6",
                "e": "1",
                "arc": null
              },
</v>
      </c>
    </row>
    <row r="332" spans="1:16" x14ac:dyDescent="0.25">
      <c r="A332" t="s">
        <v>174</v>
      </c>
      <c r="B332" cm="1">
        <f t="array" aca="1" ref="B332" ca="1">INDIRECT("'[LoadShape.xlsx]" &amp; 'Load Shape Criteria'!$H$4 &amp; " 22'!$L43")</f>
        <v>0.1</v>
      </c>
      <c r="C332" cm="1">
        <f t="array" aca="1" ref="C332" ca="1">INDIRECT("'[LoadShape.xlsx]" &amp; 'Load Shape Criteria'!$H$4 &amp; " 23'!$I$4") * $B$2</f>
        <v>44.799999999999976</v>
      </c>
      <c r="D332">
        <f>'Step 620-670'!$I$12-10000</f>
        <v>12</v>
      </c>
      <c r="E332" s="3">
        <f t="shared" ca="1" si="45"/>
        <v>2.6785714285714302E-2</v>
      </c>
      <c r="F332" s="3" t="s">
        <v>46</v>
      </c>
      <c r="G332" s="3">
        <v>1</v>
      </c>
      <c r="I332" s="31" t="str">
        <f t="shared" si="46"/>
        <v/>
      </c>
      <c r="J332" s="31" t="str">
        <f t="shared" si="47"/>
        <v xml:space="preserve">,
</v>
      </c>
      <c r="K332" s="10" t="str">
        <f t="shared" si="48"/>
        <v xml:space="preserve">                "sp": "&lt;effectivedate -1cd YYYY-MM-DDT20:00:00+00:00&gt;",</v>
      </c>
      <c r="L332" t="str">
        <f t="shared" ca="1" si="49"/>
        <v xml:space="preserve">                "v": "0.027",</v>
      </c>
      <c r="M332" t="str">
        <f t="shared" si="50"/>
        <v xml:space="preserve">                "q": "E6",</v>
      </c>
      <c r="N332" t="str">
        <f t="shared" si="51"/>
        <v xml:space="preserve">                "e": "1",</v>
      </c>
      <c r="O332" t="str">
        <f t="shared" si="52"/>
        <v xml:space="preserve">                "arc": null</v>
      </c>
      <c r="P332" s="11" t="str">
        <f t="shared" ca="1" si="53"/>
        <v xml:space="preserve">              {
                "sp": "&lt;effectivedate -1cd YYYY-MM-DDT20:00:00+00:00&gt;",
                "v": "0.027",
                "q": "E6",
                "e": "1",
                "arc": null
              },
</v>
      </c>
    </row>
    <row r="333" spans="1:16" x14ac:dyDescent="0.25">
      <c r="A333" t="s">
        <v>175</v>
      </c>
      <c r="B333" cm="1">
        <f t="array" aca="1" ref="B333" ca="1">INDIRECT("'[LoadShape.xlsx]" &amp; 'Load Shape Criteria'!$H$4 &amp; " 22'!$L44")</f>
        <v>0.1</v>
      </c>
      <c r="C333" cm="1">
        <f t="array" aca="1" ref="C333" ca="1">INDIRECT("'[LoadShape.xlsx]" &amp; 'Load Shape Criteria'!$H$4 &amp; " 23'!$I$4") * $B$2</f>
        <v>44.799999999999976</v>
      </c>
      <c r="D333">
        <f>'Step 620-670'!$I$12-10000</f>
        <v>12</v>
      </c>
      <c r="E333" s="3">
        <f t="shared" ca="1" si="45"/>
        <v>2.6785714285714302E-2</v>
      </c>
      <c r="F333" s="3" t="s">
        <v>46</v>
      </c>
      <c r="G333" s="3">
        <v>1</v>
      </c>
      <c r="I333" s="31" t="str">
        <f t="shared" si="46"/>
        <v/>
      </c>
      <c r="J333" s="31" t="str">
        <f t="shared" si="47"/>
        <v xml:space="preserve">,
</v>
      </c>
      <c r="K333" s="10" t="str">
        <f t="shared" si="48"/>
        <v xml:space="preserve">                "sp": "&lt;effectivedate -1cd YYYY-MM-DDT20:30:00+00:00&gt;",</v>
      </c>
      <c r="L333" t="str">
        <f t="shared" ca="1" si="49"/>
        <v xml:space="preserve">                "v": "0.027",</v>
      </c>
      <c r="M333" t="str">
        <f t="shared" si="50"/>
        <v xml:space="preserve">                "q": "E6",</v>
      </c>
      <c r="N333" t="str">
        <f t="shared" si="51"/>
        <v xml:space="preserve">                "e": "1",</v>
      </c>
      <c r="O333" t="str">
        <f t="shared" si="52"/>
        <v xml:space="preserve">                "arc": null</v>
      </c>
      <c r="P333" s="11" t="str">
        <f t="shared" ca="1" si="53"/>
        <v xml:space="preserve">              {
                "sp": "&lt;effectivedate -1cd YYYY-MM-DDT20:30:00+00:00&gt;",
                "v": "0.027",
                "q": "E6",
                "e": "1",
                "arc": null
              },
</v>
      </c>
    </row>
    <row r="334" spans="1:16" x14ac:dyDescent="0.25">
      <c r="A334" t="s">
        <v>176</v>
      </c>
      <c r="B334" cm="1">
        <f t="array" aca="1" ref="B334" ca="1">INDIRECT("'[LoadShape.xlsx]" &amp; 'Load Shape Criteria'!$H$4 &amp; " 22'!$L45")</f>
        <v>0.1</v>
      </c>
      <c r="C334" cm="1">
        <f t="array" aca="1" ref="C334" ca="1">INDIRECT("'[LoadShape.xlsx]" &amp; 'Load Shape Criteria'!$H$4 &amp; " 23'!$I$4") * $B$2</f>
        <v>44.799999999999976</v>
      </c>
      <c r="D334">
        <f>'Step 620-670'!$I$12-10000</f>
        <v>12</v>
      </c>
      <c r="E334" s="3">
        <f t="shared" ca="1" si="45"/>
        <v>2.6785714285714302E-2</v>
      </c>
      <c r="F334" s="3" t="s">
        <v>46</v>
      </c>
      <c r="G334" s="3">
        <v>1</v>
      </c>
      <c r="I334" s="31" t="str">
        <f t="shared" si="46"/>
        <v/>
      </c>
      <c r="J334" s="31" t="str">
        <f t="shared" si="47"/>
        <v xml:space="preserve">,
</v>
      </c>
      <c r="K334" s="10" t="str">
        <f t="shared" si="48"/>
        <v xml:space="preserve">                "sp": "&lt;effectivedate -1cd YYYY-MM-DDT21:00:00+00:00&gt;",</v>
      </c>
      <c r="L334" t="str">
        <f t="shared" ca="1" si="49"/>
        <v xml:space="preserve">                "v": "0.027",</v>
      </c>
      <c r="M334" t="str">
        <f t="shared" si="50"/>
        <v xml:space="preserve">                "q": "E6",</v>
      </c>
      <c r="N334" t="str">
        <f t="shared" si="51"/>
        <v xml:space="preserve">                "e": "1",</v>
      </c>
      <c r="O334" t="str">
        <f t="shared" si="52"/>
        <v xml:space="preserve">                "arc": null</v>
      </c>
      <c r="P334" s="11" t="str">
        <f t="shared" ca="1" si="53"/>
        <v xml:space="preserve">              {
                "sp": "&lt;effectivedate -1cd YYYY-MM-DDT21:00:00+00:00&gt;",
                "v": "0.027",
                "q": "E6",
                "e": "1",
                "arc": null
              },
</v>
      </c>
    </row>
    <row r="335" spans="1:16" x14ac:dyDescent="0.25">
      <c r="A335" t="s">
        <v>177</v>
      </c>
      <c r="B335" cm="1">
        <f t="array" aca="1" ref="B335" ca="1">INDIRECT("'[LoadShape.xlsx]" &amp; 'Load Shape Criteria'!$H$4 &amp; " 22'!$L46")</f>
        <v>0.1</v>
      </c>
      <c r="C335" cm="1">
        <f t="array" aca="1" ref="C335" ca="1">INDIRECT("'[LoadShape.xlsx]" &amp; 'Load Shape Criteria'!$H$4 &amp; " 23'!$I$4") * $B$2</f>
        <v>44.799999999999976</v>
      </c>
      <c r="D335">
        <f>'Step 620-670'!$I$12-10000</f>
        <v>12</v>
      </c>
      <c r="E335" s="3">
        <f t="shared" ca="1" si="45"/>
        <v>2.6785714285714302E-2</v>
      </c>
      <c r="F335" s="3" t="s">
        <v>46</v>
      </c>
      <c r="G335" s="3">
        <v>1</v>
      </c>
      <c r="I335" s="31" t="str">
        <f t="shared" si="46"/>
        <v/>
      </c>
      <c r="J335" s="31" t="str">
        <f t="shared" si="47"/>
        <v xml:space="preserve">,
</v>
      </c>
      <c r="K335" s="10" t="str">
        <f t="shared" si="48"/>
        <v xml:space="preserve">                "sp": "&lt;effectivedate -1cd YYYY-MM-DDT21:30:00+00:00&gt;",</v>
      </c>
      <c r="L335" t="str">
        <f t="shared" ca="1" si="49"/>
        <v xml:space="preserve">                "v": "0.027",</v>
      </c>
      <c r="M335" t="str">
        <f t="shared" si="50"/>
        <v xml:space="preserve">                "q": "E6",</v>
      </c>
      <c r="N335" t="str">
        <f t="shared" si="51"/>
        <v xml:space="preserve">                "e": "1",</v>
      </c>
      <c r="O335" t="str">
        <f t="shared" si="52"/>
        <v xml:space="preserve">                "arc": null</v>
      </c>
      <c r="P335" s="11" t="str">
        <f t="shared" ca="1" si="53"/>
        <v xml:space="preserve">              {
                "sp": "&lt;effectivedate -1cd YYYY-MM-DDT21:30:00+00:00&gt;",
                "v": "0.027",
                "q": "E6",
                "e": "1",
                "arc": null
              },
</v>
      </c>
    </row>
    <row r="336" spans="1:16" x14ac:dyDescent="0.25">
      <c r="A336" t="s">
        <v>178</v>
      </c>
      <c r="B336" cm="1">
        <f t="array" aca="1" ref="B336" ca="1">INDIRECT("'[LoadShape.xlsx]" &amp; 'Load Shape Criteria'!$H$4 &amp; " 22'!$L47")</f>
        <v>0.1</v>
      </c>
      <c r="C336" cm="1">
        <f t="array" aca="1" ref="C336" ca="1">INDIRECT("'[LoadShape.xlsx]" &amp; 'Load Shape Criteria'!$H$4 &amp; " 23'!$I$4") * $B$2</f>
        <v>44.799999999999976</v>
      </c>
      <c r="D336">
        <f>'Step 620-670'!$I$12-10000</f>
        <v>12</v>
      </c>
      <c r="E336" s="3">
        <f t="shared" ca="1" si="45"/>
        <v>2.6785714285714302E-2</v>
      </c>
      <c r="F336" s="3" t="s">
        <v>46</v>
      </c>
      <c r="G336" s="3">
        <v>1</v>
      </c>
      <c r="I336" s="31" t="str">
        <f t="shared" si="46"/>
        <v/>
      </c>
      <c r="J336" s="31" t="str">
        <f t="shared" si="47"/>
        <v xml:space="preserve">,
</v>
      </c>
      <c r="K336" s="10" t="str">
        <f t="shared" si="48"/>
        <v xml:space="preserve">                "sp": "&lt;effectivedate -1cd YYYY-MM-DDT22:00:00+00:00&gt;",</v>
      </c>
      <c r="L336" t="str">
        <f t="shared" ca="1" si="49"/>
        <v xml:space="preserve">                "v": "0.027",</v>
      </c>
      <c r="M336" t="str">
        <f t="shared" si="50"/>
        <v xml:space="preserve">                "q": "E6",</v>
      </c>
      <c r="N336" t="str">
        <f t="shared" si="51"/>
        <v xml:space="preserve">                "e": "1",</v>
      </c>
      <c r="O336" t="str">
        <f t="shared" si="52"/>
        <v xml:space="preserve">                "arc": null</v>
      </c>
      <c r="P336" s="11" t="str">
        <f t="shared" ca="1" si="53"/>
        <v xml:space="preserve">              {
                "sp": "&lt;effectivedate -1cd YYYY-MM-DDT22:00:00+00:00&gt;",
                "v": "0.027",
                "q": "E6",
                "e": "1",
                "arc": null
              },
</v>
      </c>
    </row>
    <row r="337" spans="1:16" x14ac:dyDescent="0.25">
      <c r="A337" t="s">
        <v>179</v>
      </c>
      <c r="B337" cm="1">
        <f t="array" aca="1" ref="B337" ca="1">INDIRECT("'[LoadShape.xlsx]" &amp; 'Load Shape Criteria'!$H$4 &amp; " 22'!$L48")</f>
        <v>0.1</v>
      </c>
      <c r="C337" cm="1">
        <f t="array" aca="1" ref="C337" ca="1">INDIRECT("'[LoadShape.xlsx]" &amp; 'Load Shape Criteria'!$H$4 &amp; " 23'!$I$4") * $B$2</f>
        <v>44.799999999999976</v>
      </c>
      <c r="D337">
        <f>'Step 620-670'!$I$12-10000</f>
        <v>12</v>
      </c>
      <c r="E337" s="3">
        <f t="shared" ca="1" si="45"/>
        <v>2.6785714285714302E-2</v>
      </c>
      <c r="F337" s="3" t="s">
        <v>46</v>
      </c>
      <c r="G337" s="3">
        <v>1</v>
      </c>
      <c r="I337" s="31" t="str">
        <f t="shared" si="46"/>
        <v/>
      </c>
      <c r="J337" s="31" t="str">
        <f t="shared" si="47"/>
        <v xml:space="preserve">,
</v>
      </c>
      <c r="K337" s="10" t="str">
        <f t="shared" si="48"/>
        <v xml:space="preserve">                "sp": "&lt;effectivedate -1cd YYYY-MM-DDT22:30:00+00:00&gt;",</v>
      </c>
      <c r="L337" t="str">
        <f t="shared" ca="1" si="49"/>
        <v xml:space="preserve">                "v": "0.027",</v>
      </c>
      <c r="M337" t="str">
        <f t="shared" si="50"/>
        <v xml:space="preserve">                "q": "E6",</v>
      </c>
      <c r="N337" t="str">
        <f t="shared" si="51"/>
        <v xml:space="preserve">                "e": "1",</v>
      </c>
      <c r="O337" t="str">
        <f t="shared" si="52"/>
        <v xml:space="preserve">                "arc": null</v>
      </c>
      <c r="P337" s="11" t="str">
        <f t="shared" ca="1" si="53"/>
        <v xml:space="preserve">              {
                "sp": "&lt;effectivedate -1cd YYYY-MM-DDT22:30:00+00:00&gt;",
                "v": "0.027",
                "q": "E6",
                "e": "1",
                "arc": null
              },
</v>
      </c>
    </row>
    <row r="338" spans="1:16" x14ac:dyDescent="0.25">
      <c r="A338" t="s">
        <v>180</v>
      </c>
      <c r="B338" cm="1">
        <f t="array" aca="1" ref="B338" ca="1">INDIRECT("'[LoadShape.xlsx]" &amp; 'Load Shape Criteria'!$H$4 &amp; " 22'!$L49")</f>
        <v>0.1</v>
      </c>
      <c r="C338" cm="1">
        <f t="array" aca="1" ref="C338" ca="1">INDIRECT("'[LoadShape.xlsx]" &amp; 'Load Shape Criteria'!$H$4 &amp; " 23'!$I$4") * $B$2</f>
        <v>44.799999999999976</v>
      </c>
      <c r="D338">
        <f>'Step 620-670'!$I$12-10000</f>
        <v>12</v>
      </c>
      <c r="E338" s="3">
        <f t="shared" ca="1" si="45"/>
        <v>2.6785714285714302E-2</v>
      </c>
      <c r="F338" s="3" t="s">
        <v>46</v>
      </c>
      <c r="G338" s="3">
        <v>1</v>
      </c>
      <c r="I338" s="31" t="str">
        <f t="shared" si="46"/>
        <v/>
      </c>
      <c r="J338" s="31" t="str">
        <f t="shared" si="47"/>
        <v xml:space="preserve">,
</v>
      </c>
      <c r="K338" s="10" t="str">
        <f t="shared" si="48"/>
        <v xml:space="preserve">                "sp": "&lt;effectivedate -1cd YYYY-MM-DDT23:00:00+00:00&gt;",</v>
      </c>
      <c r="L338" t="str">
        <f t="shared" ca="1" si="49"/>
        <v xml:space="preserve">                "v": "0.027",</v>
      </c>
      <c r="M338" t="str">
        <f t="shared" si="50"/>
        <v xml:space="preserve">                "q": "E6",</v>
      </c>
      <c r="N338" t="str">
        <f t="shared" si="51"/>
        <v xml:space="preserve">                "e": "1",</v>
      </c>
      <c r="O338" t="str">
        <f t="shared" si="52"/>
        <v xml:space="preserve">                "arc": null</v>
      </c>
      <c r="P338" s="11" t="str">
        <f t="shared" ca="1" si="53"/>
        <v xml:space="preserve">              {
                "sp": "&lt;effectivedate -1cd YYYY-MM-DDT23:00:00+00:00&gt;",
                "v": "0.027",
                "q": "E6",
                "e": "1",
                "arc": null
              },
</v>
      </c>
    </row>
    <row r="339" spans="1:16" x14ac:dyDescent="0.25">
      <c r="A339" t="s">
        <v>181</v>
      </c>
      <c r="B339" cm="1">
        <f t="array" aca="1" ref="B339" ca="1">INDIRECT("'[LoadShape.xlsx]" &amp; 'Load Shape Criteria'!$H$4 &amp; " 22'!$L50")</f>
        <v>0.1</v>
      </c>
      <c r="C339" cm="1">
        <f t="array" aca="1" ref="C339" ca="1">INDIRECT("'[LoadShape.xlsx]" &amp; 'Load Shape Criteria'!$H$4 &amp; " 23'!$I$4") * $B$2</f>
        <v>44.799999999999976</v>
      </c>
      <c r="D339">
        <f>'Step 620-670'!$I$12-10000</f>
        <v>12</v>
      </c>
      <c r="E339" s="3">
        <f t="shared" ca="1" si="45"/>
        <v>2.6785714285714302E-2</v>
      </c>
      <c r="F339" s="3" t="s">
        <v>46</v>
      </c>
      <c r="G339" s="3">
        <v>1</v>
      </c>
      <c r="I339" s="31" t="str">
        <f t="shared" si="46"/>
        <v/>
      </c>
      <c r="J339" s="31" t="str">
        <f t="shared" si="47"/>
        <v xml:space="preserve">,
</v>
      </c>
      <c r="K339" s="10" t="str">
        <f t="shared" si="48"/>
        <v xml:space="preserve">                "sp": "&lt;effectivedate -1cd YYYY-MM-DDT23:30:00+00:00&gt;",</v>
      </c>
      <c r="L339" t="str">
        <f t="shared" ca="1" si="49"/>
        <v xml:space="preserve">                "v": "0.027",</v>
      </c>
      <c r="M339" t="str">
        <f t="shared" si="50"/>
        <v xml:space="preserve">                "q": "E6",</v>
      </c>
      <c r="N339" t="str">
        <f t="shared" si="51"/>
        <v xml:space="preserve">                "e": "1",</v>
      </c>
      <c r="O339" t="str">
        <f t="shared" si="52"/>
        <v xml:space="preserve">                "arc": null</v>
      </c>
      <c r="P339" s="11" t="str">
        <f t="shared" ca="1" si="53"/>
        <v xml:space="preserve">              {
                "sp": "&lt;effectivedate -1cd YYYY-MM-DDT23:30:00+00:00&gt;",
                "v": "0.027",
                "q": "E6",
                "e": "1",
                "arc": null
              },
</v>
      </c>
    </row>
    <row r="340" spans="1:16" x14ac:dyDescent="0.25">
      <c r="A340" t="s">
        <v>86</v>
      </c>
      <c r="B340" cm="1">
        <f t="array" aca="1" ref="B340" ca="1">INDIRECT("'[LoadShape.xlsx]" &amp; 'Load Shape Criteria'!$H$4 &amp; " 22'!$L51")</f>
        <v>0.1</v>
      </c>
      <c r="C340" cm="1">
        <f t="array" aca="1" ref="C340" ca="1">INDIRECT("'[LoadShape.xlsx]" &amp; 'Load Shape Criteria'!$H$4 &amp; " 23'!$I$4") * $B$2</f>
        <v>44.799999999999976</v>
      </c>
      <c r="D340">
        <f>'Step 620-670'!$I$12-10000</f>
        <v>12</v>
      </c>
      <c r="E340" s="3">
        <f t="shared" ca="1" si="45"/>
        <v>2.6785714285714302E-2</v>
      </c>
      <c r="F340" s="3" t="s">
        <v>46</v>
      </c>
      <c r="G340" s="3">
        <v>1</v>
      </c>
      <c r="I340" s="31" t="str">
        <f t="shared" si="46"/>
        <v/>
      </c>
      <c r="J340" s="31" t="str">
        <f t="shared" si="47"/>
        <v xml:space="preserve">
           ]
          }</v>
      </c>
      <c r="K340" s="10" t="str">
        <f t="shared" si="48"/>
        <v xml:space="preserve">                "sp": "&lt;effectivedate YYYY-MM-DDT00:00:00+00:00&gt;",</v>
      </c>
      <c r="L340" t="str">
        <f t="shared" ca="1" si="49"/>
        <v xml:space="preserve">                "v": "0.027",</v>
      </c>
      <c r="M340" t="str">
        <f t="shared" si="50"/>
        <v xml:space="preserve">                "q": "E6",</v>
      </c>
      <c r="N340" t="str">
        <f t="shared" si="51"/>
        <v xml:space="preserve">                "e": "1",</v>
      </c>
      <c r="O340" t="str">
        <f t="shared" si="52"/>
        <v xml:space="preserve">                "arc": null</v>
      </c>
      <c r="P340" s="11" t="str">
        <f t="shared" ca="1" si="53"/>
        <v xml:space="preserve">              {
                "sp": "&lt;effectivedate YYYY-MM-DDT00:00:00+00:00&gt;",
                "v": "0.027",
                "q": "E6",
                "e": "1",
                "arc": null
              }
           ]
          }</v>
      </c>
    </row>
    <row r="341" spans="1:16" x14ac:dyDescent="0.25">
      <c r="I341" s="31"/>
      <c r="J341" s="31"/>
    </row>
    <row r="342" spans="1:16" x14ac:dyDescent="0.25">
      <c r="I342" s="31"/>
      <c r="J342" s="31"/>
    </row>
    <row r="343" spans="1:16" x14ac:dyDescent="0.25">
      <c r="I343" s="31"/>
      <c r="J343" s="31"/>
    </row>
    <row r="344" spans="1:16" x14ac:dyDescent="0.25">
      <c r="I344" s="31"/>
      <c r="J344" s="31"/>
    </row>
    <row r="345" spans="1:16" x14ac:dyDescent="0.25">
      <c r="I345" s="31"/>
      <c r="J345" s="31"/>
    </row>
    <row r="346" spans="1:16" x14ac:dyDescent="0.25">
      <c r="I346" s="31"/>
      <c r="J346" s="31"/>
    </row>
    <row r="347" spans="1:16" x14ac:dyDescent="0.25">
      <c r="I347" s="31"/>
      <c r="J347" s="31"/>
    </row>
    <row r="348" spans="1:16" x14ac:dyDescent="0.25">
      <c r="I348" s="31"/>
      <c r="J348" s="31"/>
    </row>
    <row r="349" spans="1:16" x14ac:dyDescent="0.25">
      <c r="I349" s="31"/>
      <c r="J349" s="31"/>
    </row>
    <row r="350" spans="1:16" x14ac:dyDescent="0.25">
      <c r="I350" s="31"/>
      <c r="J350" s="31"/>
    </row>
    <row r="351" spans="1:16" x14ac:dyDescent="0.25">
      <c r="I351" s="31"/>
      <c r="J351" s="31"/>
    </row>
    <row r="352" spans="1:16"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C1">
    <cfRule type="cellIs" dxfId="5"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75E79-2FDD-4453-9464-1EAED03DA3F1}">
  <sheetPr>
    <tabColor rgb="FFFFC000"/>
  </sheetPr>
  <dimension ref="A1:P436"/>
  <sheetViews>
    <sheetView topLeftCell="B1" workbookViewId="0">
      <selection activeCell="I1" sqref="I1:P1048576"/>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39</v>
      </c>
      <c r="C1" t="str" cm="1">
        <f t="array" aca="1" ref="C1" ca="1">IF(ISERROR(INDIRECT("'[LoadShape.xlsx]" &amp; 'Load Shape Criteria'!$H$4 &amp; " 22'!$L4")),"Ensure LoadShape.xlsx is open to remove #REF errors","")</f>
        <v/>
      </c>
      <c r="K1" s="7"/>
      <c r="L1" s="8"/>
      <c r="M1" s="8"/>
      <c r="N1" s="8"/>
      <c r="O1" s="8"/>
      <c r="P1" s="9"/>
    </row>
    <row r="2" spans="1:16" ht="15.75" thickBot="1" x14ac:dyDescent="0.3">
      <c r="A2" s="29" t="s">
        <v>35</v>
      </c>
      <c r="B2" s="30">
        <v>7</v>
      </c>
    </row>
    <row r="3" spans="1:16" s="18" customFormat="1" ht="30" x14ac:dyDescent="0.25">
      <c r="A3" s="14" t="s">
        <v>8</v>
      </c>
      <c r="B3" s="14" t="s">
        <v>22</v>
      </c>
      <c r="C3" s="14" t="s">
        <v>22</v>
      </c>
      <c r="D3" s="14" t="s">
        <v>9</v>
      </c>
      <c r="E3" s="15" t="s">
        <v>72</v>
      </c>
      <c r="F3" s="15" t="s">
        <v>10</v>
      </c>
      <c r="G3" s="15" t="s">
        <v>10</v>
      </c>
      <c r="H3" s="16" t="s">
        <v>10</v>
      </c>
      <c r="I3" s="15"/>
      <c r="J3" s="15"/>
      <c r="K3" s="17"/>
      <c r="P3" s="19"/>
    </row>
    <row r="4" spans="1:16" x14ac:dyDescent="0.25">
      <c r="A4" s="2" t="s">
        <v>3</v>
      </c>
      <c r="B4" s="2" t="s">
        <v>21</v>
      </c>
      <c r="C4" s="2" t="s">
        <v>36</v>
      </c>
      <c r="D4" s="2" t="s">
        <v>37</v>
      </c>
      <c r="E4" s="4" t="s">
        <v>4</v>
      </c>
      <c r="F4" s="4" t="s">
        <v>5</v>
      </c>
      <c r="G4" s="4" t="s">
        <v>6</v>
      </c>
      <c r="H4" s="6" t="s">
        <v>7</v>
      </c>
      <c r="I4" s="4" t="s">
        <v>38</v>
      </c>
      <c r="J4" s="4"/>
      <c r="K4" s="12" t="s">
        <v>3</v>
      </c>
      <c r="L4" s="4" t="s">
        <v>4</v>
      </c>
      <c r="M4" s="4" t="s">
        <v>5</v>
      </c>
      <c r="N4" s="4" t="s">
        <v>6</v>
      </c>
      <c r="O4" s="4" t="s">
        <v>7</v>
      </c>
      <c r="P4" s="13" t="s">
        <v>8</v>
      </c>
    </row>
    <row r="5" spans="1:16" x14ac:dyDescent="0.25">
      <c r="A5" t="s">
        <v>422</v>
      </c>
      <c r="B5" cm="1">
        <f t="array" aca="1" ref="B5" ca="1">INDIRECT("'[LoadShape.xlsx]" &amp; 'Load Shape Criteria'!$H$4 &amp; " 22'!$L4")</f>
        <v>0.1</v>
      </c>
      <c r="C5" cm="1">
        <f t="array" aca="1" ref="C5" ca="1">INDIRECT("'[LoadShape.xlsx]" &amp; 'Load Shape Criteria'!$H$4 &amp; " 23'!$I$4") * $B$2</f>
        <v>44.799999999999976</v>
      </c>
      <c r="D5">
        <f>'Step 620-670'!$I$12-10000</f>
        <v>12</v>
      </c>
      <c r="E5" s="3">
        <f ca="1">(B5/C5)*D5</f>
        <v>2.6785714285714302E-2</v>
      </c>
      <c r="F5" s="3" t="s">
        <v>46</v>
      </c>
      <c r="G5" s="3" t="s">
        <v>40</v>
      </c>
      <c r="I5" s="31" t="str">
        <f>IF(ISERROR(FIND("T00:30:00",$A5)),"","          {
            ""settlementDay"": {
              ""settlementDayDate"": """&amp;SUBSTITUTE($A5,"00:30","00:00")&amp;""",
              ""periodDuration"": 30
            },
            ""consumptionPeriods"": [
")</f>
        <v xml:space="preserve">          {
            "settlementDay": {
              "settlementDayDate": "&lt;effectivedate -7cd YYYY-MM-DDT00:00:00+00:00&gt;",
              "periodDuration": 30
            },
            "consumptionPeriods": [
</v>
      </c>
      <c r="J5" s="31" t="str">
        <f>IF(ISERROR(FIND("T00:00:00",$A5)),",
","
           ]
          }"&amp;IF(LEN($A6)&gt;0,",
",""))</f>
        <v xml:space="preserve">,
</v>
      </c>
      <c r="K5" s="10" t="str">
        <f>"                ""sp"": """&amp;$A5&amp;""","</f>
        <v xml:space="preserve">                "sp": "&lt;effectivedate -7cd YYYY-MM-DDT00:30:00+00:00&gt;",</v>
      </c>
      <c r="L5" t="str">
        <f ca="1">"                ""v"": """&amp;TEXT(E5,"0.000")&amp;""","</f>
        <v xml:space="preserve">                "v": "0.027",</v>
      </c>
      <c r="M5" t="str">
        <f>"                ""q"": """&amp;F5&amp;""","</f>
        <v xml:space="preserve">                "q": "E6",</v>
      </c>
      <c r="N5" t="str">
        <f>IF(LEN(TRIM(G5))=0,"                ""e"": null,","                ""e"": """&amp;G5&amp;""",")</f>
        <v xml:space="preserve">                "e": "&lt;receive&gt;",</v>
      </c>
      <c r="O5" t="str">
        <f>IF(LEN(TRIM(H5))=0,"                ""arc"": null","                ""arc"": """&amp;H5&amp;"""")</f>
        <v xml:space="preserve">                "arc": null</v>
      </c>
      <c r="P5" s="11" t="str">
        <f ca="1">I5&amp;"              {
"&amp;K5&amp;"
"&amp;L5&amp;"
"&amp;M5&amp;"
"&amp;N5&amp;"
"&amp;O5&amp;"
              }"&amp;J5</f>
        <v xml:space="preserve">          {
            "settlementDay": {
              "settlementDayDate": "&lt;effectivedate -7cd YYYY-MM-DDT00:00:00+00:00&gt;",
              "periodDuration": 30
            },
            "consumptionPeriods": [
              {
                "sp": "&lt;effectivedate -7cd YYYY-MM-DDT00:30:00+00:00&gt;",
                "v": "0.027",
                "q": "E6",
                "e": "&lt;receive&gt;",
                "arc": null
              },
</v>
      </c>
    </row>
    <row r="6" spans="1:16" x14ac:dyDescent="0.25">
      <c r="A6" t="s">
        <v>423</v>
      </c>
      <c r="B6" cm="1">
        <f t="array" aca="1" ref="B6" ca="1">INDIRECT("'[LoadShape.xlsx]" &amp; 'Load Shape Criteria'!$H$4 &amp; " 22'!$L5")</f>
        <v>0.1</v>
      </c>
      <c r="C6" cm="1">
        <f t="array" aca="1" ref="C6" ca="1">INDIRECT("'[LoadShape.xlsx]" &amp; 'Load Shape Criteria'!$H$4 &amp; " 23'!$I$4") * $B$2</f>
        <v>44.799999999999976</v>
      </c>
      <c r="D6">
        <f>'Step 620-670'!$I$12-10000</f>
        <v>12</v>
      </c>
      <c r="E6" s="3">
        <f t="shared" ref="E6:E69" ca="1" si="0">(B6/C6)*D6</f>
        <v>2.6785714285714302E-2</v>
      </c>
      <c r="F6" s="3" t="s">
        <v>46</v>
      </c>
      <c r="G6" s="3" t="s">
        <v>40</v>
      </c>
      <c r="I6" s="31" t="str">
        <f t="shared" ref="I6:I69" si="1">IF(ISERROR(FIND("T00:30:00",$A6)),"","          {
            ""settlementDay"": {
              ""settlementDayDate"": """&amp;SUBSTITUTE($A6,"00:30","00:00")&amp;""",
              ""periodDuration"": 30
            },
            ""consumptionPeriods"": [
")</f>
        <v/>
      </c>
      <c r="J6" s="31" t="str">
        <f t="shared" ref="J6:J69" si="2">IF(ISERROR(FIND("T00:00:00",$A6)),",
","
           ]
          }"&amp;IF(LEN($A7)&gt;0,",
",""))</f>
        <v xml:space="preserve">,
</v>
      </c>
      <c r="K6" s="10" t="str">
        <f t="shared" ref="K6:K69" si="3">"                ""sp"": """&amp;$A6&amp;""","</f>
        <v xml:space="preserve">                "sp": "&lt;effectivedate -7cd YYYY-MM-DDT01:00:00+00:00&gt;",</v>
      </c>
      <c r="L6" t="str">
        <f t="shared" ref="L6:L69" ca="1" si="4">"                ""v"": """&amp;TEXT(E6,"0.000")&amp;""","</f>
        <v xml:space="preserve">                "v": "0.027",</v>
      </c>
      <c r="M6" t="str">
        <f t="shared" ref="M6:M69" si="5">"                ""q"": """&amp;F6&amp;""","</f>
        <v xml:space="preserve">                "q": "E6",</v>
      </c>
      <c r="N6" t="str">
        <f t="shared" ref="N6:N69" si="6">IF(LEN(TRIM(G6))=0,"                ""e"": null,","                ""e"": """&amp;G6&amp;""",")</f>
        <v xml:space="preserve">                "e": "&lt;receive&gt;",</v>
      </c>
      <c r="O6" t="str">
        <f t="shared" ref="O6:O69" si="7">IF(LEN(TRIM(H6))=0,"                ""arc"": null","                ""arc"": """&amp;H6&amp;"""")</f>
        <v xml:space="preserve">                "arc": null</v>
      </c>
      <c r="P6" s="11" t="str">
        <f t="shared" ref="P6:P69" ca="1" si="8">I6&amp;"              {
"&amp;K6&amp;"
"&amp;L6&amp;"
"&amp;M6&amp;"
"&amp;N6&amp;"
"&amp;O6&amp;"
              }"&amp;J6</f>
        <v xml:space="preserve">              {
                "sp": "&lt;effectivedate -7cd YYYY-MM-DDT01:00:00+00:00&gt;",
                "v": "0.027",
                "q": "E6",
                "e": "&lt;receive&gt;",
                "arc": null
              },
</v>
      </c>
    </row>
    <row r="7" spans="1:16" x14ac:dyDescent="0.25">
      <c r="A7" t="s">
        <v>424</v>
      </c>
      <c r="B7" cm="1">
        <f t="array" aca="1" ref="B7" ca="1">INDIRECT("'[LoadShape.xlsx]" &amp; 'Load Shape Criteria'!$H$4 &amp; " 22'!$L6")</f>
        <v>0.1</v>
      </c>
      <c r="C7" cm="1">
        <f t="array" aca="1" ref="C7" ca="1">INDIRECT("'[LoadShape.xlsx]" &amp; 'Load Shape Criteria'!$H$4 &amp; " 23'!$I$4") * $B$2</f>
        <v>44.799999999999976</v>
      </c>
      <c r="D7">
        <f>'Step 620-670'!$I$12-10000</f>
        <v>12</v>
      </c>
      <c r="E7" s="3">
        <f t="shared" ca="1" si="0"/>
        <v>2.6785714285714302E-2</v>
      </c>
      <c r="F7" s="3" t="s">
        <v>46</v>
      </c>
      <c r="G7" s="3" t="s">
        <v>40</v>
      </c>
      <c r="I7" s="31" t="str">
        <f t="shared" si="1"/>
        <v/>
      </c>
      <c r="J7" s="31" t="str">
        <f t="shared" si="2"/>
        <v xml:space="preserve">,
</v>
      </c>
      <c r="K7" s="10" t="str">
        <f t="shared" si="3"/>
        <v xml:space="preserve">                "sp": "&lt;effectivedate -7cd YYYY-MM-DDT01:30:00+00:00&gt;",</v>
      </c>
      <c r="L7" t="str">
        <f t="shared" ca="1" si="4"/>
        <v xml:space="preserve">                "v": "0.027",</v>
      </c>
      <c r="M7" t="str">
        <f t="shared" si="5"/>
        <v xml:space="preserve">                "q": "E6",</v>
      </c>
      <c r="N7" t="str">
        <f t="shared" si="6"/>
        <v xml:space="preserve">                "e": "&lt;receive&gt;",</v>
      </c>
      <c r="O7" t="str">
        <f t="shared" si="7"/>
        <v xml:space="preserve">                "arc": null</v>
      </c>
      <c r="P7" s="11" t="str">
        <f t="shared" ca="1" si="8"/>
        <v xml:space="preserve">              {
                "sp": "&lt;effectivedate -7cd YYYY-MM-DDT01:30:00+00:00&gt;",
                "v": "0.027",
                "q": "E6",
                "e": "&lt;receive&gt;",
                "arc": null
              },
</v>
      </c>
    </row>
    <row r="8" spans="1:16" x14ac:dyDescent="0.25">
      <c r="A8" t="s">
        <v>425</v>
      </c>
      <c r="B8" cm="1">
        <f t="array" aca="1" ref="B8" ca="1">INDIRECT("'[LoadShape.xlsx]" &amp; 'Load Shape Criteria'!$H$4 &amp; " 22'!$L7")</f>
        <v>0.1</v>
      </c>
      <c r="C8" cm="1">
        <f t="array" aca="1" ref="C8" ca="1">INDIRECT("'[LoadShape.xlsx]" &amp; 'Load Shape Criteria'!$H$4 &amp; " 23'!$I$4") * $B$2</f>
        <v>44.799999999999976</v>
      </c>
      <c r="D8">
        <f>'Step 620-670'!$I$12-10000</f>
        <v>12</v>
      </c>
      <c r="E8" s="3">
        <f t="shared" ca="1" si="0"/>
        <v>2.6785714285714302E-2</v>
      </c>
      <c r="F8" s="3" t="s">
        <v>46</v>
      </c>
      <c r="G8" s="3" t="s">
        <v>40</v>
      </c>
      <c r="I8" s="31" t="str">
        <f t="shared" si="1"/>
        <v/>
      </c>
      <c r="J8" s="31" t="str">
        <f t="shared" si="2"/>
        <v xml:space="preserve">,
</v>
      </c>
      <c r="K8" s="10" t="str">
        <f t="shared" si="3"/>
        <v xml:space="preserve">                "sp": "&lt;effectivedate -7cd YYYY-MM-DDT02:00:00+00:00&gt;",</v>
      </c>
      <c r="L8" t="str">
        <f t="shared" ca="1" si="4"/>
        <v xml:space="preserve">                "v": "0.027",</v>
      </c>
      <c r="M8" t="str">
        <f t="shared" si="5"/>
        <v xml:space="preserve">                "q": "E6",</v>
      </c>
      <c r="N8" t="str">
        <f t="shared" si="6"/>
        <v xml:space="preserve">                "e": "&lt;receive&gt;",</v>
      </c>
      <c r="O8" t="str">
        <f t="shared" si="7"/>
        <v xml:space="preserve">                "arc": null</v>
      </c>
      <c r="P8" s="11" t="str">
        <f t="shared" ca="1" si="8"/>
        <v xml:space="preserve">              {
                "sp": "&lt;effectivedate -7cd YYYY-MM-DDT02:00:00+00:00&gt;",
                "v": "0.027",
                "q": "E6",
                "e": "&lt;receive&gt;",
                "arc": null
              },
</v>
      </c>
    </row>
    <row r="9" spans="1:16" x14ac:dyDescent="0.25">
      <c r="A9" t="s">
        <v>426</v>
      </c>
      <c r="B9" cm="1">
        <f t="array" aca="1" ref="B9" ca="1">INDIRECT("'[LoadShape.xlsx]" &amp; 'Load Shape Criteria'!$H$4 &amp; " 22'!$L8")</f>
        <v>0.1</v>
      </c>
      <c r="C9" cm="1">
        <f t="array" aca="1" ref="C9" ca="1">INDIRECT("'[LoadShape.xlsx]" &amp; 'Load Shape Criteria'!$H$4 &amp; " 23'!$I$4") * $B$2</f>
        <v>44.799999999999976</v>
      </c>
      <c r="D9">
        <f>'Step 620-670'!$I$12-10000</f>
        <v>12</v>
      </c>
      <c r="E9" s="3">
        <f t="shared" ca="1" si="0"/>
        <v>2.6785714285714302E-2</v>
      </c>
      <c r="F9" s="3" t="s">
        <v>46</v>
      </c>
      <c r="G9" s="3" t="s">
        <v>40</v>
      </c>
      <c r="I9" s="31" t="str">
        <f t="shared" si="1"/>
        <v/>
      </c>
      <c r="J9" s="31" t="str">
        <f t="shared" si="2"/>
        <v xml:space="preserve">,
</v>
      </c>
      <c r="K9" s="10" t="str">
        <f t="shared" si="3"/>
        <v xml:space="preserve">                "sp": "&lt;effectivedate -7cd YYYY-MM-DDT02:30:00+00:00&gt;",</v>
      </c>
      <c r="L9" t="str">
        <f t="shared" ca="1" si="4"/>
        <v xml:space="preserve">                "v": "0.027",</v>
      </c>
      <c r="M9" t="str">
        <f t="shared" si="5"/>
        <v xml:space="preserve">                "q": "E6",</v>
      </c>
      <c r="N9" t="str">
        <f t="shared" si="6"/>
        <v xml:space="preserve">                "e": "&lt;receive&gt;",</v>
      </c>
      <c r="O9" t="str">
        <f t="shared" si="7"/>
        <v xml:space="preserve">                "arc": null</v>
      </c>
      <c r="P9" s="11" t="str">
        <f t="shared" ca="1" si="8"/>
        <v xml:space="preserve">              {
                "sp": "&lt;effectivedate -7cd YYYY-MM-DDT02:30:00+00:00&gt;",
                "v": "0.027",
                "q": "E6",
                "e": "&lt;receive&gt;",
                "arc": null
              },
</v>
      </c>
    </row>
    <row r="10" spans="1:16" x14ac:dyDescent="0.25">
      <c r="A10" t="s">
        <v>427</v>
      </c>
      <c r="B10" cm="1">
        <f t="array" aca="1" ref="B10" ca="1">INDIRECT("'[LoadShape.xlsx]" &amp; 'Load Shape Criteria'!$H$4 &amp; " 22'!$L9")</f>
        <v>0.1</v>
      </c>
      <c r="C10" cm="1">
        <f t="array" aca="1" ref="C10" ca="1">INDIRECT("'[LoadShape.xlsx]" &amp; 'Load Shape Criteria'!$H$4 &amp; " 23'!$I$4") * $B$2</f>
        <v>44.799999999999976</v>
      </c>
      <c r="D10">
        <f>'Step 620-670'!$I$12-10000</f>
        <v>12</v>
      </c>
      <c r="E10" s="3">
        <f t="shared" ca="1" si="0"/>
        <v>2.6785714285714302E-2</v>
      </c>
      <c r="F10" s="3" t="s">
        <v>46</v>
      </c>
      <c r="G10" s="3" t="s">
        <v>40</v>
      </c>
      <c r="I10" s="31" t="str">
        <f t="shared" si="1"/>
        <v/>
      </c>
      <c r="J10" s="31" t="str">
        <f t="shared" si="2"/>
        <v xml:space="preserve">,
</v>
      </c>
      <c r="K10" s="10" t="str">
        <f t="shared" si="3"/>
        <v xml:space="preserve">                "sp": "&lt;effectivedate -7cd YYYY-MM-DDT03:00:00+00:00&gt;",</v>
      </c>
      <c r="L10" t="str">
        <f t="shared" ca="1" si="4"/>
        <v xml:space="preserve">                "v": "0.027",</v>
      </c>
      <c r="M10" t="str">
        <f t="shared" si="5"/>
        <v xml:space="preserve">                "q": "E6",</v>
      </c>
      <c r="N10" t="str">
        <f t="shared" si="6"/>
        <v xml:space="preserve">                "e": "&lt;receive&gt;",</v>
      </c>
      <c r="O10" t="str">
        <f t="shared" si="7"/>
        <v xml:space="preserve">                "arc": null</v>
      </c>
      <c r="P10" s="11" t="str">
        <f t="shared" ca="1" si="8"/>
        <v xml:space="preserve">              {
                "sp": "&lt;effectivedate -7cd YYYY-MM-DDT03:00:00+00:00&gt;",
                "v": "0.027",
                "q": "E6",
                "e": "&lt;receive&gt;",
                "arc": null
              },
</v>
      </c>
    </row>
    <row r="11" spans="1:16" x14ac:dyDescent="0.25">
      <c r="A11" t="s">
        <v>428</v>
      </c>
      <c r="B11" cm="1">
        <f t="array" aca="1" ref="B11" ca="1">INDIRECT("'[LoadShape.xlsx]" &amp; 'Load Shape Criteria'!$H$4 &amp; " 22'!$L10")</f>
        <v>0.1</v>
      </c>
      <c r="C11" cm="1">
        <f t="array" aca="1" ref="C11" ca="1">INDIRECT("'[LoadShape.xlsx]" &amp; 'Load Shape Criteria'!$H$4 &amp; " 23'!$I$4") * $B$2</f>
        <v>44.799999999999976</v>
      </c>
      <c r="D11">
        <f>'Step 620-670'!$I$12-10000</f>
        <v>12</v>
      </c>
      <c r="E11" s="3">
        <f t="shared" ca="1" si="0"/>
        <v>2.6785714285714302E-2</v>
      </c>
      <c r="F11" s="3" t="s">
        <v>46</v>
      </c>
      <c r="G11" s="3" t="s">
        <v>40</v>
      </c>
      <c r="I11" s="31" t="str">
        <f t="shared" si="1"/>
        <v/>
      </c>
      <c r="J11" s="31" t="str">
        <f t="shared" si="2"/>
        <v xml:space="preserve">,
</v>
      </c>
      <c r="K11" s="10" t="str">
        <f t="shared" si="3"/>
        <v xml:space="preserve">                "sp": "&lt;effectivedate -7cd YYYY-MM-DDT03:30:00+00:00&gt;",</v>
      </c>
      <c r="L11" t="str">
        <f t="shared" ca="1" si="4"/>
        <v xml:space="preserve">                "v": "0.027",</v>
      </c>
      <c r="M11" t="str">
        <f t="shared" si="5"/>
        <v xml:space="preserve">                "q": "E6",</v>
      </c>
      <c r="N11" t="str">
        <f t="shared" si="6"/>
        <v xml:space="preserve">                "e": "&lt;receive&gt;",</v>
      </c>
      <c r="O11" t="str">
        <f t="shared" si="7"/>
        <v xml:space="preserve">                "arc": null</v>
      </c>
      <c r="P11" s="11" t="str">
        <f t="shared" ca="1" si="8"/>
        <v xml:space="preserve">              {
                "sp": "&lt;effectivedate -7cd YYYY-MM-DDT03:30:00+00:00&gt;",
                "v": "0.027",
                "q": "E6",
                "e": "&lt;receive&gt;",
                "arc": null
              },
</v>
      </c>
    </row>
    <row r="12" spans="1:16" x14ac:dyDescent="0.25">
      <c r="A12" t="s">
        <v>429</v>
      </c>
      <c r="B12" cm="1">
        <f t="array" aca="1" ref="B12" ca="1">INDIRECT("'[LoadShape.xlsx]" &amp; 'Load Shape Criteria'!$H$4 &amp; " 22'!$L11")</f>
        <v>0.1</v>
      </c>
      <c r="C12" cm="1">
        <f t="array" aca="1" ref="C12" ca="1">INDIRECT("'[LoadShape.xlsx]" &amp; 'Load Shape Criteria'!$H$4 &amp; " 23'!$I$4") * $B$2</f>
        <v>44.799999999999976</v>
      </c>
      <c r="D12">
        <f>'Step 620-670'!$I$12-10000</f>
        <v>12</v>
      </c>
      <c r="E12" s="3">
        <f t="shared" ca="1" si="0"/>
        <v>2.6785714285714302E-2</v>
      </c>
      <c r="F12" s="3" t="s">
        <v>46</v>
      </c>
      <c r="G12" s="3" t="s">
        <v>40</v>
      </c>
      <c r="I12" s="31" t="str">
        <f t="shared" si="1"/>
        <v/>
      </c>
      <c r="J12" s="31" t="str">
        <f t="shared" si="2"/>
        <v xml:space="preserve">,
</v>
      </c>
      <c r="K12" s="10" t="str">
        <f t="shared" si="3"/>
        <v xml:space="preserve">                "sp": "&lt;effectivedate -7cd YYYY-MM-DDT04:00:00+00:00&gt;",</v>
      </c>
      <c r="L12" t="str">
        <f t="shared" ca="1" si="4"/>
        <v xml:space="preserve">                "v": "0.027",</v>
      </c>
      <c r="M12" t="str">
        <f t="shared" si="5"/>
        <v xml:space="preserve">                "q": "E6",</v>
      </c>
      <c r="N12" t="str">
        <f t="shared" si="6"/>
        <v xml:space="preserve">                "e": "&lt;receive&gt;",</v>
      </c>
      <c r="O12" t="str">
        <f t="shared" si="7"/>
        <v xml:space="preserve">                "arc": null</v>
      </c>
      <c r="P12" s="11" t="str">
        <f t="shared" ca="1" si="8"/>
        <v xml:space="preserve">              {
                "sp": "&lt;effectivedate -7cd YYYY-MM-DDT04:00:00+00:00&gt;",
                "v": "0.027",
                "q": "E6",
                "e": "&lt;receive&gt;",
                "arc": null
              },
</v>
      </c>
    </row>
    <row r="13" spans="1:16" x14ac:dyDescent="0.25">
      <c r="A13" t="s">
        <v>430</v>
      </c>
      <c r="B13" cm="1">
        <f t="array" aca="1" ref="B13" ca="1">INDIRECT("'[LoadShape.xlsx]" &amp; 'Load Shape Criteria'!$H$4 &amp; " 22'!$L12")</f>
        <v>0.1</v>
      </c>
      <c r="C13" cm="1">
        <f t="array" aca="1" ref="C13" ca="1">INDIRECT("'[LoadShape.xlsx]" &amp; 'Load Shape Criteria'!$H$4 &amp; " 23'!$I$4") * $B$2</f>
        <v>44.799999999999976</v>
      </c>
      <c r="D13">
        <f>'Step 620-670'!$I$12-10000</f>
        <v>12</v>
      </c>
      <c r="E13" s="3">
        <f t="shared" ca="1" si="0"/>
        <v>2.6785714285714302E-2</v>
      </c>
      <c r="F13" s="3" t="s">
        <v>46</v>
      </c>
      <c r="G13" s="3" t="s">
        <v>40</v>
      </c>
      <c r="I13" s="31" t="str">
        <f t="shared" si="1"/>
        <v/>
      </c>
      <c r="J13" s="31" t="str">
        <f t="shared" si="2"/>
        <v xml:space="preserve">,
</v>
      </c>
      <c r="K13" s="10" t="str">
        <f t="shared" si="3"/>
        <v xml:space="preserve">                "sp": "&lt;effectivedate -7cd YYYY-MM-DDT04:30:00+00:00&gt;",</v>
      </c>
      <c r="L13" t="str">
        <f t="shared" ca="1" si="4"/>
        <v xml:space="preserve">                "v": "0.027",</v>
      </c>
      <c r="M13" t="str">
        <f t="shared" si="5"/>
        <v xml:space="preserve">                "q": "E6",</v>
      </c>
      <c r="N13" t="str">
        <f t="shared" si="6"/>
        <v xml:space="preserve">                "e": "&lt;receive&gt;",</v>
      </c>
      <c r="O13" t="str">
        <f t="shared" si="7"/>
        <v xml:space="preserve">                "arc": null</v>
      </c>
      <c r="P13" s="11" t="str">
        <f t="shared" ca="1" si="8"/>
        <v xml:space="preserve">              {
                "sp": "&lt;effectivedate -7cd YYYY-MM-DDT04:30:00+00:00&gt;",
                "v": "0.027",
                "q": "E6",
                "e": "&lt;receive&gt;",
                "arc": null
              },
</v>
      </c>
    </row>
    <row r="14" spans="1:16" x14ac:dyDescent="0.25">
      <c r="A14" t="s">
        <v>431</v>
      </c>
      <c r="B14" cm="1">
        <f t="array" aca="1" ref="B14" ca="1">INDIRECT("'[LoadShape.xlsx]" &amp; 'Load Shape Criteria'!$H$4 &amp; " 22'!$L13")</f>
        <v>0.1</v>
      </c>
      <c r="C14" cm="1">
        <f t="array" aca="1" ref="C14" ca="1">INDIRECT("'[LoadShape.xlsx]" &amp; 'Load Shape Criteria'!$H$4 &amp; " 23'!$I$4") * $B$2</f>
        <v>44.799999999999976</v>
      </c>
      <c r="D14">
        <f>'Step 620-670'!$I$12-10000</f>
        <v>12</v>
      </c>
      <c r="E14" s="3">
        <f t="shared" ca="1" si="0"/>
        <v>2.6785714285714302E-2</v>
      </c>
      <c r="F14" s="3" t="s">
        <v>46</v>
      </c>
      <c r="G14" s="3" t="s">
        <v>40</v>
      </c>
      <c r="I14" s="31" t="str">
        <f t="shared" si="1"/>
        <v/>
      </c>
      <c r="J14" s="31" t="str">
        <f t="shared" si="2"/>
        <v xml:space="preserve">,
</v>
      </c>
      <c r="K14" s="10" t="str">
        <f t="shared" si="3"/>
        <v xml:space="preserve">                "sp": "&lt;effectivedate -7cd YYYY-MM-DDT05:00:00+00:00&gt;",</v>
      </c>
      <c r="L14" t="str">
        <f t="shared" ca="1" si="4"/>
        <v xml:space="preserve">                "v": "0.027",</v>
      </c>
      <c r="M14" t="str">
        <f t="shared" si="5"/>
        <v xml:space="preserve">                "q": "E6",</v>
      </c>
      <c r="N14" t="str">
        <f t="shared" si="6"/>
        <v xml:space="preserve">                "e": "&lt;receive&gt;",</v>
      </c>
      <c r="O14" t="str">
        <f t="shared" si="7"/>
        <v xml:space="preserve">                "arc": null</v>
      </c>
      <c r="P14" s="11" t="str">
        <f t="shared" ca="1" si="8"/>
        <v xml:space="preserve">              {
                "sp": "&lt;effectivedate -7cd YYYY-MM-DDT05:00:00+00:00&gt;",
                "v": "0.027",
                "q": "E6",
                "e": "&lt;receive&gt;",
                "arc": null
              },
</v>
      </c>
    </row>
    <row r="15" spans="1:16" x14ac:dyDescent="0.25">
      <c r="A15" t="s">
        <v>432</v>
      </c>
      <c r="B15" cm="1">
        <f t="array" aca="1" ref="B15" ca="1">INDIRECT("'[LoadShape.xlsx]" &amp; 'Load Shape Criteria'!$H$4 &amp; " 22'!$L14")</f>
        <v>0.1</v>
      </c>
      <c r="C15" cm="1">
        <f t="array" aca="1" ref="C15" ca="1">INDIRECT("'[LoadShape.xlsx]" &amp; 'Load Shape Criteria'!$H$4 &amp; " 23'!$I$4") * $B$2</f>
        <v>44.799999999999976</v>
      </c>
      <c r="D15">
        <f>'Step 620-670'!$I$12-10000</f>
        <v>12</v>
      </c>
      <c r="E15" s="3">
        <f t="shared" ca="1" si="0"/>
        <v>2.6785714285714302E-2</v>
      </c>
      <c r="F15" s="3" t="s">
        <v>46</v>
      </c>
      <c r="G15" s="3" t="s">
        <v>40</v>
      </c>
      <c r="I15" s="31" t="str">
        <f t="shared" si="1"/>
        <v/>
      </c>
      <c r="J15" s="31" t="str">
        <f t="shared" si="2"/>
        <v xml:space="preserve">,
</v>
      </c>
      <c r="K15" s="10" t="str">
        <f t="shared" si="3"/>
        <v xml:space="preserve">                "sp": "&lt;effectivedate -7cd YYYY-MM-DDT05:30:00+00:00&gt;",</v>
      </c>
      <c r="L15" t="str">
        <f t="shared" ca="1" si="4"/>
        <v xml:space="preserve">                "v": "0.027",</v>
      </c>
      <c r="M15" t="str">
        <f t="shared" si="5"/>
        <v xml:space="preserve">                "q": "E6",</v>
      </c>
      <c r="N15" t="str">
        <f t="shared" si="6"/>
        <v xml:space="preserve">                "e": "&lt;receive&gt;",</v>
      </c>
      <c r="O15" t="str">
        <f t="shared" si="7"/>
        <v xml:space="preserve">                "arc": null</v>
      </c>
      <c r="P15" s="11" t="str">
        <f t="shared" ca="1" si="8"/>
        <v xml:space="preserve">              {
                "sp": "&lt;effectivedate -7cd YYYY-MM-DDT05:30:00+00:00&gt;",
                "v": "0.027",
                "q": "E6",
                "e": "&lt;receive&gt;",
                "arc": null
              },
</v>
      </c>
    </row>
    <row r="16" spans="1:16" x14ac:dyDescent="0.25">
      <c r="A16" t="s">
        <v>433</v>
      </c>
      <c r="B16" cm="1">
        <f t="array" aca="1" ref="B16" ca="1">INDIRECT("'[LoadShape.xlsx]" &amp; 'Load Shape Criteria'!$H$4 &amp; " 22'!$L15")</f>
        <v>0.1</v>
      </c>
      <c r="C16" cm="1">
        <f t="array" aca="1" ref="C16" ca="1">INDIRECT("'[LoadShape.xlsx]" &amp; 'Load Shape Criteria'!$H$4 &amp; " 23'!$I$4") * $B$2</f>
        <v>44.799999999999976</v>
      </c>
      <c r="D16">
        <f>'Step 620-670'!$I$12-10000</f>
        <v>12</v>
      </c>
      <c r="E16" s="3">
        <f t="shared" ca="1" si="0"/>
        <v>2.6785714285714302E-2</v>
      </c>
      <c r="F16" s="3" t="s">
        <v>46</v>
      </c>
      <c r="G16" s="3" t="s">
        <v>40</v>
      </c>
      <c r="I16" s="31" t="str">
        <f t="shared" si="1"/>
        <v/>
      </c>
      <c r="J16" s="31" t="str">
        <f t="shared" si="2"/>
        <v xml:space="preserve">,
</v>
      </c>
      <c r="K16" s="10" t="str">
        <f t="shared" si="3"/>
        <v xml:space="preserve">                "sp": "&lt;effectivedate -7cd YYYY-MM-DDT06:00:00+00:00&gt;",</v>
      </c>
      <c r="L16" t="str">
        <f t="shared" ca="1" si="4"/>
        <v xml:space="preserve">                "v": "0.027",</v>
      </c>
      <c r="M16" t="str">
        <f t="shared" si="5"/>
        <v xml:space="preserve">                "q": "E6",</v>
      </c>
      <c r="N16" t="str">
        <f t="shared" si="6"/>
        <v xml:space="preserve">                "e": "&lt;receive&gt;",</v>
      </c>
      <c r="O16" t="str">
        <f t="shared" si="7"/>
        <v xml:space="preserve">                "arc": null</v>
      </c>
      <c r="P16" s="11" t="str">
        <f t="shared" ca="1" si="8"/>
        <v xml:space="preserve">              {
                "sp": "&lt;effectivedate -7cd YYYY-MM-DDT06:00:00+00:00&gt;",
                "v": "0.027",
                "q": "E6",
                "e": "&lt;receive&gt;",
                "arc": null
              },
</v>
      </c>
    </row>
    <row r="17" spans="1:16" x14ac:dyDescent="0.25">
      <c r="A17" t="s">
        <v>434</v>
      </c>
      <c r="B17" cm="1">
        <f t="array" aca="1" ref="B17" ca="1">INDIRECT("'[LoadShape.xlsx]" &amp; 'Load Shape Criteria'!$H$4 &amp; " 22'!$L16")</f>
        <v>0.1</v>
      </c>
      <c r="C17" cm="1">
        <f t="array" aca="1" ref="C17" ca="1">INDIRECT("'[LoadShape.xlsx]" &amp; 'Load Shape Criteria'!$H$4 &amp; " 23'!$I$4") * $B$2</f>
        <v>44.799999999999976</v>
      </c>
      <c r="D17">
        <f>'Step 620-670'!$I$12-10000</f>
        <v>12</v>
      </c>
      <c r="E17" s="3">
        <f t="shared" ca="1" si="0"/>
        <v>2.6785714285714302E-2</v>
      </c>
      <c r="F17" s="3" t="s">
        <v>46</v>
      </c>
      <c r="G17" s="3" t="s">
        <v>40</v>
      </c>
      <c r="I17" s="31" t="str">
        <f t="shared" si="1"/>
        <v/>
      </c>
      <c r="J17" s="31" t="str">
        <f t="shared" si="2"/>
        <v xml:space="preserve">,
</v>
      </c>
      <c r="K17" s="10" t="str">
        <f t="shared" si="3"/>
        <v xml:space="preserve">                "sp": "&lt;effectivedate -7cd YYYY-MM-DDT06:30:00+00:00&gt;",</v>
      </c>
      <c r="L17" t="str">
        <f t="shared" ca="1" si="4"/>
        <v xml:space="preserve">                "v": "0.027",</v>
      </c>
      <c r="M17" t="str">
        <f t="shared" si="5"/>
        <v xml:space="preserve">                "q": "E6",</v>
      </c>
      <c r="N17" t="str">
        <f t="shared" si="6"/>
        <v xml:space="preserve">                "e": "&lt;receive&gt;",</v>
      </c>
      <c r="O17" t="str">
        <f t="shared" si="7"/>
        <v xml:space="preserve">                "arc": null</v>
      </c>
      <c r="P17" s="11" t="str">
        <f t="shared" ca="1" si="8"/>
        <v xml:space="preserve">              {
                "sp": "&lt;effectivedate -7cd YYYY-MM-DDT06:30:00+00:00&gt;",
                "v": "0.027",
                "q": "E6",
                "e": "&lt;receive&gt;",
                "arc": null
              },
</v>
      </c>
    </row>
    <row r="18" spans="1:16" x14ac:dyDescent="0.25">
      <c r="A18" t="s">
        <v>435</v>
      </c>
      <c r="B18" cm="1">
        <f t="array" aca="1" ref="B18" ca="1">INDIRECT("'[LoadShape.xlsx]" &amp; 'Load Shape Criteria'!$H$4 &amp; " 22'!$L17")</f>
        <v>0.1</v>
      </c>
      <c r="C18" cm="1">
        <f t="array" aca="1" ref="C18" ca="1">INDIRECT("'[LoadShape.xlsx]" &amp; 'Load Shape Criteria'!$H$4 &amp; " 23'!$I$4") * $B$2</f>
        <v>44.799999999999976</v>
      </c>
      <c r="D18">
        <f>'Step 620-670'!$I$12-10000</f>
        <v>12</v>
      </c>
      <c r="E18" s="3">
        <f t="shared" ca="1" si="0"/>
        <v>2.6785714285714302E-2</v>
      </c>
      <c r="F18" s="3" t="s">
        <v>46</v>
      </c>
      <c r="G18" s="3" t="s">
        <v>40</v>
      </c>
      <c r="I18" s="31" t="str">
        <f t="shared" si="1"/>
        <v/>
      </c>
      <c r="J18" s="31" t="str">
        <f t="shared" si="2"/>
        <v xml:space="preserve">,
</v>
      </c>
      <c r="K18" s="10" t="str">
        <f t="shared" si="3"/>
        <v xml:space="preserve">                "sp": "&lt;effectivedate -7cd YYYY-MM-DDT07:00:00+00:00&gt;",</v>
      </c>
      <c r="L18" t="str">
        <f t="shared" ca="1" si="4"/>
        <v xml:space="preserve">                "v": "0.027",</v>
      </c>
      <c r="M18" t="str">
        <f t="shared" si="5"/>
        <v xml:space="preserve">                "q": "E6",</v>
      </c>
      <c r="N18" t="str">
        <f t="shared" si="6"/>
        <v xml:space="preserve">                "e": "&lt;receive&gt;",</v>
      </c>
      <c r="O18" t="str">
        <f t="shared" si="7"/>
        <v xml:space="preserve">                "arc": null</v>
      </c>
      <c r="P18" s="11" t="str">
        <f t="shared" ca="1" si="8"/>
        <v xml:space="preserve">              {
                "sp": "&lt;effectivedate -7cd YYYY-MM-DDT07:00:00+00:00&gt;",
                "v": "0.027",
                "q": "E6",
                "e": "&lt;receive&gt;",
                "arc": null
              },
</v>
      </c>
    </row>
    <row r="19" spans="1:16" x14ac:dyDescent="0.25">
      <c r="A19" t="s">
        <v>436</v>
      </c>
      <c r="B19" cm="1">
        <f t="array" aca="1" ref="B19" ca="1">INDIRECT("'[LoadShape.xlsx]" &amp; 'Load Shape Criteria'!$H$4 &amp; " 22'!$L18")</f>
        <v>0.1</v>
      </c>
      <c r="C19" cm="1">
        <f t="array" aca="1" ref="C19" ca="1">INDIRECT("'[LoadShape.xlsx]" &amp; 'Load Shape Criteria'!$H$4 &amp; " 23'!$I$4") * $B$2</f>
        <v>44.799999999999976</v>
      </c>
      <c r="D19">
        <f>'Step 620-670'!$I$12-10000</f>
        <v>12</v>
      </c>
      <c r="E19" s="3">
        <f t="shared" ca="1" si="0"/>
        <v>2.6785714285714302E-2</v>
      </c>
      <c r="F19" s="3" t="s">
        <v>46</v>
      </c>
      <c r="G19" s="3" t="s">
        <v>40</v>
      </c>
      <c r="I19" s="31" t="str">
        <f t="shared" si="1"/>
        <v/>
      </c>
      <c r="J19" s="31" t="str">
        <f t="shared" si="2"/>
        <v xml:space="preserve">,
</v>
      </c>
      <c r="K19" s="10" t="str">
        <f t="shared" si="3"/>
        <v xml:space="preserve">                "sp": "&lt;effectivedate -7cd YYYY-MM-DDT07:30:00+00:00&gt;",</v>
      </c>
      <c r="L19" t="str">
        <f t="shared" ca="1" si="4"/>
        <v xml:space="preserve">                "v": "0.027",</v>
      </c>
      <c r="M19" t="str">
        <f t="shared" si="5"/>
        <v xml:space="preserve">                "q": "E6",</v>
      </c>
      <c r="N19" t="str">
        <f t="shared" si="6"/>
        <v xml:space="preserve">                "e": "&lt;receive&gt;",</v>
      </c>
      <c r="O19" t="str">
        <f t="shared" si="7"/>
        <v xml:space="preserve">                "arc": null</v>
      </c>
      <c r="P19" s="11" t="str">
        <f t="shared" ca="1" si="8"/>
        <v xml:space="preserve">              {
                "sp": "&lt;effectivedate -7cd YYYY-MM-DDT07:30:00+00:00&gt;",
                "v": "0.027",
                "q": "E6",
                "e": "&lt;receive&gt;",
                "arc": null
              },
</v>
      </c>
    </row>
    <row r="20" spans="1:16" x14ac:dyDescent="0.25">
      <c r="A20" t="s">
        <v>437</v>
      </c>
      <c r="B20" cm="1">
        <f t="array" aca="1" ref="B20" ca="1">INDIRECT("'[LoadShape.xlsx]" &amp; 'Load Shape Criteria'!$H$4 &amp; " 22'!$L19")</f>
        <v>0.1</v>
      </c>
      <c r="C20" cm="1">
        <f t="array" aca="1" ref="C20" ca="1">INDIRECT("'[LoadShape.xlsx]" &amp; 'Load Shape Criteria'!$H$4 &amp; " 23'!$I$4") * $B$2</f>
        <v>44.799999999999976</v>
      </c>
      <c r="D20">
        <f>'Step 620-670'!$I$12-10000</f>
        <v>12</v>
      </c>
      <c r="E20" s="3">
        <f t="shared" ca="1" si="0"/>
        <v>2.6785714285714302E-2</v>
      </c>
      <c r="F20" s="3" t="s">
        <v>46</v>
      </c>
      <c r="G20" s="3" t="s">
        <v>40</v>
      </c>
      <c r="I20" s="31" t="str">
        <f t="shared" si="1"/>
        <v/>
      </c>
      <c r="J20" s="31" t="str">
        <f t="shared" si="2"/>
        <v xml:space="preserve">,
</v>
      </c>
      <c r="K20" s="10" t="str">
        <f t="shared" si="3"/>
        <v xml:space="preserve">                "sp": "&lt;effectivedate -7cd YYYY-MM-DDT08:00:00+00:00&gt;",</v>
      </c>
      <c r="L20" t="str">
        <f t="shared" ca="1" si="4"/>
        <v xml:space="preserve">                "v": "0.027",</v>
      </c>
      <c r="M20" t="str">
        <f t="shared" si="5"/>
        <v xml:space="preserve">                "q": "E6",</v>
      </c>
      <c r="N20" t="str">
        <f t="shared" si="6"/>
        <v xml:space="preserve">                "e": "&lt;receive&gt;",</v>
      </c>
      <c r="O20" t="str">
        <f t="shared" si="7"/>
        <v xml:space="preserve">                "arc": null</v>
      </c>
      <c r="P20" s="11" t="str">
        <f t="shared" ca="1" si="8"/>
        <v xml:space="preserve">              {
                "sp": "&lt;effectivedate -7cd YYYY-MM-DDT08:00:00+00:00&gt;",
                "v": "0.027",
                "q": "E6",
                "e": "&lt;receive&gt;",
                "arc": null
              },
</v>
      </c>
    </row>
    <row r="21" spans="1:16" x14ac:dyDescent="0.25">
      <c r="A21" t="s">
        <v>438</v>
      </c>
      <c r="B21" cm="1">
        <f t="array" aca="1" ref="B21" ca="1">INDIRECT("'[LoadShape.xlsx]" &amp; 'Load Shape Criteria'!$H$4 &amp; " 22'!$L20")</f>
        <v>0.2</v>
      </c>
      <c r="C21" cm="1">
        <f t="array" aca="1" ref="C21" ca="1">INDIRECT("'[LoadShape.xlsx]" &amp; 'Load Shape Criteria'!$H$4 &amp; " 23'!$I$4") * $B$2</f>
        <v>44.799999999999976</v>
      </c>
      <c r="D21">
        <f>'Step 620-670'!$I$12-10000</f>
        <v>12</v>
      </c>
      <c r="E21" s="3">
        <f t="shared" ca="1" si="0"/>
        <v>5.3571428571428603E-2</v>
      </c>
      <c r="F21" s="3" t="s">
        <v>46</v>
      </c>
      <c r="G21" s="3" t="s">
        <v>40</v>
      </c>
      <c r="I21" s="31" t="str">
        <f t="shared" si="1"/>
        <v/>
      </c>
      <c r="J21" s="31" t="str">
        <f t="shared" si="2"/>
        <v xml:space="preserve">,
</v>
      </c>
      <c r="K21" s="10" t="str">
        <f t="shared" si="3"/>
        <v xml:space="preserve">                "sp": "&lt;effectivedate -7cd YYYY-MM-DDT08:30:00+00:00&gt;",</v>
      </c>
      <c r="L21" t="str">
        <f t="shared" ca="1" si="4"/>
        <v xml:space="preserve">                "v": "0.054",</v>
      </c>
      <c r="M21" t="str">
        <f t="shared" si="5"/>
        <v xml:space="preserve">                "q": "E6",</v>
      </c>
      <c r="N21" t="str">
        <f t="shared" si="6"/>
        <v xml:space="preserve">                "e": "&lt;receive&gt;",</v>
      </c>
      <c r="O21" t="str">
        <f t="shared" si="7"/>
        <v xml:space="preserve">                "arc": null</v>
      </c>
      <c r="P21" s="11" t="str">
        <f t="shared" ca="1" si="8"/>
        <v xml:space="preserve">              {
                "sp": "&lt;effectivedate -7cd YYYY-MM-DDT08:30:00+00:00&gt;",
                "v": "0.054",
                "q": "E6",
                "e": "&lt;receive&gt;",
                "arc": null
              },
</v>
      </c>
    </row>
    <row r="22" spans="1:16" x14ac:dyDescent="0.25">
      <c r="A22" t="s">
        <v>439</v>
      </c>
      <c r="B22" cm="1">
        <f t="array" aca="1" ref="B22" ca="1">INDIRECT("'[LoadShape.xlsx]" &amp; 'Load Shape Criteria'!$H$4 &amp; " 22'!$L21")</f>
        <v>0.2</v>
      </c>
      <c r="C22" cm="1">
        <f t="array" aca="1" ref="C22" ca="1">INDIRECT("'[LoadShape.xlsx]" &amp; 'Load Shape Criteria'!$H$4 &amp; " 23'!$I$4") * $B$2</f>
        <v>44.799999999999976</v>
      </c>
      <c r="D22">
        <f>'Step 620-670'!$I$12-10000</f>
        <v>12</v>
      </c>
      <c r="E22" s="3">
        <f t="shared" ca="1" si="0"/>
        <v>5.3571428571428603E-2</v>
      </c>
      <c r="F22" s="3" t="s">
        <v>46</v>
      </c>
      <c r="G22" s="3" t="s">
        <v>40</v>
      </c>
      <c r="I22" s="31" t="str">
        <f t="shared" si="1"/>
        <v/>
      </c>
      <c r="J22" s="31" t="str">
        <f t="shared" si="2"/>
        <v xml:space="preserve">,
</v>
      </c>
      <c r="K22" s="10" t="str">
        <f t="shared" si="3"/>
        <v xml:space="preserve">                "sp": "&lt;effectivedate -7cd YYYY-MM-DDT09:00:00+00:00&gt;",</v>
      </c>
      <c r="L22" t="str">
        <f t="shared" ca="1" si="4"/>
        <v xml:space="preserve">                "v": "0.054",</v>
      </c>
      <c r="M22" t="str">
        <f t="shared" si="5"/>
        <v xml:space="preserve">                "q": "E6",</v>
      </c>
      <c r="N22" t="str">
        <f t="shared" si="6"/>
        <v xml:space="preserve">                "e": "&lt;receive&gt;",</v>
      </c>
      <c r="O22" t="str">
        <f t="shared" si="7"/>
        <v xml:space="preserve">                "arc": null</v>
      </c>
      <c r="P22" s="11" t="str">
        <f t="shared" ca="1" si="8"/>
        <v xml:space="preserve">              {
                "sp": "&lt;effectivedate -7cd YYYY-MM-DDT09:00:00+00:00&gt;",
                "v": "0.054",
                "q": "E6",
                "e": "&lt;receive&gt;",
                "arc": null
              },
</v>
      </c>
    </row>
    <row r="23" spans="1:16" x14ac:dyDescent="0.25">
      <c r="A23" t="s">
        <v>440</v>
      </c>
      <c r="B23" cm="1">
        <f t="array" aca="1" ref="B23" ca="1">INDIRECT("'[LoadShape.xlsx]" &amp; 'Load Shape Criteria'!$H$4 &amp; " 22'!$L22")</f>
        <v>0.2</v>
      </c>
      <c r="C23" cm="1">
        <f t="array" aca="1" ref="C23" ca="1">INDIRECT("'[LoadShape.xlsx]" &amp; 'Load Shape Criteria'!$H$4 &amp; " 23'!$I$4") * $B$2</f>
        <v>44.799999999999976</v>
      </c>
      <c r="D23">
        <f>'Step 620-670'!$I$12-10000</f>
        <v>12</v>
      </c>
      <c r="E23" s="3">
        <f t="shared" ca="1" si="0"/>
        <v>5.3571428571428603E-2</v>
      </c>
      <c r="F23" s="3" t="s">
        <v>46</v>
      </c>
      <c r="G23" s="3" t="s">
        <v>40</v>
      </c>
      <c r="I23" s="31" t="str">
        <f t="shared" si="1"/>
        <v/>
      </c>
      <c r="J23" s="31" t="str">
        <f t="shared" si="2"/>
        <v xml:space="preserve">,
</v>
      </c>
      <c r="K23" s="10" t="str">
        <f t="shared" si="3"/>
        <v xml:space="preserve">                "sp": "&lt;effectivedate -7cd YYYY-MM-DDT09:30:00+00:00&gt;",</v>
      </c>
      <c r="L23" t="str">
        <f t="shared" ca="1" si="4"/>
        <v xml:space="preserve">                "v": "0.054",</v>
      </c>
      <c r="M23" t="str">
        <f t="shared" si="5"/>
        <v xml:space="preserve">                "q": "E6",</v>
      </c>
      <c r="N23" t="str">
        <f t="shared" si="6"/>
        <v xml:space="preserve">                "e": "&lt;receive&gt;",</v>
      </c>
      <c r="O23" t="str">
        <f t="shared" si="7"/>
        <v xml:space="preserve">                "arc": null</v>
      </c>
      <c r="P23" s="11" t="str">
        <f t="shared" ca="1" si="8"/>
        <v xml:space="preserve">              {
                "sp": "&lt;effectivedate -7cd YYYY-MM-DDT09:30:00+00:00&gt;",
                "v": "0.054",
                "q": "E6",
                "e": "&lt;receive&gt;",
                "arc": null
              },
</v>
      </c>
    </row>
    <row r="24" spans="1:16" x14ac:dyDescent="0.25">
      <c r="A24" t="s">
        <v>441</v>
      </c>
      <c r="B24" cm="1">
        <f t="array" aca="1" ref="B24" ca="1">INDIRECT("'[LoadShape.xlsx]" &amp; 'Load Shape Criteria'!$H$4 &amp; " 22'!$L23")</f>
        <v>0.2</v>
      </c>
      <c r="C24" cm="1">
        <f t="array" aca="1" ref="C24" ca="1">INDIRECT("'[LoadShape.xlsx]" &amp; 'Load Shape Criteria'!$H$4 &amp; " 23'!$I$4") * $B$2</f>
        <v>44.799999999999976</v>
      </c>
      <c r="D24">
        <f>'Step 620-670'!$I$12-10000</f>
        <v>12</v>
      </c>
      <c r="E24" s="3">
        <f t="shared" ca="1" si="0"/>
        <v>5.3571428571428603E-2</v>
      </c>
      <c r="F24" s="3" t="s">
        <v>46</v>
      </c>
      <c r="G24" s="3" t="s">
        <v>40</v>
      </c>
      <c r="I24" s="31" t="str">
        <f t="shared" si="1"/>
        <v/>
      </c>
      <c r="J24" s="31" t="str">
        <f t="shared" si="2"/>
        <v xml:space="preserve">,
</v>
      </c>
      <c r="K24" s="10" t="str">
        <f t="shared" si="3"/>
        <v xml:space="preserve">                "sp": "&lt;effectivedate -7cd YYYY-MM-DDT10:00:00+00:00&gt;",</v>
      </c>
      <c r="L24" t="str">
        <f t="shared" ca="1" si="4"/>
        <v xml:space="preserve">                "v": "0.054",</v>
      </c>
      <c r="M24" t="str">
        <f t="shared" si="5"/>
        <v xml:space="preserve">                "q": "E6",</v>
      </c>
      <c r="N24" t="str">
        <f t="shared" si="6"/>
        <v xml:space="preserve">                "e": "&lt;receive&gt;",</v>
      </c>
      <c r="O24" t="str">
        <f t="shared" si="7"/>
        <v xml:space="preserve">                "arc": null</v>
      </c>
      <c r="P24" s="11" t="str">
        <f t="shared" ca="1" si="8"/>
        <v xml:space="preserve">              {
                "sp": "&lt;effectivedate -7cd YYYY-MM-DDT10:00:00+00:00&gt;",
                "v": "0.054",
                "q": "E6",
                "e": "&lt;receive&gt;",
                "arc": null
              },
</v>
      </c>
    </row>
    <row r="25" spans="1:16" x14ac:dyDescent="0.25">
      <c r="A25" t="s">
        <v>442</v>
      </c>
      <c r="B25" cm="1">
        <f t="array" aca="1" ref="B25" ca="1">INDIRECT("'[LoadShape.xlsx]" &amp; 'Load Shape Criteria'!$H$4 &amp; " 22'!$L24")</f>
        <v>0.2</v>
      </c>
      <c r="C25" cm="1">
        <f t="array" aca="1" ref="C25" ca="1">INDIRECT("'[LoadShape.xlsx]" &amp; 'Load Shape Criteria'!$H$4 &amp; " 23'!$I$4") * $B$2</f>
        <v>44.799999999999976</v>
      </c>
      <c r="D25">
        <f>'Step 620-670'!$I$12-10000</f>
        <v>12</v>
      </c>
      <c r="E25" s="3">
        <f t="shared" ca="1" si="0"/>
        <v>5.3571428571428603E-2</v>
      </c>
      <c r="F25" s="3" t="s">
        <v>46</v>
      </c>
      <c r="G25" s="3" t="s">
        <v>40</v>
      </c>
      <c r="I25" s="31" t="str">
        <f t="shared" si="1"/>
        <v/>
      </c>
      <c r="J25" s="31" t="str">
        <f t="shared" si="2"/>
        <v xml:space="preserve">,
</v>
      </c>
      <c r="K25" s="10" t="str">
        <f t="shared" si="3"/>
        <v xml:space="preserve">                "sp": "&lt;effectivedate -7cd YYYY-MM-DDT10:30:00+00:00&gt;",</v>
      </c>
      <c r="L25" t="str">
        <f t="shared" ca="1" si="4"/>
        <v xml:space="preserve">                "v": "0.054",</v>
      </c>
      <c r="M25" t="str">
        <f t="shared" si="5"/>
        <v xml:space="preserve">                "q": "E6",</v>
      </c>
      <c r="N25" t="str">
        <f t="shared" si="6"/>
        <v xml:space="preserve">                "e": "&lt;receive&gt;",</v>
      </c>
      <c r="O25" t="str">
        <f t="shared" si="7"/>
        <v xml:space="preserve">                "arc": null</v>
      </c>
      <c r="P25" s="11" t="str">
        <f t="shared" ca="1" si="8"/>
        <v xml:space="preserve">              {
                "sp": "&lt;effectivedate -7cd YYYY-MM-DDT10:30:00+00:00&gt;",
                "v": "0.054",
                "q": "E6",
                "e": "&lt;receive&gt;",
                "arc": null
              },
</v>
      </c>
    </row>
    <row r="26" spans="1:16" x14ac:dyDescent="0.25">
      <c r="A26" t="s">
        <v>443</v>
      </c>
      <c r="B26" cm="1">
        <f t="array" aca="1" ref="B26" ca="1">INDIRECT("'[LoadShape.xlsx]" &amp; 'Load Shape Criteria'!$H$4 &amp; " 22'!$L25")</f>
        <v>0.2</v>
      </c>
      <c r="C26" cm="1">
        <f t="array" aca="1" ref="C26" ca="1">INDIRECT("'[LoadShape.xlsx]" &amp; 'Load Shape Criteria'!$H$4 &amp; " 23'!$I$4") * $B$2</f>
        <v>44.799999999999976</v>
      </c>
      <c r="D26">
        <f>'Step 620-670'!$I$12-10000</f>
        <v>12</v>
      </c>
      <c r="E26" s="3">
        <f t="shared" ca="1" si="0"/>
        <v>5.3571428571428603E-2</v>
      </c>
      <c r="F26" s="3" t="s">
        <v>46</v>
      </c>
      <c r="G26" s="3" t="s">
        <v>40</v>
      </c>
      <c r="I26" s="31" t="str">
        <f t="shared" si="1"/>
        <v/>
      </c>
      <c r="J26" s="31" t="str">
        <f t="shared" si="2"/>
        <v xml:space="preserve">,
</v>
      </c>
      <c r="K26" s="10" t="str">
        <f t="shared" si="3"/>
        <v xml:space="preserve">                "sp": "&lt;effectivedate -7cd YYYY-MM-DDT11:00:00+00:00&gt;",</v>
      </c>
      <c r="L26" t="str">
        <f t="shared" ca="1" si="4"/>
        <v xml:space="preserve">                "v": "0.054",</v>
      </c>
      <c r="M26" t="str">
        <f t="shared" si="5"/>
        <v xml:space="preserve">                "q": "E6",</v>
      </c>
      <c r="N26" t="str">
        <f t="shared" si="6"/>
        <v xml:space="preserve">                "e": "&lt;receive&gt;",</v>
      </c>
      <c r="O26" t="str">
        <f t="shared" si="7"/>
        <v xml:space="preserve">                "arc": null</v>
      </c>
      <c r="P26" s="11" t="str">
        <f t="shared" ca="1" si="8"/>
        <v xml:space="preserve">              {
                "sp": "&lt;effectivedate -7cd YYYY-MM-DDT11:00:00+00:00&gt;",
                "v": "0.054",
                "q": "E6",
                "e": "&lt;receive&gt;",
                "arc": null
              },
</v>
      </c>
    </row>
    <row r="27" spans="1:16" x14ac:dyDescent="0.25">
      <c r="A27" t="s">
        <v>444</v>
      </c>
      <c r="B27" cm="1">
        <f t="array" aca="1" ref="B27" ca="1">INDIRECT("'[LoadShape.xlsx]" &amp; 'Load Shape Criteria'!$H$4 &amp; " 22'!$L26")</f>
        <v>0.2</v>
      </c>
      <c r="C27" cm="1">
        <f t="array" aca="1" ref="C27" ca="1">INDIRECT("'[LoadShape.xlsx]" &amp; 'Load Shape Criteria'!$H$4 &amp; " 23'!$I$4") * $B$2</f>
        <v>44.799999999999976</v>
      </c>
      <c r="D27">
        <f>'Step 620-670'!$I$12-10000</f>
        <v>12</v>
      </c>
      <c r="E27" s="3">
        <f t="shared" ca="1" si="0"/>
        <v>5.3571428571428603E-2</v>
      </c>
      <c r="F27" s="3" t="s">
        <v>46</v>
      </c>
      <c r="G27" s="3" t="s">
        <v>40</v>
      </c>
      <c r="I27" s="31" t="str">
        <f t="shared" si="1"/>
        <v/>
      </c>
      <c r="J27" s="31" t="str">
        <f t="shared" si="2"/>
        <v xml:space="preserve">,
</v>
      </c>
      <c r="K27" s="10" t="str">
        <f t="shared" si="3"/>
        <v xml:space="preserve">                "sp": "&lt;effectivedate -7cd YYYY-MM-DDT11:30:00+00:00&gt;",</v>
      </c>
      <c r="L27" t="str">
        <f t="shared" ca="1" si="4"/>
        <v xml:space="preserve">                "v": "0.054",</v>
      </c>
      <c r="M27" t="str">
        <f t="shared" si="5"/>
        <v xml:space="preserve">                "q": "E6",</v>
      </c>
      <c r="N27" t="str">
        <f t="shared" si="6"/>
        <v xml:space="preserve">                "e": "&lt;receive&gt;",</v>
      </c>
      <c r="O27" t="str">
        <f t="shared" si="7"/>
        <v xml:space="preserve">                "arc": null</v>
      </c>
      <c r="P27" s="11" t="str">
        <f t="shared" ca="1" si="8"/>
        <v xml:space="preserve">              {
                "sp": "&lt;effectivedate -7cd YYYY-MM-DDT11:30:00+00:00&gt;",
                "v": "0.054",
                "q": "E6",
                "e": "&lt;receive&gt;",
                "arc": null
              },
</v>
      </c>
    </row>
    <row r="28" spans="1:16" x14ac:dyDescent="0.25">
      <c r="A28" t="s">
        <v>445</v>
      </c>
      <c r="B28" cm="1">
        <f t="array" aca="1" ref="B28" ca="1">INDIRECT("'[LoadShape.xlsx]" &amp; 'Load Shape Criteria'!$H$4 &amp; " 22'!$L27")</f>
        <v>0.2</v>
      </c>
      <c r="C28" cm="1">
        <f t="array" aca="1" ref="C28" ca="1">INDIRECT("'[LoadShape.xlsx]" &amp; 'Load Shape Criteria'!$H$4 &amp; " 23'!$I$4") * $B$2</f>
        <v>44.799999999999976</v>
      </c>
      <c r="D28">
        <f>'Step 620-670'!$I$12-10000</f>
        <v>12</v>
      </c>
      <c r="E28" s="3">
        <f t="shared" ca="1" si="0"/>
        <v>5.3571428571428603E-2</v>
      </c>
      <c r="F28" s="3" t="s">
        <v>46</v>
      </c>
      <c r="G28" s="3" t="s">
        <v>40</v>
      </c>
      <c r="I28" s="31" t="str">
        <f t="shared" si="1"/>
        <v/>
      </c>
      <c r="J28" s="31" t="str">
        <f t="shared" si="2"/>
        <v xml:space="preserve">,
</v>
      </c>
      <c r="K28" s="10" t="str">
        <f t="shared" si="3"/>
        <v xml:space="preserve">                "sp": "&lt;effectivedate -7cd YYYY-MM-DDT12:00:00+00:00&gt;",</v>
      </c>
      <c r="L28" t="str">
        <f t="shared" ca="1" si="4"/>
        <v xml:space="preserve">                "v": "0.054",</v>
      </c>
      <c r="M28" t="str">
        <f t="shared" si="5"/>
        <v xml:space="preserve">                "q": "E6",</v>
      </c>
      <c r="N28" t="str">
        <f t="shared" si="6"/>
        <v xml:space="preserve">                "e": "&lt;receive&gt;",</v>
      </c>
      <c r="O28" t="str">
        <f t="shared" si="7"/>
        <v xml:space="preserve">                "arc": null</v>
      </c>
      <c r="P28" s="11" t="str">
        <f t="shared" ca="1" si="8"/>
        <v xml:space="preserve">              {
                "sp": "&lt;effectivedate -7cd YYYY-MM-DDT12:00:00+00:00&gt;",
                "v": "0.054",
                "q": "E6",
                "e": "&lt;receive&gt;",
                "arc": null
              },
</v>
      </c>
    </row>
    <row r="29" spans="1:16" x14ac:dyDescent="0.25">
      <c r="A29" t="s">
        <v>446</v>
      </c>
      <c r="B29" cm="1">
        <f t="array" aca="1" ref="B29" ca="1">INDIRECT("'[LoadShape.xlsx]" &amp; 'Load Shape Criteria'!$H$4 &amp; " 22'!$L28")</f>
        <v>0.2</v>
      </c>
      <c r="C29" cm="1">
        <f t="array" aca="1" ref="C29" ca="1">INDIRECT("'[LoadShape.xlsx]" &amp; 'Load Shape Criteria'!$H$4 &amp; " 23'!$I$4") * $B$2</f>
        <v>44.799999999999976</v>
      </c>
      <c r="D29">
        <f>'Step 620-670'!$I$12-10000</f>
        <v>12</v>
      </c>
      <c r="E29" s="3">
        <f t="shared" ca="1" si="0"/>
        <v>5.3571428571428603E-2</v>
      </c>
      <c r="F29" s="3" t="s">
        <v>46</v>
      </c>
      <c r="G29" s="3" t="s">
        <v>40</v>
      </c>
      <c r="I29" s="31" t="str">
        <f t="shared" si="1"/>
        <v/>
      </c>
      <c r="J29" s="31" t="str">
        <f t="shared" si="2"/>
        <v xml:space="preserve">,
</v>
      </c>
      <c r="K29" s="10" t="str">
        <f t="shared" si="3"/>
        <v xml:space="preserve">                "sp": "&lt;effectivedate -7cd YYYY-MM-DDT12:30:00+00:00&gt;",</v>
      </c>
      <c r="L29" t="str">
        <f t="shared" ca="1" si="4"/>
        <v xml:space="preserve">                "v": "0.054",</v>
      </c>
      <c r="M29" t="str">
        <f t="shared" si="5"/>
        <v xml:space="preserve">                "q": "E6",</v>
      </c>
      <c r="N29" t="str">
        <f t="shared" si="6"/>
        <v xml:space="preserve">                "e": "&lt;receive&gt;",</v>
      </c>
      <c r="O29" t="str">
        <f t="shared" si="7"/>
        <v xml:space="preserve">                "arc": null</v>
      </c>
      <c r="P29" s="11" t="str">
        <f t="shared" ca="1" si="8"/>
        <v xml:space="preserve">              {
                "sp": "&lt;effectivedate -7cd YYYY-MM-DDT12:30:00+00:00&gt;",
                "v": "0.054",
                "q": "E6",
                "e": "&lt;receive&gt;",
                "arc": null
              },
</v>
      </c>
    </row>
    <row r="30" spans="1:16" x14ac:dyDescent="0.25">
      <c r="A30" t="s">
        <v>447</v>
      </c>
      <c r="B30" cm="1">
        <f t="array" aca="1" ref="B30" ca="1">INDIRECT("'[LoadShape.xlsx]" &amp; 'Load Shape Criteria'!$H$4 &amp; " 22'!$L29")</f>
        <v>0.2</v>
      </c>
      <c r="C30" cm="1">
        <f t="array" aca="1" ref="C30" ca="1">INDIRECT("'[LoadShape.xlsx]" &amp; 'Load Shape Criteria'!$H$4 &amp; " 23'!$I$4") * $B$2</f>
        <v>44.799999999999976</v>
      </c>
      <c r="D30">
        <f>'Step 620-670'!$I$12-10000</f>
        <v>12</v>
      </c>
      <c r="E30" s="3">
        <f t="shared" ca="1" si="0"/>
        <v>5.3571428571428603E-2</v>
      </c>
      <c r="F30" s="3" t="s">
        <v>46</v>
      </c>
      <c r="G30" s="3" t="s">
        <v>40</v>
      </c>
      <c r="I30" s="31" t="str">
        <f t="shared" si="1"/>
        <v/>
      </c>
      <c r="J30" s="31" t="str">
        <f t="shared" si="2"/>
        <v xml:space="preserve">,
</v>
      </c>
      <c r="K30" s="10" t="str">
        <f t="shared" si="3"/>
        <v xml:space="preserve">                "sp": "&lt;effectivedate -7cd YYYY-MM-DDT13:00:00+00:00&gt;",</v>
      </c>
      <c r="L30" t="str">
        <f t="shared" ca="1" si="4"/>
        <v xml:space="preserve">                "v": "0.054",</v>
      </c>
      <c r="M30" t="str">
        <f t="shared" si="5"/>
        <v xml:space="preserve">                "q": "E6",</v>
      </c>
      <c r="N30" t="str">
        <f t="shared" si="6"/>
        <v xml:space="preserve">                "e": "&lt;receive&gt;",</v>
      </c>
      <c r="O30" t="str">
        <f t="shared" si="7"/>
        <v xml:space="preserve">                "arc": null</v>
      </c>
      <c r="P30" s="11" t="str">
        <f t="shared" ca="1" si="8"/>
        <v xml:space="preserve">              {
                "sp": "&lt;effectivedate -7cd YYYY-MM-DDT13:00:00+00:00&gt;",
                "v": "0.054",
                "q": "E6",
                "e": "&lt;receive&gt;",
                "arc": null
              },
</v>
      </c>
    </row>
    <row r="31" spans="1:16" x14ac:dyDescent="0.25">
      <c r="A31" t="s">
        <v>448</v>
      </c>
      <c r="B31" cm="1">
        <f t="array" aca="1" ref="B31" ca="1">INDIRECT("'[LoadShape.xlsx]" &amp; 'Load Shape Criteria'!$H$4 &amp; " 22'!$L30")</f>
        <v>0.2</v>
      </c>
      <c r="C31" cm="1">
        <f t="array" aca="1" ref="C31" ca="1">INDIRECT("'[LoadShape.xlsx]" &amp; 'Load Shape Criteria'!$H$4 &amp; " 23'!$I$4") * $B$2</f>
        <v>44.799999999999976</v>
      </c>
      <c r="D31">
        <f>'Step 620-670'!$I$12-10000</f>
        <v>12</v>
      </c>
      <c r="E31" s="3">
        <f t="shared" ca="1" si="0"/>
        <v>5.3571428571428603E-2</v>
      </c>
      <c r="F31" s="3" t="s">
        <v>46</v>
      </c>
      <c r="G31" s="3" t="s">
        <v>40</v>
      </c>
      <c r="I31" s="31" t="str">
        <f t="shared" si="1"/>
        <v/>
      </c>
      <c r="J31" s="31" t="str">
        <f t="shared" si="2"/>
        <v xml:space="preserve">,
</v>
      </c>
      <c r="K31" s="10" t="str">
        <f t="shared" si="3"/>
        <v xml:space="preserve">                "sp": "&lt;effectivedate -7cd YYYY-MM-DDT13:30:00+00:00&gt;",</v>
      </c>
      <c r="L31" t="str">
        <f t="shared" ca="1" si="4"/>
        <v xml:space="preserve">                "v": "0.054",</v>
      </c>
      <c r="M31" t="str">
        <f t="shared" si="5"/>
        <v xml:space="preserve">                "q": "E6",</v>
      </c>
      <c r="N31" t="str">
        <f t="shared" si="6"/>
        <v xml:space="preserve">                "e": "&lt;receive&gt;",</v>
      </c>
      <c r="O31" t="str">
        <f t="shared" si="7"/>
        <v xml:space="preserve">                "arc": null</v>
      </c>
      <c r="P31" s="11" t="str">
        <f t="shared" ca="1" si="8"/>
        <v xml:space="preserve">              {
                "sp": "&lt;effectivedate -7cd YYYY-MM-DDT13:30:00+00:00&gt;",
                "v": "0.054",
                "q": "E6",
                "e": "&lt;receive&gt;",
                "arc": null
              },
</v>
      </c>
    </row>
    <row r="32" spans="1:16" x14ac:dyDescent="0.25">
      <c r="A32" t="s">
        <v>449</v>
      </c>
      <c r="B32" cm="1">
        <f t="array" aca="1" ref="B32" ca="1">INDIRECT("'[LoadShape.xlsx]" &amp; 'Load Shape Criteria'!$H$4 &amp; " 22'!$L31")</f>
        <v>0.2</v>
      </c>
      <c r="C32" cm="1">
        <f t="array" aca="1" ref="C32" ca="1">INDIRECT("'[LoadShape.xlsx]" &amp; 'Load Shape Criteria'!$H$4 &amp; " 23'!$I$4") * $B$2</f>
        <v>44.799999999999976</v>
      </c>
      <c r="D32">
        <f>'Step 620-670'!$I$12-10000</f>
        <v>12</v>
      </c>
      <c r="E32" s="3">
        <f t="shared" ca="1" si="0"/>
        <v>5.3571428571428603E-2</v>
      </c>
      <c r="F32" s="3" t="s">
        <v>46</v>
      </c>
      <c r="G32" s="3" t="s">
        <v>40</v>
      </c>
      <c r="I32" s="31" t="str">
        <f t="shared" si="1"/>
        <v/>
      </c>
      <c r="J32" s="31" t="str">
        <f t="shared" si="2"/>
        <v xml:space="preserve">,
</v>
      </c>
      <c r="K32" s="10" t="str">
        <f t="shared" si="3"/>
        <v xml:space="preserve">                "sp": "&lt;effectivedate -7cd YYYY-MM-DDT14:00:00+00:00&gt;",</v>
      </c>
      <c r="L32" t="str">
        <f t="shared" ca="1" si="4"/>
        <v xml:space="preserve">                "v": "0.054",</v>
      </c>
      <c r="M32" t="str">
        <f t="shared" si="5"/>
        <v xml:space="preserve">                "q": "E6",</v>
      </c>
      <c r="N32" t="str">
        <f t="shared" si="6"/>
        <v xml:space="preserve">                "e": "&lt;receive&gt;",</v>
      </c>
      <c r="O32" t="str">
        <f t="shared" si="7"/>
        <v xml:space="preserve">                "arc": null</v>
      </c>
      <c r="P32" s="11" t="str">
        <f t="shared" ca="1" si="8"/>
        <v xml:space="preserve">              {
                "sp": "&lt;effectivedate -7cd YYYY-MM-DDT14:00:00+00:00&gt;",
                "v": "0.054",
                "q": "E6",
                "e": "&lt;receive&gt;",
                "arc": null
              },
</v>
      </c>
    </row>
    <row r="33" spans="1:16" x14ac:dyDescent="0.25">
      <c r="A33" t="s">
        <v>450</v>
      </c>
      <c r="B33" cm="1">
        <f t="array" aca="1" ref="B33" ca="1">INDIRECT("'[LoadShape.xlsx]" &amp; 'Load Shape Criteria'!$H$4 &amp; " 22'!$L32")</f>
        <v>0.2</v>
      </c>
      <c r="C33" cm="1">
        <f t="array" aca="1" ref="C33" ca="1">INDIRECT("'[LoadShape.xlsx]" &amp; 'Load Shape Criteria'!$H$4 &amp; " 23'!$I$4") * $B$2</f>
        <v>44.799999999999976</v>
      </c>
      <c r="D33">
        <f>'Step 620-670'!$I$12-10000</f>
        <v>12</v>
      </c>
      <c r="E33" s="3">
        <f t="shared" ca="1" si="0"/>
        <v>5.3571428571428603E-2</v>
      </c>
      <c r="F33" s="3" t="s">
        <v>46</v>
      </c>
      <c r="G33" s="3" t="s">
        <v>40</v>
      </c>
      <c r="I33" s="31" t="str">
        <f t="shared" si="1"/>
        <v/>
      </c>
      <c r="J33" s="31" t="str">
        <f t="shared" si="2"/>
        <v xml:space="preserve">,
</v>
      </c>
      <c r="K33" s="10" t="str">
        <f t="shared" si="3"/>
        <v xml:space="preserve">                "sp": "&lt;effectivedate -7cd YYYY-MM-DDT14:30:00+00:00&gt;",</v>
      </c>
      <c r="L33" t="str">
        <f t="shared" ca="1" si="4"/>
        <v xml:space="preserve">                "v": "0.054",</v>
      </c>
      <c r="M33" t="str">
        <f t="shared" si="5"/>
        <v xml:space="preserve">                "q": "E6",</v>
      </c>
      <c r="N33" t="str">
        <f t="shared" si="6"/>
        <v xml:space="preserve">                "e": "&lt;receive&gt;",</v>
      </c>
      <c r="O33" t="str">
        <f t="shared" si="7"/>
        <v xml:space="preserve">                "arc": null</v>
      </c>
      <c r="P33" s="11" t="str">
        <f t="shared" ca="1" si="8"/>
        <v xml:space="preserve">              {
                "sp": "&lt;effectivedate -7cd YYYY-MM-DDT14:30:00+00:00&gt;",
                "v": "0.054",
                "q": "E6",
                "e": "&lt;receive&gt;",
                "arc": null
              },
</v>
      </c>
    </row>
    <row r="34" spans="1:16" x14ac:dyDescent="0.25">
      <c r="A34" t="s">
        <v>451</v>
      </c>
      <c r="B34" cm="1">
        <f t="array" aca="1" ref="B34" ca="1">INDIRECT("'[LoadShape.xlsx]" &amp; 'Load Shape Criteria'!$H$4 &amp; " 22'!$L33")</f>
        <v>0.2</v>
      </c>
      <c r="C34" cm="1">
        <f t="array" aca="1" ref="C34" ca="1">INDIRECT("'[LoadShape.xlsx]" &amp; 'Load Shape Criteria'!$H$4 &amp; " 23'!$I$4") * $B$2</f>
        <v>44.799999999999976</v>
      </c>
      <c r="D34">
        <f>'Step 620-670'!$I$12-10000</f>
        <v>12</v>
      </c>
      <c r="E34" s="3">
        <f t="shared" ca="1" si="0"/>
        <v>5.3571428571428603E-2</v>
      </c>
      <c r="F34" s="3" t="s">
        <v>46</v>
      </c>
      <c r="G34" s="3" t="s">
        <v>40</v>
      </c>
      <c r="I34" s="31" t="str">
        <f t="shared" si="1"/>
        <v/>
      </c>
      <c r="J34" s="31" t="str">
        <f t="shared" si="2"/>
        <v xml:space="preserve">,
</v>
      </c>
      <c r="K34" s="10" t="str">
        <f t="shared" si="3"/>
        <v xml:space="preserve">                "sp": "&lt;effectivedate -7cd YYYY-MM-DDT15:00:00+00:00&gt;",</v>
      </c>
      <c r="L34" t="str">
        <f t="shared" ca="1" si="4"/>
        <v xml:space="preserve">                "v": "0.054",</v>
      </c>
      <c r="M34" t="str">
        <f t="shared" si="5"/>
        <v xml:space="preserve">                "q": "E6",</v>
      </c>
      <c r="N34" t="str">
        <f t="shared" si="6"/>
        <v xml:space="preserve">                "e": "&lt;receive&gt;",</v>
      </c>
      <c r="O34" t="str">
        <f t="shared" si="7"/>
        <v xml:space="preserve">                "arc": null</v>
      </c>
      <c r="P34" s="11" t="str">
        <f t="shared" ca="1" si="8"/>
        <v xml:space="preserve">              {
                "sp": "&lt;effectivedate -7cd YYYY-MM-DDT15:00:00+00:00&gt;",
                "v": "0.054",
                "q": "E6",
                "e": "&lt;receive&gt;",
                "arc": null
              },
</v>
      </c>
    </row>
    <row r="35" spans="1:16" x14ac:dyDescent="0.25">
      <c r="A35" t="s">
        <v>452</v>
      </c>
      <c r="B35" cm="1">
        <f t="array" aca="1" ref="B35" ca="1">INDIRECT("'[LoadShape.xlsx]" &amp; 'Load Shape Criteria'!$H$4 &amp; " 22'!$L34")</f>
        <v>0.2</v>
      </c>
      <c r="C35" cm="1">
        <f t="array" aca="1" ref="C35" ca="1">INDIRECT("'[LoadShape.xlsx]" &amp; 'Load Shape Criteria'!$H$4 &amp; " 23'!$I$4") * $B$2</f>
        <v>44.799999999999976</v>
      </c>
      <c r="D35">
        <f>'Step 620-670'!$I$12-10000</f>
        <v>12</v>
      </c>
      <c r="E35" s="3">
        <f t="shared" ca="1" si="0"/>
        <v>5.3571428571428603E-2</v>
      </c>
      <c r="F35" s="3" t="s">
        <v>46</v>
      </c>
      <c r="G35" s="3" t="s">
        <v>40</v>
      </c>
      <c r="I35" s="31" t="str">
        <f t="shared" si="1"/>
        <v/>
      </c>
      <c r="J35" s="31" t="str">
        <f t="shared" si="2"/>
        <v xml:space="preserve">,
</v>
      </c>
      <c r="K35" s="10" t="str">
        <f t="shared" si="3"/>
        <v xml:space="preserve">                "sp": "&lt;effectivedate -7cd YYYY-MM-DDT15:30:00+00:00&gt;",</v>
      </c>
      <c r="L35" t="str">
        <f t="shared" ca="1" si="4"/>
        <v xml:space="preserve">                "v": "0.054",</v>
      </c>
      <c r="M35" t="str">
        <f t="shared" si="5"/>
        <v xml:space="preserve">                "q": "E6",</v>
      </c>
      <c r="N35" t="str">
        <f t="shared" si="6"/>
        <v xml:space="preserve">                "e": "&lt;receive&gt;",</v>
      </c>
      <c r="O35" t="str">
        <f t="shared" si="7"/>
        <v xml:space="preserve">                "arc": null</v>
      </c>
      <c r="P35" s="11" t="str">
        <f t="shared" ca="1" si="8"/>
        <v xml:space="preserve">              {
                "sp": "&lt;effectivedate -7cd YYYY-MM-DDT15:30:00+00:00&gt;",
                "v": "0.054",
                "q": "E6",
                "e": "&lt;receive&gt;",
                "arc": null
              },
</v>
      </c>
    </row>
    <row r="36" spans="1:16" x14ac:dyDescent="0.25">
      <c r="A36" t="s">
        <v>453</v>
      </c>
      <c r="B36" cm="1">
        <f t="array" aca="1" ref="B36" ca="1">INDIRECT("'[LoadShape.xlsx]" &amp; 'Load Shape Criteria'!$H$4 &amp; " 22'!$L35")</f>
        <v>0.2</v>
      </c>
      <c r="C36" cm="1">
        <f t="array" aca="1" ref="C36" ca="1">INDIRECT("'[LoadShape.xlsx]" &amp; 'Load Shape Criteria'!$H$4 &amp; " 23'!$I$4") * $B$2</f>
        <v>44.799999999999976</v>
      </c>
      <c r="D36">
        <f>'Step 620-670'!$I$12-10000</f>
        <v>12</v>
      </c>
      <c r="E36" s="3">
        <f t="shared" ca="1" si="0"/>
        <v>5.3571428571428603E-2</v>
      </c>
      <c r="F36" s="3" t="s">
        <v>46</v>
      </c>
      <c r="G36" s="3" t="s">
        <v>40</v>
      </c>
      <c r="I36" s="31" t="str">
        <f t="shared" si="1"/>
        <v/>
      </c>
      <c r="J36" s="31" t="str">
        <f t="shared" si="2"/>
        <v xml:space="preserve">,
</v>
      </c>
      <c r="K36" s="10" t="str">
        <f t="shared" si="3"/>
        <v xml:space="preserve">                "sp": "&lt;effectivedate -7cd YYYY-MM-DDT16:00:00+00:00&gt;",</v>
      </c>
      <c r="L36" t="str">
        <f t="shared" ca="1" si="4"/>
        <v xml:space="preserve">                "v": "0.054",</v>
      </c>
      <c r="M36" t="str">
        <f t="shared" si="5"/>
        <v xml:space="preserve">                "q": "E6",</v>
      </c>
      <c r="N36" t="str">
        <f t="shared" si="6"/>
        <v xml:space="preserve">                "e": "&lt;receive&gt;",</v>
      </c>
      <c r="O36" t="str">
        <f t="shared" si="7"/>
        <v xml:space="preserve">                "arc": null</v>
      </c>
      <c r="P36" s="11" t="str">
        <f t="shared" ca="1" si="8"/>
        <v xml:space="preserve">              {
                "sp": "&lt;effectivedate -7cd YYYY-MM-DDT16:00:00+00:00&gt;",
                "v": "0.054",
                "q": "E6",
                "e": "&lt;receive&gt;",
                "arc": null
              },
</v>
      </c>
    </row>
    <row r="37" spans="1:16" x14ac:dyDescent="0.25">
      <c r="A37" t="s">
        <v>454</v>
      </c>
      <c r="B37" cm="1">
        <f t="array" aca="1" ref="B37" ca="1">INDIRECT("'[LoadShape.xlsx]" &amp; 'Load Shape Criteria'!$H$4 &amp; " 22'!$L36")</f>
        <v>0.1</v>
      </c>
      <c r="C37" cm="1">
        <f t="array" aca="1" ref="C37" ca="1">INDIRECT("'[LoadShape.xlsx]" &amp; 'Load Shape Criteria'!$H$4 &amp; " 23'!$I$4") * $B$2</f>
        <v>44.799999999999976</v>
      </c>
      <c r="D37">
        <f>'Step 620-670'!$I$12-10000</f>
        <v>12</v>
      </c>
      <c r="E37" s="3">
        <f t="shared" ca="1" si="0"/>
        <v>2.6785714285714302E-2</v>
      </c>
      <c r="F37" s="3" t="s">
        <v>46</v>
      </c>
      <c r="G37" s="3" t="s">
        <v>40</v>
      </c>
      <c r="I37" s="31" t="str">
        <f t="shared" si="1"/>
        <v/>
      </c>
      <c r="J37" s="31" t="str">
        <f t="shared" si="2"/>
        <v xml:space="preserve">,
</v>
      </c>
      <c r="K37" s="10" t="str">
        <f t="shared" si="3"/>
        <v xml:space="preserve">                "sp": "&lt;effectivedate -7cd YYYY-MM-DDT16:30:00+00:00&gt;",</v>
      </c>
      <c r="L37" t="str">
        <f t="shared" ca="1" si="4"/>
        <v xml:space="preserve">                "v": "0.027",</v>
      </c>
      <c r="M37" t="str">
        <f t="shared" si="5"/>
        <v xml:space="preserve">                "q": "E6",</v>
      </c>
      <c r="N37" t="str">
        <f t="shared" si="6"/>
        <v xml:space="preserve">                "e": "&lt;receive&gt;",</v>
      </c>
      <c r="O37" t="str">
        <f t="shared" si="7"/>
        <v xml:space="preserve">                "arc": null</v>
      </c>
      <c r="P37" s="11" t="str">
        <f t="shared" ca="1" si="8"/>
        <v xml:space="preserve">              {
                "sp": "&lt;effectivedate -7cd YYYY-MM-DDT16:30:00+00:00&gt;",
                "v": "0.027",
                "q": "E6",
                "e": "&lt;receive&gt;",
                "arc": null
              },
</v>
      </c>
    </row>
    <row r="38" spans="1:16" x14ac:dyDescent="0.25">
      <c r="A38" t="s">
        <v>455</v>
      </c>
      <c r="B38" cm="1">
        <f t="array" aca="1" ref="B38" ca="1">INDIRECT("'[LoadShape.xlsx]" &amp; 'Load Shape Criteria'!$H$4 &amp; " 22'!$L37")</f>
        <v>0.1</v>
      </c>
      <c r="C38" cm="1">
        <f t="array" aca="1" ref="C38" ca="1">INDIRECT("'[LoadShape.xlsx]" &amp; 'Load Shape Criteria'!$H$4 &amp; " 23'!$I$4") * $B$2</f>
        <v>44.799999999999976</v>
      </c>
      <c r="D38">
        <f>'Step 620-670'!$I$12-10000</f>
        <v>12</v>
      </c>
      <c r="E38" s="3">
        <f t="shared" ca="1" si="0"/>
        <v>2.6785714285714302E-2</v>
      </c>
      <c r="F38" s="3" t="s">
        <v>46</v>
      </c>
      <c r="G38" s="3" t="s">
        <v>40</v>
      </c>
      <c r="I38" s="31" t="str">
        <f t="shared" si="1"/>
        <v/>
      </c>
      <c r="J38" s="31" t="str">
        <f t="shared" si="2"/>
        <v xml:space="preserve">,
</v>
      </c>
      <c r="K38" s="10" t="str">
        <f t="shared" si="3"/>
        <v xml:space="preserve">                "sp": "&lt;effectivedate -7cd YYYY-MM-DDT17:00:00+00:00&gt;",</v>
      </c>
      <c r="L38" t="str">
        <f t="shared" ca="1" si="4"/>
        <v xml:space="preserve">                "v": "0.027",</v>
      </c>
      <c r="M38" t="str">
        <f t="shared" si="5"/>
        <v xml:space="preserve">                "q": "E6",</v>
      </c>
      <c r="N38" t="str">
        <f t="shared" si="6"/>
        <v xml:space="preserve">                "e": "&lt;receive&gt;",</v>
      </c>
      <c r="O38" t="str">
        <f t="shared" si="7"/>
        <v xml:space="preserve">                "arc": null</v>
      </c>
      <c r="P38" s="11" t="str">
        <f t="shared" ca="1" si="8"/>
        <v xml:space="preserve">              {
                "sp": "&lt;effectivedate -7cd YYYY-MM-DDT17:00:00+00:00&gt;",
                "v": "0.027",
                "q": "E6",
                "e": "&lt;receive&gt;",
                "arc": null
              },
</v>
      </c>
    </row>
    <row r="39" spans="1:16" x14ac:dyDescent="0.25">
      <c r="A39" t="s">
        <v>456</v>
      </c>
      <c r="B39" cm="1">
        <f t="array" aca="1" ref="B39" ca="1">INDIRECT("'[LoadShape.xlsx]" &amp; 'Load Shape Criteria'!$H$4 &amp; " 22'!$L38")</f>
        <v>0.1</v>
      </c>
      <c r="C39" cm="1">
        <f t="array" aca="1" ref="C39" ca="1">INDIRECT("'[LoadShape.xlsx]" &amp; 'Load Shape Criteria'!$H$4 &amp; " 23'!$I$4") * $B$2</f>
        <v>44.799999999999976</v>
      </c>
      <c r="D39">
        <f>'Step 620-670'!$I$12-10000</f>
        <v>12</v>
      </c>
      <c r="E39" s="3">
        <f t="shared" ca="1" si="0"/>
        <v>2.6785714285714302E-2</v>
      </c>
      <c r="F39" s="3" t="s">
        <v>46</v>
      </c>
      <c r="G39" s="3" t="s">
        <v>40</v>
      </c>
      <c r="I39" s="31" t="str">
        <f t="shared" si="1"/>
        <v/>
      </c>
      <c r="J39" s="31" t="str">
        <f t="shared" si="2"/>
        <v xml:space="preserve">,
</v>
      </c>
      <c r="K39" s="10" t="str">
        <f t="shared" si="3"/>
        <v xml:space="preserve">                "sp": "&lt;effectivedate -7cd YYYY-MM-DDT17:30:00+00:00&gt;",</v>
      </c>
      <c r="L39" t="str">
        <f t="shared" ca="1" si="4"/>
        <v xml:space="preserve">                "v": "0.027",</v>
      </c>
      <c r="M39" t="str">
        <f t="shared" si="5"/>
        <v xml:space="preserve">                "q": "E6",</v>
      </c>
      <c r="N39" t="str">
        <f t="shared" si="6"/>
        <v xml:space="preserve">                "e": "&lt;receive&gt;",</v>
      </c>
      <c r="O39" t="str">
        <f t="shared" si="7"/>
        <v xml:space="preserve">                "arc": null</v>
      </c>
      <c r="P39" s="11" t="str">
        <f t="shared" ca="1" si="8"/>
        <v xml:space="preserve">              {
                "sp": "&lt;effectivedate -7cd YYYY-MM-DDT17:30:00+00:00&gt;",
                "v": "0.027",
                "q": "E6",
                "e": "&lt;receive&gt;",
                "arc": null
              },
</v>
      </c>
    </row>
    <row r="40" spans="1:16" x14ac:dyDescent="0.25">
      <c r="A40" t="s">
        <v>457</v>
      </c>
      <c r="B40" cm="1">
        <f t="array" aca="1" ref="B40" ca="1">INDIRECT("'[LoadShape.xlsx]" &amp; 'Load Shape Criteria'!$H$4 &amp; " 22'!$L39")</f>
        <v>0.1</v>
      </c>
      <c r="C40" cm="1">
        <f t="array" aca="1" ref="C40" ca="1">INDIRECT("'[LoadShape.xlsx]" &amp; 'Load Shape Criteria'!$H$4 &amp; " 23'!$I$4") * $B$2</f>
        <v>44.799999999999976</v>
      </c>
      <c r="D40">
        <f>'Step 620-670'!$I$12-10000</f>
        <v>12</v>
      </c>
      <c r="E40" s="3">
        <f t="shared" ca="1" si="0"/>
        <v>2.6785714285714302E-2</v>
      </c>
      <c r="F40" s="3" t="s">
        <v>46</v>
      </c>
      <c r="G40" s="3" t="s">
        <v>40</v>
      </c>
      <c r="I40" s="31" t="str">
        <f t="shared" si="1"/>
        <v/>
      </c>
      <c r="J40" s="31" t="str">
        <f t="shared" si="2"/>
        <v xml:space="preserve">,
</v>
      </c>
      <c r="K40" s="10" t="str">
        <f t="shared" si="3"/>
        <v xml:space="preserve">                "sp": "&lt;effectivedate -7cd YYYY-MM-DDT18:00:00+00:00&gt;",</v>
      </c>
      <c r="L40" t="str">
        <f t="shared" ca="1" si="4"/>
        <v xml:space="preserve">                "v": "0.027",</v>
      </c>
      <c r="M40" t="str">
        <f t="shared" si="5"/>
        <v xml:space="preserve">                "q": "E6",</v>
      </c>
      <c r="N40" t="str">
        <f t="shared" si="6"/>
        <v xml:space="preserve">                "e": "&lt;receive&gt;",</v>
      </c>
      <c r="O40" t="str">
        <f t="shared" si="7"/>
        <v xml:space="preserve">                "arc": null</v>
      </c>
      <c r="P40" s="11" t="str">
        <f t="shared" ca="1" si="8"/>
        <v xml:space="preserve">              {
                "sp": "&lt;effectivedate -7cd YYYY-MM-DDT18:00:00+00:00&gt;",
                "v": "0.027",
                "q": "E6",
                "e": "&lt;receive&gt;",
                "arc": null
              },
</v>
      </c>
    </row>
    <row r="41" spans="1:16" x14ac:dyDescent="0.25">
      <c r="A41" t="s">
        <v>458</v>
      </c>
      <c r="B41" cm="1">
        <f t="array" aca="1" ref="B41" ca="1">INDIRECT("'[LoadShape.xlsx]" &amp; 'Load Shape Criteria'!$H$4 &amp; " 22'!$L40")</f>
        <v>0.1</v>
      </c>
      <c r="C41" cm="1">
        <f t="array" aca="1" ref="C41" ca="1">INDIRECT("'[LoadShape.xlsx]" &amp; 'Load Shape Criteria'!$H$4 &amp; " 23'!$I$4") * $B$2</f>
        <v>44.799999999999976</v>
      </c>
      <c r="D41">
        <f>'Step 620-670'!$I$12-10000</f>
        <v>12</v>
      </c>
      <c r="E41" s="3">
        <f t="shared" ca="1" si="0"/>
        <v>2.6785714285714302E-2</v>
      </c>
      <c r="F41" s="3" t="s">
        <v>46</v>
      </c>
      <c r="G41" s="3" t="s">
        <v>40</v>
      </c>
      <c r="I41" s="31" t="str">
        <f t="shared" si="1"/>
        <v/>
      </c>
      <c r="J41" s="31" t="str">
        <f t="shared" si="2"/>
        <v xml:space="preserve">,
</v>
      </c>
      <c r="K41" s="10" t="str">
        <f t="shared" si="3"/>
        <v xml:space="preserve">                "sp": "&lt;effectivedate -7cd YYYY-MM-DDT18:30:00+00:00&gt;",</v>
      </c>
      <c r="L41" t="str">
        <f t="shared" ca="1" si="4"/>
        <v xml:space="preserve">                "v": "0.027",</v>
      </c>
      <c r="M41" t="str">
        <f t="shared" si="5"/>
        <v xml:space="preserve">                "q": "E6",</v>
      </c>
      <c r="N41" t="str">
        <f t="shared" si="6"/>
        <v xml:space="preserve">                "e": "&lt;receive&gt;",</v>
      </c>
      <c r="O41" t="str">
        <f t="shared" si="7"/>
        <v xml:space="preserve">                "arc": null</v>
      </c>
      <c r="P41" s="11" t="str">
        <f t="shared" ca="1" si="8"/>
        <v xml:space="preserve">              {
                "sp": "&lt;effectivedate -7cd YYYY-MM-DDT18:30:00+00:00&gt;",
                "v": "0.027",
                "q": "E6",
                "e": "&lt;receive&gt;",
                "arc": null
              },
</v>
      </c>
    </row>
    <row r="42" spans="1:16" x14ac:dyDescent="0.25">
      <c r="A42" t="s">
        <v>459</v>
      </c>
      <c r="B42" cm="1">
        <f t="array" aca="1" ref="B42" ca="1">INDIRECT("'[LoadShape.xlsx]" &amp; 'Load Shape Criteria'!$H$4 &amp; " 22'!$L41")</f>
        <v>0.1</v>
      </c>
      <c r="C42" cm="1">
        <f t="array" aca="1" ref="C42" ca="1">INDIRECT("'[LoadShape.xlsx]" &amp; 'Load Shape Criteria'!$H$4 &amp; " 23'!$I$4") * $B$2</f>
        <v>44.799999999999976</v>
      </c>
      <c r="D42">
        <f>'Step 620-670'!$I$12-10000</f>
        <v>12</v>
      </c>
      <c r="E42" s="3">
        <f t="shared" ca="1" si="0"/>
        <v>2.6785714285714302E-2</v>
      </c>
      <c r="F42" s="3" t="s">
        <v>46</v>
      </c>
      <c r="G42" s="3" t="s">
        <v>40</v>
      </c>
      <c r="I42" s="31" t="str">
        <f t="shared" si="1"/>
        <v/>
      </c>
      <c r="J42" s="31" t="str">
        <f t="shared" si="2"/>
        <v xml:space="preserve">,
</v>
      </c>
      <c r="K42" s="10" t="str">
        <f t="shared" si="3"/>
        <v xml:space="preserve">                "sp": "&lt;effectivedate -7cd YYYY-MM-DDT19:00:00+00:00&gt;",</v>
      </c>
      <c r="L42" t="str">
        <f t="shared" ca="1" si="4"/>
        <v xml:space="preserve">                "v": "0.027",</v>
      </c>
      <c r="M42" t="str">
        <f t="shared" si="5"/>
        <v xml:space="preserve">                "q": "E6",</v>
      </c>
      <c r="N42" t="str">
        <f t="shared" si="6"/>
        <v xml:space="preserve">                "e": "&lt;receive&gt;",</v>
      </c>
      <c r="O42" t="str">
        <f t="shared" si="7"/>
        <v xml:space="preserve">                "arc": null</v>
      </c>
      <c r="P42" s="11" t="str">
        <f t="shared" ca="1" si="8"/>
        <v xml:space="preserve">              {
                "sp": "&lt;effectivedate -7cd YYYY-MM-DDT19:00:00+00:00&gt;",
                "v": "0.027",
                "q": "E6",
                "e": "&lt;receive&gt;",
                "arc": null
              },
</v>
      </c>
    </row>
    <row r="43" spans="1:16" x14ac:dyDescent="0.25">
      <c r="A43" t="s">
        <v>460</v>
      </c>
      <c r="B43" cm="1">
        <f t="array" aca="1" ref="B43" ca="1">INDIRECT("'[LoadShape.xlsx]" &amp; 'Load Shape Criteria'!$H$4 &amp; " 22'!$L42")</f>
        <v>0.1</v>
      </c>
      <c r="C43" cm="1">
        <f t="array" aca="1" ref="C43" ca="1">INDIRECT("'[LoadShape.xlsx]" &amp; 'Load Shape Criteria'!$H$4 &amp; " 23'!$I$4") * $B$2</f>
        <v>44.799999999999976</v>
      </c>
      <c r="D43">
        <f>'Step 620-670'!$I$12-10000</f>
        <v>12</v>
      </c>
      <c r="E43" s="3">
        <f t="shared" ca="1" si="0"/>
        <v>2.6785714285714302E-2</v>
      </c>
      <c r="F43" s="3" t="s">
        <v>46</v>
      </c>
      <c r="G43" s="3" t="s">
        <v>40</v>
      </c>
      <c r="I43" s="31" t="str">
        <f t="shared" si="1"/>
        <v/>
      </c>
      <c r="J43" s="31" t="str">
        <f t="shared" si="2"/>
        <v xml:space="preserve">,
</v>
      </c>
      <c r="K43" s="10" t="str">
        <f t="shared" si="3"/>
        <v xml:space="preserve">                "sp": "&lt;effectivedate -7cd YYYY-MM-DDT19:30:00+00:00&gt;",</v>
      </c>
      <c r="L43" t="str">
        <f t="shared" ca="1" si="4"/>
        <v xml:space="preserve">                "v": "0.027",</v>
      </c>
      <c r="M43" t="str">
        <f t="shared" si="5"/>
        <v xml:space="preserve">                "q": "E6",</v>
      </c>
      <c r="N43" t="str">
        <f t="shared" si="6"/>
        <v xml:space="preserve">                "e": "&lt;receive&gt;",</v>
      </c>
      <c r="O43" t="str">
        <f t="shared" si="7"/>
        <v xml:space="preserve">                "arc": null</v>
      </c>
      <c r="P43" s="11" t="str">
        <f t="shared" ca="1" si="8"/>
        <v xml:space="preserve">              {
                "sp": "&lt;effectivedate -7cd YYYY-MM-DDT19:30:00+00:00&gt;",
                "v": "0.027",
                "q": "E6",
                "e": "&lt;receive&gt;",
                "arc": null
              },
</v>
      </c>
    </row>
    <row r="44" spans="1:16" x14ac:dyDescent="0.25">
      <c r="A44" t="s">
        <v>461</v>
      </c>
      <c r="B44" cm="1">
        <f t="array" aca="1" ref="B44" ca="1">INDIRECT("'[LoadShape.xlsx]" &amp; 'Load Shape Criteria'!$H$4 &amp; " 22'!$L43")</f>
        <v>0.1</v>
      </c>
      <c r="C44" cm="1">
        <f t="array" aca="1" ref="C44" ca="1">INDIRECT("'[LoadShape.xlsx]" &amp; 'Load Shape Criteria'!$H$4 &amp; " 23'!$I$4") * $B$2</f>
        <v>44.799999999999976</v>
      </c>
      <c r="D44">
        <f>'Step 620-670'!$I$12-10000</f>
        <v>12</v>
      </c>
      <c r="E44" s="3">
        <f t="shared" ca="1" si="0"/>
        <v>2.6785714285714302E-2</v>
      </c>
      <c r="F44" s="3" t="s">
        <v>46</v>
      </c>
      <c r="G44" s="3" t="s">
        <v>40</v>
      </c>
      <c r="I44" s="31" t="str">
        <f t="shared" si="1"/>
        <v/>
      </c>
      <c r="J44" s="31" t="str">
        <f t="shared" si="2"/>
        <v xml:space="preserve">,
</v>
      </c>
      <c r="K44" s="10" t="str">
        <f t="shared" si="3"/>
        <v xml:space="preserve">                "sp": "&lt;effectivedate -7cd YYYY-MM-DDT20:00:00+00:00&gt;",</v>
      </c>
      <c r="L44" t="str">
        <f t="shared" ca="1" si="4"/>
        <v xml:space="preserve">                "v": "0.027",</v>
      </c>
      <c r="M44" t="str">
        <f t="shared" si="5"/>
        <v xml:space="preserve">                "q": "E6",</v>
      </c>
      <c r="N44" t="str">
        <f t="shared" si="6"/>
        <v xml:space="preserve">                "e": "&lt;receive&gt;",</v>
      </c>
      <c r="O44" t="str">
        <f t="shared" si="7"/>
        <v xml:space="preserve">                "arc": null</v>
      </c>
      <c r="P44" s="11" t="str">
        <f t="shared" ca="1" si="8"/>
        <v xml:space="preserve">              {
                "sp": "&lt;effectivedate -7cd YYYY-MM-DDT20:00:00+00:00&gt;",
                "v": "0.027",
                "q": "E6",
                "e": "&lt;receive&gt;",
                "arc": null
              },
</v>
      </c>
    </row>
    <row r="45" spans="1:16" x14ac:dyDescent="0.25">
      <c r="A45" t="s">
        <v>462</v>
      </c>
      <c r="B45" cm="1">
        <f t="array" aca="1" ref="B45" ca="1">INDIRECT("'[LoadShape.xlsx]" &amp; 'Load Shape Criteria'!$H$4 &amp; " 22'!$L44")</f>
        <v>0.1</v>
      </c>
      <c r="C45" cm="1">
        <f t="array" aca="1" ref="C45" ca="1">INDIRECT("'[LoadShape.xlsx]" &amp; 'Load Shape Criteria'!$H$4 &amp; " 23'!$I$4") * $B$2</f>
        <v>44.799999999999976</v>
      </c>
      <c r="D45">
        <f>'Step 620-670'!$I$12-10000</f>
        <v>12</v>
      </c>
      <c r="E45" s="3">
        <f t="shared" ca="1" si="0"/>
        <v>2.6785714285714302E-2</v>
      </c>
      <c r="F45" s="3" t="s">
        <v>46</v>
      </c>
      <c r="G45" s="3" t="s">
        <v>40</v>
      </c>
      <c r="I45" s="31" t="str">
        <f t="shared" si="1"/>
        <v/>
      </c>
      <c r="J45" s="31" t="str">
        <f t="shared" si="2"/>
        <v xml:space="preserve">,
</v>
      </c>
      <c r="K45" s="10" t="str">
        <f t="shared" si="3"/>
        <v xml:space="preserve">                "sp": "&lt;effectivedate -7cd YYYY-MM-DDT20:30:00+00:00&gt;",</v>
      </c>
      <c r="L45" t="str">
        <f t="shared" ca="1" si="4"/>
        <v xml:space="preserve">                "v": "0.027",</v>
      </c>
      <c r="M45" t="str">
        <f t="shared" si="5"/>
        <v xml:space="preserve">                "q": "E6",</v>
      </c>
      <c r="N45" t="str">
        <f t="shared" si="6"/>
        <v xml:space="preserve">                "e": "&lt;receive&gt;",</v>
      </c>
      <c r="O45" t="str">
        <f t="shared" si="7"/>
        <v xml:space="preserve">                "arc": null</v>
      </c>
      <c r="P45" s="11" t="str">
        <f t="shared" ca="1" si="8"/>
        <v xml:space="preserve">              {
                "sp": "&lt;effectivedate -7cd YYYY-MM-DDT20:30:00+00:00&gt;",
                "v": "0.027",
                "q": "E6",
                "e": "&lt;receive&gt;",
                "arc": null
              },
</v>
      </c>
    </row>
    <row r="46" spans="1:16" x14ac:dyDescent="0.25">
      <c r="A46" t="s">
        <v>463</v>
      </c>
      <c r="B46" cm="1">
        <f t="array" aca="1" ref="B46" ca="1">INDIRECT("'[LoadShape.xlsx]" &amp; 'Load Shape Criteria'!$H$4 &amp; " 22'!$L45")</f>
        <v>0.1</v>
      </c>
      <c r="C46" cm="1">
        <f t="array" aca="1" ref="C46" ca="1">INDIRECT("'[LoadShape.xlsx]" &amp; 'Load Shape Criteria'!$H$4 &amp; " 23'!$I$4") * $B$2</f>
        <v>44.799999999999976</v>
      </c>
      <c r="D46">
        <f>'Step 620-670'!$I$12-10000</f>
        <v>12</v>
      </c>
      <c r="E46" s="3">
        <f t="shared" ca="1" si="0"/>
        <v>2.6785714285714302E-2</v>
      </c>
      <c r="F46" s="3" t="s">
        <v>46</v>
      </c>
      <c r="G46" s="3" t="s">
        <v>40</v>
      </c>
      <c r="I46" s="31" t="str">
        <f t="shared" si="1"/>
        <v/>
      </c>
      <c r="J46" s="31" t="str">
        <f t="shared" si="2"/>
        <v xml:space="preserve">,
</v>
      </c>
      <c r="K46" s="10" t="str">
        <f t="shared" si="3"/>
        <v xml:space="preserve">                "sp": "&lt;effectivedate -7cd YYYY-MM-DDT21:00:00+00:00&gt;",</v>
      </c>
      <c r="L46" t="str">
        <f t="shared" ca="1" si="4"/>
        <v xml:space="preserve">                "v": "0.027",</v>
      </c>
      <c r="M46" t="str">
        <f t="shared" si="5"/>
        <v xml:space="preserve">                "q": "E6",</v>
      </c>
      <c r="N46" t="str">
        <f t="shared" si="6"/>
        <v xml:space="preserve">                "e": "&lt;receive&gt;",</v>
      </c>
      <c r="O46" t="str">
        <f t="shared" si="7"/>
        <v xml:space="preserve">                "arc": null</v>
      </c>
      <c r="P46" s="11" t="str">
        <f t="shared" ca="1" si="8"/>
        <v xml:space="preserve">              {
                "sp": "&lt;effectivedate -7cd YYYY-MM-DDT21:00:00+00:00&gt;",
                "v": "0.027",
                "q": "E6",
                "e": "&lt;receive&gt;",
                "arc": null
              },
</v>
      </c>
    </row>
    <row r="47" spans="1:16" x14ac:dyDescent="0.25">
      <c r="A47" t="s">
        <v>464</v>
      </c>
      <c r="B47" cm="1">
        <f t="array" aca="1" ref="B47" ca="1">INDIRECT("'[LoadShape.xlsx]" &amp; 'Load Shape Criteria'!$H$4 &amp; " 22'!$L46")</f>
        <v>0.1</v>
      </c>
      <c r="C47" cm="1">
        <f t="array" aca="1" ref="C47" ca="1">INDIRECT("'[LoadShape.xlsx]" &amp; 'Load Shape Criteria'!$H$4 &amp; " 23'!$I$4") * $B$2</f>
        <v>44.799999999999976</v>
      </c>
      <c r="D47">
        <f>'Step 620-670'!$I$12-10000</f>
        <v>12</v>
      </c>
      <c r="E47" s="3">
        <f t="shared" ca="1" si="0"/>
        <v>2.6785714285714302E-2</v>
      </c>
      <c r="F47" s="3" t="s">
        <v>46</v>
      </c>
      <c r="G47" s="3" t="s">
        <v>40</v>
      </c>
      <c r="I47" s="31" t="str">
        <f t="shared" si="1"/>
        <v/>
      </c>
      <c r="J47" s="31" t="str">
        <f t="shared" si="2"/>
        <v xml:space="preserve">,
</v>
      </c>
      <c r="K47" s="10" t="str">
        <f t="shared" si="3"/>
        <v xml:space="preserve">                "sp": "&lt;effectivedate -7cd YYYY-MM-DDT21:30:00+00:00&gt;",</v>
      </c>
      <c r="L47" t="str">
        <f t="shared" ca="1" si="4"/>
        <v xml:space="preserve">                "v": "0.027",</v>
      </c>
      <c r="M47" t="str">
        <f t="shared" si="5"/>
        <v xml:space="preserve">                "q": "E6",</v>
      </c>
      <c r="N47" t="str">
        <f t="shared" si="6"/>
        <v xml:space="preserve">                "e": "&lt;receive&gt;",</v>
      </c>
      <c r="O47" t="str">
        <f t="shared" si="7"/>
        <v xml:space="preserve">                "arc": null</v>
      </c>
      <c r="P47" s="11" t="str">
        <f t="shared" ca="1" si="8"/>
        <v xml:space="preserve">              {
                "sp": "&lt;effectivedate -7cd YYYY-MM-DDT21:30:00+00:00&gt;",
                "v": "0.027",
                "q": "E6",
                "e": "&lt;receive&gt;",
                "arc": null
              },
</v>
      </c>
    </row>
    <row r="48" spans="1:16" x14ac:dyDescent="0.25">
      <c r="A48" t="s">
        <v>465</v>
      </c>
      <c r="B48" cm="1">
        <f t="array" aca="1" ref="B48" ca="1">INDIRECT("'[LoadShape.xlsx]" &amp; 'Load Shape Criteria'!$H$4 &amp; " 22'!$L47")</f>
        <v>0.1</v>
      </c>
      <c r="C48" cm="1">
        <f t="array" aca="1" ref="C48" ca="1">INDIRECT("'[LoadShape.xlsx]" &amp; 'Load Shape Criteria'!$H$4 &amp; " 23'!$I$4") * $B$2</f>
        <v>44.799999999999976</v>
      </c>
      <c r="D48">
        <f>'Step 620-670'!$I$12-10000</f>
        <v>12</v>
      </c>
      <c r="E48" s="3">
        <f t="shared" ca="1" si="0"/>
        <v>2.6785714285714302E-2</v>
      </c>
      <c r="F48" s="3" t="s">
        <v>46</v>
      </c>
      <c r="G48" s="3" t="s">
        <v>40</v>
      </c>
      <c r="I48" s="31" t="str">
        <f t="shared" si="1"/>
        <v/>
      </c>
      <c r="J48" s="31" t="str">
        <f t="shared" si="2"/>
        <v xml:space="preserve">,
</v>
      </c>
      <c r="K48" s="10" t="str">
        <f t="shared" si="3"/>
        <v xml:space="preserve">                "sp": "&lt;effectivedate -7cd YYYY-MM-DDT22:00:00+00:00&gt;",</v>
      </c>
      <c r="L48" t="str">
        <f t="shared" ca="1" si="4"/>
        <v xml:space="preserve">                "v": "0.027",</v>
      </c>
      <c r="M48" t="str">
        <f t="shared" si="5"/>
        <v xml:space="preserve">                "q": "E6",</v>
      </c>
      <c r="N48" t="str">
        <f t="shared" si="6"/>
        <v xml:space="preserve">                "e": "&lt;receive&gt;",</v>
      </c>
      <c r="O48" t="str">
        <f t="shared" si="7"/>
        <v xml:space="preserve">                "arc": null</v>
      </c>
      <c r="P48" s="11" t="str">
        <f t="shared" ca="1" si="8"/>
        <v xml:space="preserve">              {
                "sp": "&lt;effectivedate -7cd YYYY-MM-DDT22:00:00+00:00&gt;",
                "v": "0.027",
                "q": "E6",
                "e": "&lt;receive&gt;",
                "arc": null
              },
</v>
      </c>
    </row>
    <row r="49" spans="1:16" x14ac:dyDescent="0.25">
      <c r="A49" t="s">
        <v>466</v>
      </c>
      <c r="B49" cm="1">
        <f t="array" aca="1" ref="B49" ca="1">INDIRECT("'[LoadShape.xlsx]" &amp; 'Load Shape Criteria'!$H$4 &amp; " 22'!$L48")</f>
        <v>0.1</v>
      </c>
      <c r="C49" cm="1">
        <f t="array" aca="1" ref="C49" ca="1">INDIRECT("'[LoadShape.xlsx]" &amp; 'Load Shape Criteria'!$H$4 &amp; " 23'!$I$4") * $B$2</f>
        <v>44.799999999999976</v>
      </c>
      <c r="D49">
        <f>'Step 620-670'!$I$12-10000</f>
        <v>12</v>
      </c>
      <c r="E49" s="3">
        <f t="shared" ca="1" si="0"/>
        <v>2.6785714285714302E-2</v>
      </c>
      <c r="F49" s="3" t="s">
        <v>46</v>
      </c>
      <c r="G49" s="3" t="s">
        <v>40</v>
      </c>
      <c r="I49" s="31" t="str">
        <f t="shared" si="1"/>
        <v/>
      </c>
      <c r="J49" s="31" t="str">
        <f t="shared" si="2"/>
        <v xml:space="preserve">,
</v>
      </c>
      <c r="K49" s="10" t="str">
        <f t="shared" si="3"/>
        <v xml:space="preserve">                "sp": "&lt;effectivedate -7cd YYYY-MM-DDT22:30:00+00:00&gt;",</v>
      </c>
      <c r="L49" t="str">
        <f t="shared" ca="1" si="4"/>
        <v xml:space="preserve">                "v": "0.027",</v>
      </c>
      <c r="M49" t="str">
        <f t="shared" si="5"/>
        <v xml:space="preserve">                "q": "E6",</v>
      </c>
      <c r="N49" t="str">
        <f t="shared" si="6"/>
        <v xml:space="preserve">                "e": "&lt;receive&gt;",</v>
      </c>
      <c r="O49" t="str">
        <f t="shared" si="7"/>
        <v xml:space="preserve">                "arc": null</v>
      </c>
      <c r="P49" s="11" t="str">
        <f t="shared" ca="1" si="8"/>
        <v xml:space="preserve">              {
                "sp": "&lt;effectivedate -7cd YYYY-MM-DDT22:30:00+00:00&gt;",
                "v": "0.027",
                "q": "E6",
                "e": "&lt;receive&gt;",
                "arc": null
              },
</v>
      </c>
    </row>
    <row r="50" spans="1:16" x14ac:dyDescent="0.25">
      <c r="A50" t="s">
        <v>467</v>
      </c>
      <c r="B50" cm="1">
        <f t="array" aca="1" ref="B50" ca="1">INDIRECT("'[LoadShape.xlsx]" &amp; 'Load Shape Criteria'!$H$4 &amp; " 22'!$L49")</f>
        <v>0.1</v>
      </c>
      <c r="C50" cm="1">
        <f t="array" aca="1" ref="C50" ca="1">INDIRECT("'[LoadShape.xlsx]" &amp; 'Load Shape Criteria'!$H$4 &amp; " 23'!$I$4") * $B$2</f>
        <v>44.799999999999976</v>
      </c>
      <c r="D50">
        <f>'Step 620-670'!$I$12-10000</f>
        <v>12</v>
      </c>
      <c r="E50" s="3">
        <f t="shared" ca="1" si="0"/>
        <v>2.6785714285714302E-2</v>
      </c>
      <c r="F50" s="3" t="s">
        <v>46</v>
      </c>
      <c r="G50" s="3" t="s">
        <v>40</v>
      </c>
      <c r="I50" s="31" t="str">
        <f t="shared" si="1"/>
        <v/>
      </c>
      <c r="J50" s="31" t="str">
        <f t="shared" si="2"/>
        <v xml:space="preserve">,
</v>
      </c>
      <c r="K50" s="10" t="str">
        <f t="shared" si="3"/>
        <v xml:space="preserve">                "sp": "&lt;effectivedate -7cd YYYY-MM-DDT23:00:00+00:00&gt;",</v>
      </c>
      <c r="L50" t="str">
        <f t="shared" ca="1" si="4"/>
        <v xml:space="preserve">                "v": "0.027",</v>
      </c>
      <c r="M50" t="str">
        <f t="shared" si="5"/>
        <v xml:space="preserve">                "q": "E6",</v>
      </c>
      <c r="N50" t="str">
        <f t="shared" si="6"/>
        <v xml:space="preserve">                "e": "&lt;receive&gt;",</v>
      </c>
      <c r="O50" t="str">
        <f t="shared" si="7"/>
        <v xml:space="preserve">                "arc": null</v>
      </c>
      <c r="P50" s="11" t="str">
        <f t="shared" ca="1" si="8"/>
        <v xml:space="preserve">              {
                "sp": "&lt;effectivedate -7cd YYYY-MM-DDT23:00:00+00:00&gt;",
                "v": "0.027",
                "q": "E6",
                "e": "&lt;receive&gt;",
                "arc": null
              },
</v>
      </c>
    </row>
    <row r="51" spans="1:16" x14ac:dyDescent="0.25">
      <c r="A51" t="s">
        <v>468</v>
      </c>
      <c r="B51" cm="1">
        <f t="array" aca="1" ref="B51" ca="1">INDIRECT("'[LoadShape.xlsx]" &amp; 'Load Shape Criteria'!$H$4 &amp; " 22'!$L50")</f>
        <v>0.1</v>
      </c>
      <c r="C51" cm="1">
        <f t="array" aca="1" ref="C51" ca="1">INDIRECT("'[LoadShape.xlsx]" &amp; 'Load Shape Criteria'!$H$4 &amp; " 23'!$I$4") * $B$2</f>
        <v>44.799999999999976</v>
      </c>
      <c r="D51">
        <f>'Step 620-670'!$I$12-10000</f>
        <v>12</v>
      </c>
      <c r="E51" s="3">
        <f t="shared" ca="1" si="0"/>
        <v>2.6785714285714302E-2</v>
      </c>
      <c r="F51" s="3" t="s">
        <v>46</v>
      </c>
      <c r="G51" s="3" t="s">
        <v>40</v>
      </c>
      <c r="I51" s="31" t="str">
        <f t="shared" si="1"/>
        <v/>
      </c>
      <c r="J51" s="31" t="str">
        <f t="shared" si="2"/>
        <v xml:space="preserve">,
</v>
      </c>
      <c r="K51" s="10" t="str">
        <f t="shared" si="3"/>
        <v xml:space="preserve">                "sp": "&lt;effectivedate -7cd YYYY-MM-DDT23:30:00+00:00&gt;",</v>
      </c>
      <c r="L51" t="str">
        <f t="shared" ca="1" si="4"/>
        <v xml:space="preserve">                "v": "0.027",</v>
      </c>
      <c r="M51" t="str">
        <f t="shared" si="5"/>
        <v xml:space="preserve">                "q": "E6",</v>
      </c>
      <c r="N51" t="str">
        <f t="shared" si="6"/>
        <v xml:space="preserve">                "e": "&lt;receive&gt;",</v>
      </c>
      <c r="O51" t="str">
        <f t="shared" si="7"/>
        <v xml:space="preserve">                "arc": null</v>
      </c>
      <c r="P51" s="11" t="str">
        <f t="shared" ca="1" si="8"/>
        <v xml:space="preserve">              {
                "sp": "&lt;effectivedate -7cd YYYY-MM-DDT23:30:00+00:00&gt;",
                "v": "0.027",
                "q": "E6",
                "e": "&lt;receive&gt;",
                "arc": null
              },
</v>
      </c>
    </row>
    <row r="52" spans="1:16" x14ac:dyDescent="0.25">
      <c r="A52" t="s">
        <v>374</v>
      </c>
      <c r="B52" cm="1">
        <f t="array" aca="1" ref="B52" ca="1">INDIRECT("'[LoadShape.xlsx]" &amp; 'Load Shape Criteria'!$H$4 &amp; " 22'!$L51")</f>
        <v>0.1</v>
      </c>
      <c r="C52" cm="1">
        <f t="array" aca="1" ref="C52" ca="1">INDIRECT("'[LoadShape.xlsx]" &amp; 'Load Shape Criteria'!$H$4 &amp; " 23'!$I$4") * $B$2</f>
        <v>44.799999999999976</v>
      </c>
      <c r="D52">
        <f>'Step 620-670'!$I$12-10000</f>
        <v>12</v>
      </c>
      <c r="E52" s="3">
        <f t="shared" ca="1" si="0"/>
        <v>2.6785714285714302E-2</v>
      </c>
      <c r="F52" s="3" t="s">
        <v>46</v>
      </c>
      <c r="G52" s="3" t="s">
        <v>40</v>
      </c>
      <c r="I52" s="31" t="str">
        <f t="shared" si="1"/>
        <v/>
      </c>
      <c r="J52" s="31" t="str">
        <f t="shared" si="2"/>
        <v xml:space="preserve">
           ]
          },
</v>
      </c>
      <c r="K52" s="10" t="str">
        <f t="shared" si="3"/>
        <v xml:space="preserve">                "sp": "&lt;effectivedate -6cd YYYY-MM-DDT00:00:00+00:00&gt;",</v>
      </c>
      <c r="L52" t="str">
        <f t="shared" ca="1" si="4"/>
        <v xml:space="preserve">                "v": "0.027",</v>
      </c>
      <c r="M52" t="str">
        <f t="shared" si="5"/>
        <v xml:space="preserve">                "q": "E6",</v>
      </c>
      <c r="N52" t="str">
        <f t="shared" si="6"/>
        <v xml:space="preserve">                "e": "&lt;receive&gt;",</v>
      </c>
      <c r="O52" t="str">
        <f t="shared" si="7"/>
        <v xml:space="preserve">                "arc": null</v>
      </c>
      <c r="P52" s="11" t="str">
        <f t="shared" ca="1" si="8"/>
        <v xml:space="preserve">              {
                "sp": "&lt;effectivedate -6cd YYYY-MM-DDT00:00:00+00:00&gt;",
                "v": "0.027",
                "q": "E6",
                "e": "&lt;receive&gt;",
                "arc": null
              }
           ]
          },
</v>
      </c>
    </row>
    <row r="53" spans="1:16" x14ac:dyDescent="0.25">
      <c r="A53" t="s">
        <v>375</v>
      </c>
      <c r="B53" cm="1">
        <f t="array" aca="1" ref="B53" ca="1">INDIRECT("'[LoadShape.xlsx]" &amp; 'Load Shape Criteria'!$H$4 &amp; " 22'!$L4")</f>
        <v>0.1</v>
      </c>
      <c r="C53" cm="1">
        <f t="array" aca="1" ref="C53" ca="1">INDIRECT("'[LoadShape.xlsx]" &amp; 'Load Shape Criteria'!$H$4 &amp; " 23'!$I$4") * $B$2</f>
        <v>44.799999999999976</v>
      </c>
      <c r="D53">
        <f>'Step 620-670'!$I$12-10000</f>
        <v>12</v>
      </c>
      <c r="E53" s="3">
        <f t="shared" ca="1" si="0"/>
        <v>2.6785714285714302E-2</v>
      </c>
      <c r="F53" s="3" t="s">
        <v>46</v>
      </c>
      <c r="G53" s="3" t="s">
        <v>40</v>
      </c>
      <c r="I53" s="31" t="str">
        <f t="shared" si="1"/>
        <v xml:space="preserve">          {
            "settlementDay": {
              "settlementDayDate": "&lt;effectivedate -6cd YYYY-MM-DDT00:00:00+00:00&gt;",
              "periodDuration": 30
            },
            "consumptionPeriods": [
</v>
      </c>
      <c r="J53" s="31" t="str">
        <f t="shared" si="2"/>
        <v xml:space="preserve">,
</v>
      </c>
      <c r="K53" s="10" t="str">
        <f t="shared" si="3"/>
        <v xml:space="preserve">                "sp": "&lt;effectivedate -6cd YYYY-MM-DDT00:30:00+00:00&gt;",</v>
      </c>
      <c r="L53" t="str">
        <f t="shared" ca="1" si="4"/>
        <v xml:space="preserve">                "v": "0.027",</v>
      </c>
      <c r="M53" t="str">
        <f t="shared" si="5"/>
        <v xml:space="preserve">                "q": "E6",</v>
      </c>
      <c r="N53" t="str">
        <f t="shared" si="6"/>
        <v xml:space="preserve">                "e": "&lt;receive&gt;",</v>
      </c>
      <c r="O53" t="str">
        <f t="shared" si="7"/>
        <v xml:space="preserve">                "arc": null</v>
      </c>
      <c r="P53" s="11" t="str">
        <f t="shared" ca="1" si="8"/>
        <v xml:space="preserve">          {
            "settlementDay": {
              "settlementDayDate": "&lt;effectivedate -6cd YYYY-MM-DDT00:00:00+00:00&gt;",
              "periodDuration": 30
            },
            "consumptionPeriods": [
              {
                "sp": "&lt;effectivedate -6cd YYYY-MM-DDT00:30:00+00:00&gt;",
                "v": "0.027",
                "q": "E6",
                "e": "&lt;receive&gt;",
                "arc": null
              },
</v>
      </c>
    </row>
    <row r="54" spans="1:16" x14ac:dyDescent="0.25">
      <c r="A54" t="s">
        <v>376</v>
      </c>
      <c r="B54" cm="1">
        <f t="array" aca="1" ref="B54" ca="1">INDIRECT("'[LoadShape.xlsx]" &amp; 'Load Shape Criteria'!$H$4 &amp; " 22'!$L5")</f>
        <v>0.1</v>
      </c>
      <c r="C54" cm="1">
        <f t="array" aca="1" ref="C54" ca="1">INDIRECT("'[LoadShape.xlsx]" &amp; 'Load Shape Criteria'!$H$4 &amp; " 23'!$I$4") * $B$2</f>
        <v>44.799999999999976</v>
      </c>
      <c r="D54">
        <f>'Step 620-670'!$I$12-10000</f>
        <v>12</v>
      </c>
      <c r="E54" s="3">
        <f t="shared" ca="1" si="0"/>
        <v>2.6785714285714302E-2</v>
      </c>
      <c r="F54" s="3" t="s">
        <v>46</v>
      </c>
      <c r="G54" s="3" t="s">
        <v>40</v>
      </c>
      <c r="I54" s="31" t="str">
        <f t="shared" si="1"/>
        <v/>
      </c>
      <c r="J54" s="31" t="str">
        <f t="shared" si="2"/>
        <v xml:space="preserve">,
</v>
      </c>
      <c r="K54" s="10" t="str">
        <f t="shared" si="3"/>
        <v xml:space="preserve">                "sp": "&lt;effectivedate -6cd YYYY-MM-DDT01:00:00+00:00&gt;",</v>
      </c>
      <c r="L54" t="str">
        <f t="shared" ca="1" si="4"/>
        <v xml:space="preserve">                "v": "0.027",</v>
      </c>
      <c r="M54" t="str">
        <f t="shared" si="5"/>
        <v xml:space="preserve">                "q": "E6",</v>
      </c>
      <c r="N54" t="str">
        <f t="shared" si="6"/>
        <v xml:space="preserve">                "e": "&lt;receive&gt;",</v>
      </c>
      <c r="O54" t="str">
        <f t="shared" si="7"/>
        <v xml:space="preserve">                "arc": null</v>
      </c>
      <c r="P54" s="11" t="str">
        <f t="shared" ca="1" si="8"/>
        <v xml:space="preserve">              {
                "sp": "&lt;effectivedate -6cd YYYY-MM-DDT01:00:00+00:00&gt;",
                "v": "0.027",
                "q": "E6",
                "e": "&lt;receive&gt;",
                "arc": null
              },
</v>
      </c>
    </row>
    <row r="55" spans="1:16" x14ac:dyDescent="0.25">
      <c r="A55" t="s">
        <v>377</v>
      </c>
      <c r="B55" cm="1">
        <f t="array" aca="1" ref="B55" ca="1">INDIRECT("'[LoadShape.xlsx]" &amp; 'Load Shape Criteria'!$H$4 &amp; " 22'!$L6")</f>
        <v>0.1</v>
      </c>
      <c r="C55" cm="1">
        <f t="array" aca="1" ref="C55" ca="1">INDIRECT("'[LoadShape.xlsx]" &amp; 'Load Shape Criteria'!$H$4 &amp; " 23'!$I$4") * $B$2</f>
        <v>44.799999999999976</v>
      </c>
      <c r="D55">
        <f>'Step 620-670'!$I$12-10000</f>
        <v>12</v>
      </c>
      <c r="E55" s="3">
        <f t="shared" ca="1" si="0"/>
        <v>2.6785714285714302E-2</v>
      </c>
      <c r="F55" s="3" t="s">
        <v>46</v>
      </c>
      <c r="G55" s="3" t="s">
        <v>40</v>
      </c>
      <c r="I55" s="31" t="str">
        <f t="shared" si="1"/>
        <v/>
      </c>
      <c r="J55" s="31" t="str">
        <f t="shared" si="2"/>
        <v xml:space="preserve">,
</v>
      </c>
      <c r="K55" s="10" t="str">
        <f t="shared" si="3"/>
        <v xml:space="preserve">                "sp": "&lt;effectivedate -6cd YYYY-MM-DDT01:30:00+00:00&gt;",</v>
      </c>
      <c r="L55" t="str">
        <f t="shared" ca="1" si="4"/>
        <v xml:space="preserve">                "v": "0.027",</v>
      </c>
      <c r="M55" t="str">
        <f t="shared" si="5"/>
        <v xml:space="preserve">                "q": "E6",</v>
      </c>
      <c r="N55" t="str">
        <f t="shared" si="6"/>
        <v xml:space="preserve">                "e": "&lt;receive&gt;",</v>
      </c>
      <c r="O55" t="str">
        <f t="shared" si="7"/>
        <v xml:space="preserve">                "arc": null</v>
      </c>
      <c r="P55" s="11" t="str">
        <f t="shared" ca="1" si="8"/>
        <v xml:space="preserve">              {
                "sp": "&lt;effectivedate -6cd YYYY-MM-DDT01:30:00+00:00&gt;",
                "v": "0.027",
                "q": "E6",
                "e": "&lt;receive&gt;",
                "arc": null
              },
</v>
      </c>
    </row>
    <row r="56" spans="1:16" x14ac:dyDescent="0.25">
      <c r="A56" t="s">
        <v>378</v>
      </c>
      <c r="B56" cm="1">
        <f t="array" aca="1" ref="B56" ca="1">INDIRECT("'[LoadShape.xlsx]" &amp; 'Load Shape Criteria'!$H$4 &amp; " 22'!$L7")</f>
        <v>0.1</v>
      </c>
      <c r="C56" cm="1">
        <f t="array" aca="1" ref="C56" ca="1">INDIRECT("'[LoadShape.xlsx]" &amp; 'Load Shape Criteria'!$H$4 &amp; " 23'!$I$4") * $B$2</f>
        <v>44.799999999999976</v>
      </c>
      <c r="D56">
        <f>'Step 620-670'!$I$12-10000</f>
        <v>12</v>
      </c>
      <c r="E56" s="3">
        <f t="shared" ca="1" si="0"/>
        <v>2.6785714285714302E-2</v>
      </c>
      <c r="F56" s="3" t="s">
        <v>46</v>
      </c>
      <c r="G56" s="3" t="s">
        <v>40</v>
      </c>
      <c r="I56" s="31" t="str">
        <f t="shared" si="1"/>
        <v/>
      </c>
      <c r="J56" s="31" t="str">
        <f t="shared" si="2"/>
        <v xml:space="preserve">,
</v>
      </c>
      <c r="K56" s="10" t="str">
        <f t="shared" si="3"/>
        <v xml:space="preserve">                "sp": "&lt;effectivedate -6cd YYYY-MM-DDT02:00:00+00:00&gt;",</v>
      </c>
      <c r="L56" t="str">
        <f t="shared" ca="1" si="4"/>
        <v xml:space="preserve">                "v": "0.027",</v>
      </c>
      <c r="M56" t="str">
        <f t="shared" si="5"/>
        <v xml:space="preserve">                "q": "E6",</v>
      </c>
      <c r="N56" t="str">
        <f t="shared" si="6"/>
        <v xml:space="preserve">                "e": "&lt;receive&gt;",</v>
      </c>
      <c r="O56" t="str">
        <f t="shared" si="7"/>
        <v xml:space="preserve">                "arc": null</v>
      </c>
      <c r="P56" s="11" t="str">
        <f t="shared" ca="1" si="8"/>
        <v xml:space="preserve">              {
                "sp": "&lt;effectivedate -6cd YYYY-MM-DDT02:00:00+00:00&gt;",
                "v": "0.027",
                "q": "E6",
                "e": "&lt;receive&gt;",
                "arc": null
              },
</v>
      </c>
    </row>
    <row r="57" spans="1:16" x14ac:dyDescent="0.25">
      <c r="A57" t="s">
        <v>379</v>
      </c>
      <c r="B57" cm="1">
        <f t="array" aca="1" ref="B57" ca="1">INDIRECT("'[LoadShape.xlsx]" &amp; 'Load Shape Criteria'!$H$4 &amp; " 22'!$L8")</f>
        <v>0.1</v>
      </c>
      <c r="C57" cm="1">
        <f t="array" aca="1" ref="C57" ca="1">INDIRECT("'[LoadShape.xlsx]" &amp; 'Load Shape Criteria'!$H$4 &amp; " 23'!$I$4") * $B$2</f>
        <v>44.799999999999976</v>
      </c>
      <c r="D57">
        <f>'Step 620-670'!$I$12-10000</f>
        <v>12</v>
      </c>
      <c r="E57" s="3">
        <f t="shared" ca="1" si="0"/>
        <v>2.6785714285714302E-2</v>
      </c>
      <c r="F57" s="3" t="s">
        <v>46</v>
      </c>
      <c r="G57" s="3" t="s">
        <v>40</v>
      </c>
      <c r="I57" s="31" t="str">
        <f t="shared" si="1"/>
        <v/>
      </c>
      <c r="J57" s="31" t="str">
        <f t="shared" si="2"/>
        <v xml:space="preserve">,
</v>
      </c>
      <c r="K57" s="10" t="str">
        <f t="shared" si="3"/>
        <v xml:space="preserve">                "sp": "&lt;effectivedate -6cd YYYY-MM-DDT02:30:00+00:00&gt;",</v>
      </c>
      <c r="L57" t="str">
        <f t="shared" ca="1" si="4"/>
        <v xml:space="preserve">                "v": "0.027",</v>
      </c>
      <c r="M57" t="str">
        <f t="shared" si="5"/>
        <v xml:space="preserve">                "q": "E6",</v>
      </c>
      <c r="N57" t="str">
        <f t="shared" si="6"/>
        <v xml:space="preserve">                "e": "&lt;receive&gt;",</v>
      </c>
      <c r="O57" t="str">
        <f t="shared" si="7"/>
        <v xml:space="preserve">                "arc": null</v>
      </c>
      <c r="P57" s="11" t="str">
        <f t="shared" ca="1" si="8"/>
        <v xml:space="preserve">              {
                "sp": "&lt;effectivedate -6cd YYYY-MM-DDT02:30:00+00:00&gt;",
                "v": "0.027",
                "q": "E6",
                "e": "&lt;receive&gt;",
                "arc": null
              },
</v>
      </c>
    </row>
    <row r="58" spans="1:16" x14ac:dyDescent="0.25">
      <c r="A58" t="s">
        <v>380</v>
      </c>
      <c r="B58" cm="1">
        <f t="array" aca="1" ref="B58" ca="1">INDIRECT("'[LoadShape.xlsx]" &amp; 'Load Shape Criteria'!$H$4 &amp; " 22'!$L9")</f>
        <v>0.1</v>
      </c>
      <c r="C58" cm="1">
        <f t="array" aca="1" ref="C58" ca="1">INDIRECT("'[LoadShape.xlsx]" &amp; 'Load Shape Criteria'!$H$4 &amp; " 23'!$I$4") * $B$2</f>
        <v>44.799999999999976</v>
      </c>
      <c r="D58">
        <f>'Step 620-670'!$I$12-10000</f>
        <v>12</v>
      </c>
      <c r="E58" s="3">
        <f t="shared" ca="1" si="0"/>
        <v>2.6785714285714302E-2</v>
      </c>
      <c r="F58" s="3" t="s">
        <v>46</v>
      </c>
      <c r="G58" s="3" t="s">
        <v>40</v>
      </c>
      <c r="I58" s="31" t="str">
        <f t="shared" si="1"/>
        <v/>
      </c>
      <c r="J58" s="31" t="str">
        <f t="shared" si="2"/>
        <v xml:space="preserve">,
</v>
      </c>
      <c r="K58" s="10" t="str">
        <f t="shared" si="3"/>
        <v xml:space="preserve">                "sp": "&lt;effectivedate -6cd YYYY-MM-DDT03:00:00+00:00&gt;",</v>
      </c>
      <c r="L58" t="str">
        <f t="shared" ca="1" si="4"/>
        <v xml:space="preserve">                "v": "0.027",</v>
      </c>
      <c r="M58" t="str">
        <f t="shared" si="5"/>
        <v xml:space="preserve">                "q": "E6",</v>
      </c>
      <c r="N58" t="str">
        <f t="shared" si="6"/>
        <v xml:space="preserve">                "e": "&lt;receive&gt;",</v>
      </c>
      <c r="O58" t="str">
        <f t="shared" si="7"/>
        <v xml:space="preserve">                "arc": null</v>
      </c>
      <c r="P58" s="11" t="str">
        <f t="shared" ca="1" si="8"/>
        <v xml:space="preserve">              {
                "sp": "&lt;effectivedate -6cd YYYY-MM-DDT03:00:00+00:00&gt;",
                "v": "0.027",
                "q": "E6",
                "e": "&lt;receive&gt;",
                "arc": null
              },
</v>
      </c>
    </row>
    <row r="59" spans="1:16" x14ac:dyDescent="0.25">
      <c r="A59" t="s">
        <v>381</v>
      </c>
      <c r="B59" cm="1">
        <f t="array" aca="1" ref="B59" ca="1">INDIRECT("'[LoadShape.xlsx]" &amp; 'Load Shape Criteria'!$H$4 &amp; " 22'!$L10")</f>
        <v>0.1</v>
      </c>
      <c r="C59" cm="1">
        <f t="array" aca="1" ref="C59" ca="1">INDIRECT("'[LoadShape.xlsx]" &amp; 'Load Shape Criteria'!$H$4 &amp; " 23'!$I$4") * $B$2</f>
        <v>44.799999999999976</v>
      </c>
      <c r="D59">
        <f>'Step 620-670'!$I$12-10000</f>
        <v>12</v>
      </c>
      <c r="E59" s="3">
        <f t="shared" ca="1" si="0"/>
        <v>2.6785714285714302E-2</v>
      </c>
      <c r="F59" s="3" t="s">
        <v>46</v>
      </c>
      <c r="G59" s="3" t="s">
        <v>40</v>
      </c>
      <c r="I59" s="31" t="str">
        <f t="shared" si="1"/>
        <v/>
      </c>
      <c r="J59" s="31" t="str">
        <f t="shared" si="2"/>
        <v xml:space="preserve">,
</v>
      </c>
      <c r="K59" s="10" t="str">
        <f t="shared" si="3"/>
        <v xml:space="preserve">                "sp": "&lt;effectivedate -6cd YYYY-MM-DDT03:30:00+00:00&gt;",</v>
      </c>
      <c r="L59" t="str">
        <f t="shared" ca="1" si="4"/>
        <v xml:space="preserve">                "v": "0.027",</v>
      </c>
      <c r="M59" t="str">
        <f t="shared" si="5"/>
        <v xml:space="preserve">                "q": "E6",</v>
      </c>
      <c r="N59" t="str">
        <f t="shared" si="6"/>
        <v xml:space="preserve">                "e": "&lt;receive&gt;",</v>
      </c>
      <c r="O59" t="str">
        <f t="shared" si="7"/>
        <v xml:space="preserve">                "arc": null</v>
      </c>
      <c r="P59" s="11" t="str">
        <f t="shared" ca="1" si="8"/>
        <v xml:space="preserve">              {
                "sp": "&lt;effectivedate -6cd YYYY-MM-DDT03:30:00+00:00&gt;",
                "v": "0.027",
                "q": "E6",
                "e": "&lt;receive&gt;",
                "arc": null
              },
</v>
      </c>
    </row>
    <row r="60" spans="1:16" x14ac:dyDescent="0.25">
      <c r="A60" t="s">
        <v>382</v>
      </c>
      <c r="B60" cm="1">
        <f t="array" aca="1" ref="B60" ca="1">INDIRECT("'[LoadShape.xlsx]" &amp; 'Load Shape Criteria'!$H$4 &amp; " 22'!$L11")</f>
        <v>0.1</v>
      </c>
      <c r="C60" cm="1">
        <f t="array" aca="1" ref="C60" ca="1">INDIRECT("'[LoadShape.xlsx]" &amp; 'Load Shape Criteria'!$H$4 &amp; " 23'!$I$4") * $B$2</f>
        <v>44.799999999999976</v>
      </c>
      <c r="D60">
        <f>'Step 620-670'!$I$12-10000</f>
        <v>12</v>
      </c>
      <c r="E60" s="3">
        <f t="shared" ca="1" si="0"/>
        <v>2.6785714285714302E-2</v>
      </c>
      <c r="F60" s="3" t="s">
        <v>46</v>
      </c>
      <c r="G60" s="3" t="s">
        <v>40</v>
      </c>
      <c r="I60" s="31" t="str">
        <f t="shared" si="1"/>
        <v/>
      </c>
      <c r="J60" s="31" t="str">
        <f t="shared" si="2"/>
        <v xml:space="preserve">,
</v>
      </c>
      <c r="K60" s="10" t="str">
        <f t="shared" si="3"/>
        <v xml:space="preserve">                "sp": "&lt;effectivedate -6cd YYYY-MM-DDT04:00:00+00:00&gt;",</v>
      </c>
      <c r="L60" t="str">
        <f t="shared" ca="1" si="4"/>
        <v xml:space="preserve">                "v": "0.027",</v>
      </c>
      <c r="M60" t="str">
        <f t="shared" si="5"/>
        <v xml:space="preserve">                "q": "E6",</v>
      </c>
      <c r="N60" t="str">
        <f t="shared" si="6"/>
        <v xml:space="preserve">                "e": "&lt;receive&gt;",</v>
      </c>
      <c r="O60" t="str">
        <f t="shared" si="7"/>
        <v xml:space="preserve">                "arc": null</v>
      </c>
      <c r="P60" s="11" t="str">
        <f t="shared" ca="1" si="8"/>
        <v xml:space="preserve">              {
                "sp": "&lt;effectivedate -6cd YYYY-MM-DDT04:00:00+00:00&gt;",
                "v": "0.027",
                "q": "E6",
                "e": "&lt;receive&gt;",
                "arc": null
              },
</v>
      </c>
    </row>
    <row r="61" spans="1:16" x14ac:dyDescent="0.25">
      <c r="A61" t="s">
        <v>383</v>
      </c>
      <c r="B61" cm="1">
        <f t="array" aca="1" ref="B61" ca="1">INDIRECT("'[LoadShape.xlsx]" &amp; 'Load Shape Criteria'!$H$4 &amp; " 22'!$L12")</f>
        <v>0.1</v>
      </c>
      <c r="C61" cm="1">
        <f t="array" aca="1" ref="C61" ca="1">INDIRECT("'[LoadShape.xlsx]" &amp; 'Load Shape Criteria'!$H$4 &amp; " 23'!$I$4") * $B$2</f>
        <v>44.799999999999976</v>
      </c>
      <c r="D61">
        <f>'Step 620-670'!$I$12-10000</f>
        <v>12</v>
      </c>
      <c r="E61" s="3">
        <f t="shared" ca="1" si="0"/>
        <v>2.6785714285714302E-2</v>
      </c>
      <c r="F61" s="3" t="s">
        <v>46</v>
      </c>
      <c r="G61" s="3" t="s">
        <v>40</v>
      </c>
      <c r="I61" s="31" t="str">
        <f t="shared" si="1"/>
        <v/>
      </c>
      <c r="J61" s="31" t="str">
        <f t="shared" si="2"/>
        <v xml:space="preserve">,
</v>
      </c>
      <c r="K61" s="10" t="str">
        <f t="shared" si="3"/>
        <v xml:space="preserve">                "sp": "&lt;effectivedate -6cd YYYY-MM-DDT04:30:00+00:00&gt;",</v>
      </c>
      <c r="L61" t="str">
        <f t="shared" ca="1" si="4"/>
        <v xml:space="preserve">                "v": "0.027",</v>
      </c>
      <c r="M61" t="str">
        <f t="shared" si="5"/>
        <v xml:space="preserve">                "q": "E6",</v>
      </c>
      <c r="N61" t="str">
        <f t="shared" si="6"/>
        <v xml:space="preserve">                "e": "&lt;receive&gt;",</v>
      </c>
      <c r="O61" t="str">
        <f t="shared" si="7"/>
        <v xml:space="preserve">                "arc": null</v>
      </c>
      <c r="P61" s="11" t="str">
        <f t="shared" ca="1" si="8"/>
        <v xml:space="preserve">              {
                "sp": "&lt;effectivedate -6cd YYYY-MM-DDT04:30:00+00:00&gt;",
                "v": "0.027",
                "q": "E6",
                "e": "&lt;receive&gt;",
                "arc": null
              },
</v>
      </c>
    </row>
    <row r="62" spans="1:16" x14ac:dyDescent="0.25">
      <c r="A62" t="s">
        <v>384</v>
      </c>
      <c r="B62" cm="1">
        <f t="array" aca="1" ref="B62" ca="1">INDIRECT("'[LoadShape.xlsx]" &amp; 'Load Shape Criteria'!$H$4 &amp; " 22'!$L13")</f>
        <v>0.1</v>
      </c>
      <c r="C62" cm="1">
        <f t="array" aca="1" ref="C62" ca="1">INDIRECT("'[LoadShape.xlsx]" &amp; 'Load Shape Criteria'!$H$4 &amp; " 23'!$I$4") * $B$2</f>
        <v>44.799999999999976</v>
      </c>
      <c r="D62">
        <f>'Step 620-670'!$I$12-10000</f>
        <v>12</v>
      </c>
      <c r="E62" s="3">
        <f t="shared" ca="1" si="0"/>
        <v>2.6785714285714302E-2</v>
      </c>
      <c r="F62" s="3" t="s">
        <v>46</v>
      </c>
      <c r="G62" s="3" t="s">
        <v>40</v>
      </c>
      <c r="I62" s="31" t="str">
        <f t="shared" si="1"/>
        <v/>
      </c>
      <c r="J62" s="31" t="str">
        <f t="shared" si="2"/>
        <v xml:space="preserve">,
</v>
      </c>
      <c r="K62" s="10" t="str">
        <f t="shared" si="3"/>
        <v xml:space="preserve">                "sp": "&lt;effectivedate -6cd YYYY-MM-DDT05:00:00+00:00&gt;",</v>
      </c>
      <c r="L62" t="str">
        <f t="shared" ca="1" si="4"/>
        <v xml:space="preserve">                "v": "0.027",</v>
      </c>
      <c r="M62" t="str">
        <f t="shared" si="5"/>
        <v xml:space="preserve">                "q": "E6",</v>
      </c>
      <c r="N62" t="str">
        <f t="shared" si="6"/>
        <v xml:space="preserve">                "e": "&lt;receive&gt;",</v>
      </c>
      <c r="O62" t="str">
        <f t="shared" si="7"/>
        <v xml:space="preserve">                "arc": null</v>
      </c>
      <c r="P62" s="11" t="str">
        <f t="shared" ca="1" si="8"/>
        <v xml:space="preserve">              {
                "sp": "&lt;effectivedate -6cd YYYY-MM-DDT05:00:00+00:00&gt;",
                "v": "0.027",
                "q": "E6",
                "e": "&lt;receive&gt;",
                "arc": null
              },
</v>
      </c>
    </row>
    <row r="63" spans="1:16" x14ac:dyDescent="0.25">
      <c r="A63" t="s">
        <v>385</v>
      </c>
      <c r="B63" cm="1">
        <f t="array" aca="1" ref="B63" ca="1">INDIRECT("'[LoadShape.xlsx]" &amp; 'Load Shape Criteria'!$H$4 &amp; " 22'!$L14")</f>
        <v>0.1</v>
      </c>
      <c r="C63" cm="1">
        <f t="array" aca="1" ref="C63" ca="1">INDIRECT("'[LoadShape.xlsx]" &amp; 'Load Shape Criteria'!$H$4 &amp; " 23'!$I$4") * $B$2</f>
        <v>44.799999999999976</v>
      </c>
      <c r="D63">
        <f>'Step 620-670'!$I$12-10000</f>
        <v>12</v>
      </c>
      <c r="E63" s="3">
        <f t="shared" ca="1" si="0"/>
        <v>2.6785714285714302E-2</v>
      </c>
      <c r="F63" s="3" t="s">
        <v>46</v>
      </c>
      <c r="G63" s="3" t="s">
        <v>40</v>
      </c>
      <c r="I63" s="31" t="str">
        <f t="shared" si="1"/>
        <v/>
      </c>
      <c r="J63" s="31" t="str">
        <f t="shared" si="2"/>
        <v xml:space="preserve">,
</v>
      </c>
      <c r="K63" s="10" t="str">
        <f t="shared" si="3"/>
        <v xml:space="preserve">                "sp": "&lt;effectivedate -6cd YYYY-MM-DDT05:30:00+00:00&gt;",</v>
      </c>
      <c r="L63" t="str">
        <f t="shared" ca="1" si="4"/>
        <v xml:space="preserve">                "v": "0.027",</v>
      </c>
      <c r="M63" t="str">
        <f t="shared" si="5"/>
        <v xml:space="preserve">                "q": "E6",</v>
      </c>
      <c r="N63" t="str">
        <f t="shared" si="6"/>
        <v xml:space="preserve">                "e": "&lt;receive&gt;",</v>
      </c>
      <c r="O63" t="str">
        <f t="shared" si="7"/>
        <v xml:space="preserve">                "arc": null</v>
      </c>
      <c r="P63" s="11" t="str">
        <f t="shared" ca="1" si="8"/>
        <v xml:space="preserve">              {
                "sp": "&lt;effectivedate -6cd YYYY-MM-DDT05:30:00+00:00&gt;",
                "v": "0.027",
                "q": "E6",
                "e": "&lt;receive&gt;",
                "arc": null
              },
</v>
      </c>
    </row>
    <row r="64" spans="1:16" x14ac:dyDescent="0.25">
      <c r="A64" t="s">
        <v>386</v>
      </c>
      <c r="B64" cm="1">
        <f t="array" aca="1" ref="B64" ca="1">INDIRECT("'[LoadShape.xlsx]" &amp; 'Load Shape Criteria'!$H$4 &amp; " 22'!$L15")</f>
        <v>0.1</v>
      </c>
      <c r="C64" cm="1">
        <f t="array" aca="1" ref="C64" ca="1">INDIRECT("'[LoadShape.xlsx]" &amp; 'Load Shape Criteria'!$H$4 &amp; " 23'!$I$4") * $B$2</f>
        <v>44.799999999999976</v>
      </c>
      <c r="D64">
        <f>'Step 620-670'!$I$12-10000</f>
        <v>12</v>
      </c>
      <c r="E64" s="3">
        <f t="shared" ca="1" si="0"/>
        <v>2.6785714285714302E-2</v>
      </c>
      <c r="F64" s="3" t="s">
        <v>46</v>
      </c>
      <c r="G64" s="3" t="s">
        <v>40</v>
      </c>
      <c r="I64" s="31" t="str">
        <f t="shared" si="1"/>
        <v/>
      </c>
      <c r="J64" s="31" t="str">
        <f t="shared" si="2"/>
        <v xml:space="preserve">,
</v>
      </c>
      <c r="K64" s="10" t="str">
        <f t="shared" si="3"/>
        <v xml:space="preserve">                "sp": "&lt;effectivedate -6cd YYYY-MM-DDT06:00:00+00:00&gt;",</v>
      </c>
      <c r="L64" t="str">
        <f t="shared" ca="1" si="4"/>
        <v xml:space="preserve">                "v": "0.027",</v>
      </c>
      <c r="M64" t="str">
        <f t="shared" si="5"/>
        <v xml:space="preserve">                "q": "E6",</v>
      </c>
      <c r="N64" t="str">
        <f t="shared" si="6"/>
        <v xml:space="preserve">                "e": "&lt;receive&gt;",</v>
      </c>
      <c r="O64" t="str">
        <f t="shared" si="7"/>
        <v xml:space="preserve">                "arc": null</v>
      </c>
      <c r="P64" s="11" t="str">
        <f t="shared" ca="1" si="8"/>
        <v xml:space="preserve">              {
                "sp": "&lt;effectivedate -6cd YYYY-MM-DDT06:00:00+00:00&gt;",
                "v": "0.027",
                "q": "E6",
                "e": "&lt;receive&gt;",
                "arc": null
              },
</v>
      </c>
    </row>
    <row r="65" spans="1:16" x14ac:dyDescent="0.25">
      <c r="A65" t="s">
        <v>387</v>
      </c>
      <c r="B65" cm="1">
        <f t="array" aca="1" ref="B65" ca="1">INDIRECT("'[LoadShape.xlsx]" &amp; 'Load Shape Criteria'!$H$4 &amp; " 22'!$L16")</f>
        <v>0.1</v>
      </c>
      <c r="C65" cm="1">
        <f t="array" aca="1" ref="C65" ca="1">INDIRECT("'[LoadShape.xlsx]" &amp; 'Load Shape Criteria'!$H$4 &amp; " 23'!$I$4") * $B$2</f>
        <v>44.799999999999976</v>
      </c>
      <c r="D65">
        <f>'Step 620-670'!$I$12-10000</f>
        <v>12</v>
      </c>
      <c r="E65" s="3">
        <f t="shared" ca="1" si="0"/>
        <v>2.6785714285714302E-2</v>
      </c>
      <c r="F65" s="3" t="s">
        <v>46</v>
      </c>
      <c r="G65" s="3" t="s">
        <v>40</v>
      </c>
      <c r="I65" s="31" t="str">
        <f t="shared" si="1"/>
        <v/>
      </c>
      <c r="J65" s="31" t="str">
        <f t="shared" si="2"/>
        <v xml:space="preserve">,
</v>
      </c>
      <c r="K65" s="10" t="str">
        <f t="shared" si="3"/>
        <v xml:space="preserve">                "sp": "&lt;effectivedate -6cd YYYY-MM-DDT06:30:00+00:00&gt;",</v>
      </c>
      <c r="L65" t="str">
        <f t="shared" ca="1" si="4"/>
        <v xml:space="preserve">                "v": "0.027",</v>
      </c>
      <c r="M65" t="str">
        <f t="shared" si="5"/>
        <v xml:space="preserve">                "q": "E6",</v>
      </c>
      <c r="N65" t="str">
        <f t="shared" si="6"/>
        <v xml:space="preserve">                "e": "&lt;receive&gt;",</v>
      </c>
      <c r="O65" t="str">
        <f t="shared" si="7"/>
        <v xml:space="preserve">                "arc": null</v>
      </c>
      <c r="P65" s="11" t="str">
        <f t="shared" ca="1" si="8"/>
        <v xml:space="preserve">              {
                "sp": "&lt;effectivedate -6cd YYYY-MM-DDT06:30:00+00:00&gt;",
                "v": "0.027",
                "q": "E6",
                "e": "&lt;receive&gt;",
                "arc": null
              },
</v>
      </c>
    </row>
    <row r="66" spans="1:16" x14ac:dyDescent="0.25">
      <c r="A66" t="s">
        <v>388</v>
      </c>
      <c r="B66" cm="1">
        <f t="array" aca="1" ref="B66" ca="1">INDIRECT("'[LoadShape.xlsx]" &amp; 'Load Shape Criteria'!$H$4 &amp; " 22'!$L17")</f>
        <v>0.1</v>
      </c>
      <c r="C66" cm="1">
        <f t="array" aca="1" ref="C66" ca="1">INDIRECT("'[LoadShape.xlsx]" &amp; 'Load Shape Criteria'!$H$4 &amp; " 23'!$I$4") * $B$2</f>
        <v>44.799999999999976</v>
      </c>
      <c r="D66">
        <f>'Step 620-670'!$I$12-10000</f>
        <v>12</v>
      </c>
      <c r="E66" s="3">
        <f t="shared" ca="1" si="0"/>
        <v>2.6785714285714302E-2</v>
      </c>
      <c r="F66" s="3" t="s">
        <v>46</v>
      </c>
      <c r="G66" s="3" t="s">
        <v>40</v>
      </c>
      <c r="I66" s="31" t="str">
        <f t="shared" si="1"/>
        <v/>
      </c>
      <c r="J66" s="31" t="str">
        <f t="shared" si="2"/>
        <v xml:space="preserve">,
</v>
      </c>
      <c r="K66" s="10" t="str">
        <f t="shared" si="3"/>
        <v xml:space="preserve">                "sp": "&lt;effectivedate -6cd YYYY-MM-DDT07:00:00+00:00&gt;",</v>
      </c>
      <c r="L66" t="str">
        <f t="shared" ca="1" si="4"/>
        <v xml:space="preserve">                "v": "0.027",</v>
      </c>
      <c r="M66" t="str">
        <f t="shared" si="5"/>
        <v xml:space="preserve">                "q": "E6",</v>
      </c>
      <c r="N66" t="str">
        <f t="shared" si="6"/>
        <v xml:space="preserve">                "e": "&lt;receive&gt;",</v>
      </c>
      <c r="O66" t="str">
        <f t="shared" si="7"/>
        <v xml:space="preserve">                "arc": null</v>
      </c>
      <c r="P66" s="11" t="str">
        <f t="shared" ca="1" si="8"/>
        <v xml:space="preserve">              {
                "sp": "&lt;effectivedate -6cd YYYY-MM-DDT07:00:00+00:00&gt;",
                "v": "0.027",
                "q": "E6",
                "e": "&lt;receive&gt;",
                "arc": null
              },
</v>
      </c>
    </row>
    <row r="67" spans="1:16" x14ac:dyDescent="0.25">
      <c r="A67" t="s">
        <v>389</v>
      </c>
      <c r="B67" cm="1">
        <f t="array" aca="1" ref="B67" ca="1">INDIRECT("'[LoadShape.xlsx]" &amp; 'Load Shape Criteria'!$H$4 &amp; " 22'!$L18")</f>
        <v>0.1</v>
      </c>
      <c r="C67" cm="1">
        <f t="array" aca="1" ref="C67" ca="1">INDIRECT("'[LoadShape.xlsx]" &amp; 'Load Shape Criteria'!$H$4 &amp; " 23'!$I$4") * $B$2</f>
        <v>44.799999999999976</v>
      </c>
      <c r="D67">
        <f>'Step 620-670'!$I$12-10000</f>
        <v>12</v>
      </c>
      <c r="E67" s="3">
        <f t="shared" ca="1" si="0"/>
        <v>2.6785714285714302E-2</v>
      </c>
      <c r="F67" s="3" t="s">
        <v>46</v>
      </c>
      <c r="G67" s="3" t="s">
        <v>40</v>
      </c>
      <c r="I67" s="31" t="str">
        <f t="shared" si="1"/>
        <v/>
      </c>
      <c r="J67" s="31" t="str">
        <f t="shared" si="2"/>
        <v xml:space="preserve">,
</v>
      </c>
      <c r="K67" s="10" t="str">
        <f t="shared" si="3"/>
        <v xml:space="preserve">                "sp": "&lt;effectivedate -6cd YYYY-MM-DDT07:30:00+00:00&gt;",</v>
      </c>
      <c r="L67" t="str">
        <f t="shared" ca="1" si="4"/>
        <v xml:space="preserve">                "v": "0.027",</v>
      </c>
      <c r="M67" t="str">
        <f t="shared" si="5"/>
        <v xml:space="preserve">                "q": "E6",</v>
      </c>
      <c r="N67" t="str">
        <f t="shared" si="6"/>
        <v xml:space="preserve">                "e": "&lt;receive&gt;",</v>
      </c>
      <c r="O67" t="str">
        <f t="shared" si="7"/>
        <v xml:space="preserve">                "arc": null</v>
      </c>
      <c r="P67" s="11" t="str">
        <f t="shared" ca="1" si="8"/>
        <v xml:space="preserve">              {
                "sp": "&lt;effectivedate -6cd YYYY-MM-DDT07:30:00+00:00&gt;",
                "v": "0.027",
                "q": "E6",
                "e": "&lt;receive&gt;",
                "arc": null
              },
</v>
      </c>
    </row>
    <row r="68" spans="1:16" x14ac:dyDescent="0.25">
      <c r="A68" t="s">
        <v>390</v>
      </c>
      <c r="B68" cm="1">
        <f t="array" aca="1" ref="B68" ca="1">INDIRECT("'[LoadShape.xlsx]" &amp; 'Load Shape Criteria'!$H$4 &amp; " 22'!$L19")</f>
        <v>0.1</v>
      </c>
      <c r="C68" cm="1">
        <f t="array" aca="1" ref="C68" ca="1">INDIRECT("'[LoadShape.xlsx]" &amp; 'Load Shape Criteria'!$H$4 &amp; " 23'!$I$4") * $B$2</f>
        <v>44.799999999999976</v>
      </c>
      <c r="D68">
        <f>'Step 620-670'!$I$12-10000</f>
        <v>12</v>
      </c>
      <c r="E68" s="3">
        <f t="shared" ca="1" si="0"/>
        <v>2.6785714285714302E-2</v>
      </c>
      <c r="F68" s="3" t="s">
        <v>46</v>
      </c>
      <c r="G68" s="3" t="s">
        <v>40</v>
      </c>
      <c r="I68" s="31" t="str">
        <f t="shared" si="1"/>
        <v/>
      </c>
      <c r="J68" s="31" t="str">
        <f t="shared" si="2"/>
        <v xml:space="preserve">,
</v>
      </c>
      <c r="K68" s="10" t="str">
        <f t="shared" si="3"/>
        <v xml:space="preserve">                "sp": "&lt;effectivedate -6cd YYYY-MM-DDT08:00:00+00:00&gt;",</v>
      </c>
      <c r="L68" t="str">
        <f t="shared" ca="1" si="4"/>
        <v xml:space="preserve">                "v": "0.027",</v>
      </c>
      <c r="M68" t="str">
        <f t="shared" si="5"/>
        <v xml:space="preserve">                "q": "E6",</v>
      </c>
      <c r="N68" t="str">
        <f t="shared" si="6"/>
        <v xml:space="preserve">                "e": "&lt;receive&gt;",</v>
      </c>
      <c r="O68" t="str">
        <f t="shared" si="7"/>
        <v xml:space="preserve">                "arc": null</v>
      </c>
      <c r="P68" s="11" t="str">
        <f t="shared" ca="1" si="8"/>
        <v xml:space="preserve">              {
                "sp": "&lt;effectivedate -6cd YYYY-MM-DDT08:00:00+00:00&gt;",
                "v": "0.027",
                "q": "E6",
                "e": "&lt;receive&gt;",
                "arc": null
              },
</v>
      </c>
    </row>
    <row r="69" spans="1:16" x14ac:dyDescent="0.25">
      <c r="A69" t="s">
        <v>391</v>
      </c>
      <c r="B69" cm="1">
        <f t="array" aca="1" ref="B69" ca="1">INDIRECT("'[LoadShape.xlsx]" &amp; 'Load Shape Criteria'!$H$4 &amp; " 22'!$L20")</f>
        <v>0.2</v>
      </c>
      <c r="C69" cm="1">
        <f t="array" aca="1" ref="C69" ca="1">INDIRECT("'[LoadShape.xlsx]" &amp; 'Load Shape Criteria'!$H$4 &amp; " 23'!$I$4") * $B$2</f>
        <v>44.799999999999976</v>
      </c>
      <c r="D69">
        <f>'Step 620-670'!$I$12-10000</f>
        <v>12</v>
      </c>
      <c r="E69" s="3">
        <f t="shared" ca="1" si="0"/>
        <v>5.3571428571428603E-2</v>
      </c>
      <c r="F69" s="3" t="s">
        <v>46</v>
      </c>
      <c r="G69" s="3" t="s">
        <v>40</v>
      </c>
      <c r="I69" s="31" t="str">
        <f t="shared" si="1"/>
        <v/>
      </c>
      <c r="J69" s="31" t="str">
        <f t="shared" si="2"/>
        <v xml:space="preserve">,
</v>
      </c>
      <c r="K69" s="10" t="str">
        <f t="shared" si="3"/>
        <v xml:space="preserve">                "sp": "&lt;effectivedate -6cd YYYY-MM-DDT08:30:00+00:00&gt;",</v>
      </c>
      <c r="L69" t="str">
        <f t="shared" ca="1" si="4"/>
        <v xml:space="preserve">                "v": "0.054",</v>
      </c>
      <c r="M69" t="str">
        <f t="shared" si="5"/>
        <v xml:space="preserve">                "q": "E6",</v>
      </c>
      <c r="N69" t="str">
        <f t="shared" si="6"/>
        <v xml:space="preserve">                "e": "&lt;receive&gt;",</v>
      </c>
      <c r="O69" t="str">
        <f t="shared" si="7"/>
        <v xml:space="preserve">                "arc": null</v>
      </c>
      <c r="P69" s="11" t="str">
        <f t="shared" ca="1" si="8"/>
        <v xml:space="preserve">              {
                "sp": "&lt;effectivedate -6cd YYYY-MM-DDT08:30:00+00:00&gt;",
                "v": "0.054",
                "q": "E6",
                "e": "&lt;receive&gt;",
                "arc": null
              },
</v>
      </c>
    </row>
    <row r="70" spans="1:16" x14ac:dyDescent="0.25">
      <c r="A70" t="s">
        <v>392</v>
      </c>
      <c r="B70" cm="1">
        <f t="array" aca="1" ref="B70" ca="1">INDIRECT("'[LoadShape.xlsx]" &amp; 'Load Shape Criteria'!$H$4 &amp; " 22'!$L21")</f>
        <v>0.2</v>
      </c>
      <c r="C70" cm="1">
        <f t="array" aca="1" ref="C70" ca="1">INDIRECT("'[LoadShape.xlsx]" &amp; 'Load Shape Criteria'!$H$4 &amp; " 23'!$I$4") * $B$2</f>
        <v>44.799999999999976</v>
      </c>
      <c r="D70">
        <f>'Step 620-670'!$I$12-10000</f>
        <v>12</v>
      </c>
      <c r="E70" s="3">
        <f t="shared" ref="E70:E133" ca="1" si="9">(B70/C70)*D70</f>
        <v>5.3571428571428603E-2</v>
      </c>
      <c r="F70" s="3" t="s">
        <v>46</v>
      </c>
      <c r="G70" s="3" t="s">
        <v>40</v>
      </c>
      <c r="I70" s="31" t="str">
        <f t="shared" ref="I70:I133" si="10">IF(ISERROR(FIND("T00:30:00",$A70)),"","          {
            ""settlementDay"": {
              ""settlementDayDate"": """&amp;SUBSTITUTE($A70,"00:30","00:00")&amp;""",
              ""periodDuration"": 30
            },
            ""consumptionPeriods"": [
")</f>
        <v/>
      </c>
      <c r="J70" s="31" t="str">
        <f t="shared" ref="J70:J133" si="11">IF(ISERROR(FIND("T00:00:00",$A70)),",
","
           ]
          }"&amp;IF(LEN($A71)&gt;0,",
",""))</f>
        <v xml:space="preserve">,
</v>
      </c>
      <c r="K70" s="10" t="str">
        <f t="shared" ref="K70:K133" si="12">"                ""sp"": """&amp;$A70&amp;""","</f>
        <v xml:space="preserve">                "sp": "&lt;effectivedate -6cd YYYY-MM-DDT09:00:00+00:00&gt;",</v>
      </c>
      <c r="L70" t="str">
        <f t="shared" ref="L70:L133" ca="1" si="13">"                ""v"": """&amp;TEXT(E70,"0.000")&amp;""","</f>
        <v xml:space="preserve">                "v": "0.054",</v>
      </c>
      <c r="M70" t="str">
        <f t="shared" ref="M70:M133" si="14">"                ""q"": """&amp;F70&amp;""","</f>
        <v xml:space="preserve">                "q": "E6",</v>
      </c>
      <c r="N70" t="str">
        <f t="shared" ref="N70:N133" si="15">IF(LEN(TRIM(G70))=0,"                ""e"": null,","                ""e"": """&amp;G70&amp;""",")</f>
        <v xml:space="preserve">                "e": "&lt;receive&gt;",</v>
      </c>
      <c r="O70" t="str">
        <f t="shared" ref="O70:O133" si="16">IF(LEN(TRIM(H70))=0,"                ""arc"": null","                ""arc"": """&amp;H70&amp;"""")</f>
        <v xml:space="preserve">                "arc": null</v>
      </c>
      <c r="P70" s="11" t="str">
        <f t="shared" ref="P70:P133" ca="1" si="17">I70&amp;"              {
"&amp;K70&amp;"
"&amp;L70&amp;"
"&amp;M70&amp;"
"&amp;N70&amp;"
"&amp;O70&amp;"
              }"&amp;J70</f>
        <v xml:space="preserve">              {
                "sp": "&lt;effectivedate -6cd YYYY-MM-DDT09:00:00+00:00&gt;",
                "v": "0.054",
                "q": "E6",
                "e": "&lt;receive&gt;",
                "arc": null
              },
</v>
      </c>
    </row>
    <row r="71" spans="1:16" x14ac:dyDescent="0.25">
      <c r="A71" t="s">
        <v>393</v>
      </c>
      <c r="B71" cm="1">
        <f t="array" aca="1" ref="B71" ca="1">INDIRECT("'[LoadShape.xlsx]" &amp; 'Load Shape Criteria'!$H$4 &amp; " 22'!$L22")</f>
        <v>0.2</v>
      </c>
      <c r="C71" cm="1">
        <f t="array" aca="1" ref="C71" ca="1">INDIRECT("'[LoadShape.xlsx]" &amp; 'Load Shape Criteria'!$H$4 &amp; " 23'!$I$4") * $B$2</f>
        <v>44.799999999999976</v>
      </c>
      <c r="D71">
        <f>'Step 620-670'!$I$12-10000</f>
        <v>12</v>
      </c>
      <c r="E71" s="3">
        <f t="shared" ca="1" si="9"/>
        <v>5.3571428571428603E-2</v>
      </c>
      <c r="F71" s="3" t="s">
        <v>46</v>
      </c>
      <c r="G71" s="3" t="s">
        <v>40</v>
      </c>
      <c r="I71" s="31" t="str">
        <f t="shared" si="10"/>
        <v/>
      </c>
      <c r="J71" s="31" t="str">
        <f t="shared" si="11"/>
        <v xml:space="preserve">,
</v>
      </c>
      <c r="K71" s="10" t="str">
        <f t="shared" si="12"/>
        <v xml:space="preserve">                "sp": "&lt;effectivedate -6cd YYYY-MM-DDT09:30:00+00:00&gt;",</v>
      </c>
      <c r="L71" t="str">
        <f t="shared" ca="1" si="13"/>
        <v xml:space="preserve">                "v": "0.054",</v>
      </c>
      <c r="M71" t="str">
        <f t="shared" si="14"/>
        <v xml:space="preserve">                "q": "E6",</v>
      </c>
      <c r="N71" t="str">
        <f t="shared" si="15"/>
        <v xml:space="preserve">                "e": "&lt;receive&gt;",</v>
      </c>
      <c r="O71" t="str">
        <f t="shared" si="16"/>
        <v xml:space="preserve">                "arc": null</v>
      </c>
      <c r="P71" s="11" t="str">
        <f t="shared" ca="1" si="17"/>
        <v xml:space="preserve">              {
                "sp": "&lt;effectivedate -6cd YYYY-MM-DDT09:30:00+00:00&gt;",
                "v": "0.054",
                "q": "E6",
                "e": "&lt;receive&gt;",
                "arc": null
              },
</v>
      </c>
    </row>
    <row r="72" spans="1:16" x14ac:dyDescent="0.25">
      <c r="A72" t="s">
        <v>394</v>
      </c>
      <c r="B72" cm="1">
        <f t="array" aca="1" ref="B72" ca="1">INDIRECT("'[LoadShape.xlsx]" &amp; 'Load Shape Criteria'!$H$4 &amp; " 22'!$L23")</f>
        <v>0.2</v>
      </c>
      <c r="C72" cm="1">
        <f t="array" aca="1" ref="C72" ca="1">INDIRECT("'[LoadShape.xlsx]" &amp; 'Load Shape Criteria'!$H$4 &amp; " 23'!$I$4") * $B$2</f>
        <v>44.799999999999976</v>
      </c>
      <c r="D72">
        <f>'Step 620-670'!$I$12-10000</f>
        <v>12</v>
      </c>
      <c r="E72" s="3">
        <f t="shared" ca="1" si="9"/>
        <v>5.3571428571428603E-2</v>
      </c>
      <c r="F72" s="3" t="s">
        <v>46</v>
      </c>
      <c r="G72" s="3" t="s">
        <v>40</v>
      </c>
      <c r="I72" s="31" t="str">
        <f t="shared" si="10"/>
        <v/>
      </c>
      <c r="J72" s="31" t="str">
        <f t="shared" si="11"/>
        <v xml:space="preserve">,
</v>
      </c>
      <c r="K72" s="10" t="str">
        <f t="shared" si="12"/>
        <v xml:space="preserve">                "sp": "&lt;effectivedate -6cd YYYY-MM-DDT10:00:00+00:00&gt;",</v>
      </c>
      <c r="L72" t="str">
        <f t="shared" ca="1" si="13"/>
        <v xml:space="preserve">                "v": "0.054",</v>
      </c>
      <c r="M72" t="str">
        <f t="shared" si="14"/>
        <v xml:space="preserve">                "q": "E6",</v>
      </c>
      <c r="N72" t="str">
        <f t="shared" si="15"/>
        <v xml:space="preserve">                "e": "&lt;receive&gt;",</v>
      </c>
      <c r="O72" t="str">
        <f t="shared" si="16"/>
        <v xml:space="preserve">                "arc": null</v>
      </c>
      <c r="P72" s="11" t="str">
        <f t="shared" ca="1" si="17"/>
        <v xml:space="preserve">              {
                "sp": "&lt;effectivedate -6cd YYYY-MM-DDT10:00:00+00:00&gt;",
                "v": "0.054",
                "q": "E6",
                "e": "&lt;receive&gt;",
                "arc": null
              },
</v>
      </c>
    </row>
    <row r="73" spans="1:16" x14ac:dyDescent="0.25">
      <c r="A73" t="s">
        <v>395</v>
      </c>
      <c r="B73" cm="1">
        <f t="array" aca="1" ref="B73" ca="1">INDIRECT("'[LoadShape.xlsx]" &amp; 'Load Shape Criteria'!$H$4 &amp; " 22'!$L24")</f>
        <v>0.2</v>
      </c>
      <c r="C73" cm="1">
        <f t="array" aca="1" ref="C73" ca="1">INDIRECT("'[LoadShape.xlsx]" &amp; 'Load Shape Criteria'!$H$4 &amp; " 23'!$I$4") * $B$2</f>
        <v>44.799999999999976</v>
      </c>
      <c r="D73">
        <f>'Step 620-670'!$I$12-10000</f>
        <v>12</v>
      </c>
      <c r="E73" s="3">
        <f t="shared" ca="1" si="9"/>
        <v>5.3571428571428603E-2</v>
      </c>
      <c r="F73" s="3" t="s">
        <v>46</v>
      </c>
      <c r="G73" s="3" t="s">
        <v>40</v>
      </c>
      <c r="I73" s="31" t="str">
        <f t="shared" si="10"/>
        <v/>
      </c>
      <c r="J73" s="31" t="str">
        <f t="shared" si="11"/>
        <v xml:space="preserve">,
</v>
      </c>
      <c r="K73" s="10" t="str">
        <f t="shared" si="12"/>
        <v xml:space="preserve">                "sp": "&lt;effectivedate -6cd YYYY-MM-DDT10:30:00+00:00&gt;",</v>
      </c>
      <c r="L73" t="str">
        <f t="shared" ca="1" si="13"/>
        <v xml:space="preserve">                "v": "0.054",</v>
      </c>
      <c r="M73" t="str">
        <f t="shared" si="14"/>
        <v xml:space="preserve">                "q": "E6",</v>
      </c>
      <c r="N73" t="str">
        <f t="shared" si="15"/>
        <v xml:space="preserve">                "e": "&lt;receive&gt;",</v>
      </c>
      <c r="O73" t="str">
        <f t="shared" si="16"/>
        <v xml:space="preserve">                "arc": null</v>
      </c>
      <c r="P73" s="11" t="str">
        <f t="shared" ca="1" si="17"/>
        <v xml:space="preserve">              {
                "sp": "&lt;effectivedate -6cd YYYY-MM-DDT10:30:00+00:00&gt;",
                "v": "0.054",
                "q": "E6",
                "e": "&lt;receive&gt;",
                "arc": null
              },
</v>
      </c>
    </row>
    <row r="74" spans="1:16" x14ac:dyDescent="0.25">
      <c r="A74" t="s">
        <v>396</v>
      </c>
      <c r="B74" cm="1">
        <f t="array" aca="1" ref="B74" ca="1">INDIRECT("'[LoadShape.xlsx]" &amp; 'Load Shape Criteria'!$H$4 &amp; " 22'!$L25")</f>
        <v>0.2</v>
      </c>
      <c r="C74" cm="1">
        <f t="array" aca="1" ref="C74" ca="1">INDIRECT("'[LoadShape.xlsx]" &amp; 'Load Shape Criteria'!$H$4 &amp; " 23'!$I$4") * $B$2</f>
        <v>44.799999999999976</v>
      </c>
      <c r="D74">
        <f>'Step 620-670'!$I$12-10000</f>
        <v>12</v>
      </c>
      <c r="E74" s="3">
        <f t="shared" ca="1" si="9"/>
        <v>5.3571428571428603E-2</v>
      </c>
      <c r="F74" s="3" t="s">
        <v>46</v>
      </c>
      <c r="G74" s="3" t="s">
        <v>40</v>
      </c>
      <c r="I74" s="31" t="str">
        <f t="shared" si="10"/>
        <v/>
      </c>
      <c r="J74" s="31" t="str">
        <f t="shared" si="11"/>
        <v xml:space="preserve">,
</v>
      </c>
      <c r="K74" s="10" t="str">
        <f t="shared" si="12"/>
        <v xml:space="preserve">                "sp": "&lt;effectivedate -6cd YYYY-MM-DDT11:00:00+00:00&gt;",</v>
      </c>
      <c r="L74" t="str">
        <f t="shared" ca="1" si="13"/>
        <v xml:space="preserve">                "v": "0.054",</v>
      </c>
      <c r="M74" t="str">
        <f t="shared" si="14"/>
        <v xml:space="preserve">                "q": "E6",</v>
      </c>
      <c r="N74" t="str">
        <f t="shared" si="15"/>
        <v xml:space="preserve">                "e": "&lt;receive&gt;",</v>
      </c>
      <c r="O74" t="str">
        <f t="shared" si="16"/>
        <v xml:space="preserve">                "arc": null</v>
      </c>
      <c r="P74" s="11" t="str">
        <f t="shared" ca="1" si="17"/>
        <v xml:space="preserve">              {
                "sp": "&lt;effectivedate -6cd YYYY-MM-DDT11:00:00+00:00&gt;",
                "v": "0.054",
                "q": "E6",
                "e": "&lt;receive&gt;",
                "arc": null
              },
</v>
      </c>
    </row>
    <row r="75" spans="1:16" x14ac:dyDescent="0.25">
      <c r="A75" t="s">
        <v>397</v>
      </c>
      <c r="B75" cm="1">
        <f t="array" aca="1" ref="B75" ca="1">INDIRECT("'[LoadShape.xlsx]" &amp; 'Load Shape Criteria'!$H$4 &amp; " 22'!$L26")</f>
        <v>0.2</v>
      </c>
      <c r="C75" cm="1">
        <f t="array" aca="1" ref="C75" ca="1">INDIRECT("'[LoadShape.xlsx]" &amp; 'Load Shape Criteria'!$H$4 &amp; " 23'!$I$4") * $B$2</f>
        <v>44.799999999999976</v>
      </c>
      <c r="D75">
        <f>'Step 620-670'!$I$12-10000</f>
        <v>12</v>
      </c>
      <c r="E75" s="3">
        <f t="shared" ca="1" si="9"/>
        <v>5.3571428571428603E-2</v>
      </c>
      <c r="F75" s="3" t="s">
        <v>46</v>
      </c>
      <c r="G75" s="3" t="s">
        <v>40</v>
      </c>
      <c r="I75" s="31" t="str">
        <f t="shared" si="10"/>
        <v/>
      </c>
      <c r="J75" s="31" t="str">
        <f t="shared" si="11"/>
        <v xml:space="preserve">,
</v>
      </c>
      <c r="K75" s="10" t="str">
        <f t="shared" si="12"/>
        <v xml:space="preserve">                "sp": "&lt;effectivedate -6cd YYYY-MM-DDT11:30:00+00:00&gt;",</v>
      </c>
      <c r="L75" t="str">
        <f t="shared" ca="1" si="13"/>
        <v xml:space="preserve">                "v": "0.054",</v>
      </c>
      <c r="M75" t="str">
        <f t="shared" si="14"/>
        <v xml:space="preserve">                "q": "E6",</v>
      </c>
      <c r="N75" t="str">
        <f t="shared" si="15"/>
        <v xml:space="preserve">                "e": "&lt;receive&gt;",</v>
      </c>
      <c r="O75" t="str">
        <f t="shared" si="16"/>
        <v xml:space="preserve">                "arc": null</v>
      </c>
      <c r="P75" s="11" t="str">
        <f t="shared" ca="1" si="17"/>
        <v xml:space="preserve">              {
                "sp": "&lt;effectivedate -6cd YYYY-MM-DDT11:30:00+00:00&gt;",
                "v": "0.054",
                "q": "E6",
                "e": "&lt;receive&gt;",
                "arc": null
              },
</v>
      </c>
    </row>
    <row r="76" spans="1:16" x14ac:dyDescent="0.25">
      <c r="A76" t="s">
        <v>398</v>
      </c>
      <c r="B76" cm="1">
        <f t="array" aca="1" ref="B76" ca="1">INDIRECT("'[LoadShape.xlsx]" &amp; 'Load Shape Criteria'!$H$4 &amp; " 22'!$L27")</f>
        <v>0.2</v>
      </c>
      <c r="C76" cm="1">
        <f t="array" aca="1" ref="C76" ca="1">INDIRECT("'[LoadShape.xlsx]" &amp; 'Load Shape Criteria'!$H$4 &amp; " 23'!$I$4") * $B$2</f>
        <v>44.799999999999976</v>
      </c>
      <c r="D76">
        <f>'Step 620-670'!$I$12-10000</f>
        <v>12</v>
      </c>
      <c r="E76" s="3">
        <f t="shared" ca="1" si="9"/>
        <v>5.3571428571428603E-2</v>
      </c>
      <c r="F76" s="3" t="s">
        <v>46</v>
      </c>
      <c r="G76" s="3" t="s">
        <v>40</v>
      </c>
      <c r="I76" s="31" t="str">
        <f t="shared" si="10"/>
        <v/>
      </c>
      <c r="J76" s="31" t="str">
        <f t="shared" si="11"/>
        <v xml:space="preserve">,
</v>
      </c>
      <c r="K76" s="10" t="str">
        <f t="shared" si="12"/>
        <v xml:space="preserve">                "sp": "&lt;effectivedate -6cd YYYY-MM-DDT12:00:00+00:00&gt;",</v>
      </c>
      <c r="L76" t="str">
        <f t="shared" ca="1" si="13"/>
        <v xml:space="preserve">                "v": "0.054",</v>
      </c>
      <c r="M76" t="str">
        <f t="shared" si="14"/>
        <v xml:space="preserve">                "q": "E6",</v>
      </c>
      <c r="N76" t="str">
        <f t="shared" si="15"/>
        <v xml:space="preserve">                "e": "&lt;receive&gt;",</v>
      </c>
      <c r="O76" t="str">
        <f t="shared" si="16"/>
        <v xml:space="preserve">                "arc": null</v>
      </c>
      <c r="P76" s="11" t="str">
        <f t="shared" ca="1" si="17"/>
        <v xml:space="preserve">              {
                "sp": "&lt;effectivedate -6cd YYYY-MM-DDT12:00:00+00:00&gt;",
                "v": "0.054",
                "q": "E6",
                "e": "&lt;receive&gt;",
                "arc": null
              },
</v>
      </c>
    </row>
    <row r="77" spans="1:16" x14ac:dyDescent="0.25">
      <c r="A77" t="s">
        <v>399</v>
      </c>
      <c r="B77" cm="1">
        <f t="array" aca="1" ref="B77" ca="1">INDIRECT("'[LoadShape.xlsx]" &amp; 'Load Shape Criteria'!$H$4 &amp; " 22'!$L28")</f>
        <v>0.2</v>
      </c>
      <c r="C77" cm="1">
        <f t="array" aca="1" ref="C77" ca="1">INDIRECT("'[LoadShape.xlsx]" &amp; 'Load Shape Criteria'!$H$4 &amp; " 23'!$I$4") * $B$2</f>
        <v>44.799999999999976</v>
      </c>
      <c r="D77">
        <f>'Step 620-670'!$I$12-10000</f>
        <v>12</v>
      </c>
      <c r="E77" s="3">
        <f t="shared" ca="1" si="9"/>
        <v>5.3571428571428603E-2</v>
      </c>
      <c r="F77" s="3" t="s">
        <v>46</v>
      </c>
      <c r="G77" s="3" t="s">
        <v>40</v>
      </c>
      <c r="I77" s="31" t="str">
        <f t="shared" si="10"/>
        <v/>
      </c>
      <c r="J77" s="31" t="str">
        <f t="shared" si="11"/>
        <v xml:space="preserve">,
</v>
      </c>
      <c r="K77" s="10" t="str">
        <f t="shared" si="12"/>
        <v xml:space="preserve">                "sp": "&lt;effectivedate -6cd YYYY-MM-DDT12:30:00+00:00&gt;",</v>
      </c>
      <c r="L77" t="str">
        <f t="shared" ca="1" si="13"/>
        <v xml:space="preserve">                "v": "0.054",</v>
      </c>
      <c r="M77" t="str">
        <f t="shared" si="14"/>
        <v xml:space="preserve">                "q": "E6",</v>
      </c>
      <c r="N77" t="str">
        <f t="shared" si="15"/>
        <v xml:space="preserve">                "e": "&lt;receive&gt;",</v>
      </c>
      <c r="O77" t="str">
        <f t="shared" si="16"/>
        <v xml:space="preserve">                "arc": null</v>
      </c>
      <c r="P77" s="11" t="str">
        <f t="shared" ca="1" si="17"/>
        <v xml:space="preserve">              {
                "sp": "&lt;effectivedate -6cd YYYY-MM-DDT12:30:00+00:00&gt;",
                "v": "0.054",
                "q": "E6",
                "e": "&lt;receive&gt;",
                "arc": null
              },
</v>
      </c>
    </row>
    <row r="78" spans="1:16" x14ac:dyDescent="0.25">
      <c r="A78" t="s">
        <v>400</v>
      </c>
      <c r="B78" cm="1">
        <f t="array" aca="1" ref="B78" ca="1">INDIRECT("'[LoadShape.xlsx]" &amp; 'Load Shape Criteria'!$H$4 &amp; " 22'!$L29")</f>
        <v>0.2</v>
      </c>
      <c r="C78" cm="1">
        <f t="array" aca="1" ref="C78" ca="1">INDIRECT("'[LoadShape.xlsx]" &amp; 'Load Shape Criteria'!$H$4 &amp; " 23'!$I$4") * $B$2</f>
        <v>44.799999999999976</v>
      </c>
      <c r="D78">
        <f>'Step 620-670'!$I$12-10000</f>
        <v>12</v>
      </c>
      <c r="E78" s="3">
        <f t="shared" ca="1" si="9"/>
        <v>5.3571428571428603E-2</v>
      </c>
      <c r="F78" s="3" t="s">
        <v>46</v>
      </c>
      <c r="G78" s="3" t="s">
        <v>40</v>
      </c>
      <c r="I78" s="31" t="str">
        <f t="shared" si="10"/>
        <v/>
      </c>
      <c r="J78" s="31" t="str">
        <f t="shared" si="11"/>
        <v xml:space="preserve">,
</v>
      </c>
      <c r="K78" s="10" t="str">
        <f t="shared" si="12"/>
        <v xml:space="preserve">                "sp": "&lt;effectivedate -6cd YYYY-MM-DDT13:00:00+00:00&gt;",</v>
      </c>
      <c r="L78" t="str">
        <f t="shared" ca="1" si="13"/>
        <v xml:space="preserve">                "v": "0.054",</v>
      </c>
      <c r="M78" t="str">
        <f t="shared" si="14"/>
        <v xml:space="preserve">                "q": "E6",</v>
      </c>
      <c r="N78" t="str">
        <f t="shared" si="15"/>
        <v xml:space="preserve">                "e": "&lt;receive&gt;",</v>
      </c>
      <c r="O78" t="str">
        <f t="shared" si="16"/>
        <v xml:space="preserve">                "arc": null</v>
      </c>
      <c r="P78" s="11" t="str">
        <f t="shared" ca="1" si="17"/>
        <v xml:space="preserve">              {
                "sp": "&lt;effectivedate -6cd YYYY-MM-DDT13:00:00+00:00&gt;",
                "v": "0.054",
                "q": "E6",
                "e": "&lt;receive&gt;",
                "arc": null
              },
</v>
      </c>
    </row>
    <row r="79" spans="1:16" x14ac:dyDescent="0.25">
      <c r="A79" t="s">
        <v>401</v>
      </c>
      <c r="B79" cm="1">
        <f t="array" aca="1" ref="B79" ca="1">INDIRECT("'[LoadShape.xlsx]" &amp; 'Load Shape Criteria'!$H$4 &amp; " 22'!$L30")</f>
        <v>0.2</v>
      </c>
      <c r="C79" cm="1">
        <f t="array" aca="1" ref="C79" ca="1">INDIRECT("'[LoadShape.xlsx]" &amp; 'Load Shape Criteria'!$H$4 &amp; " 23'!$I$4") * $B$2</f>
        <v>44.799999999999976</v>
      </c>
      <c r="D79">
        <f>'Step 620-670'!$I$12-10000</f>
        <v>12</v>
      </c>
      <c r="E79" s="3">
        <f t="shared" ca="1" si="9"/>
        <v>5.3571428571428603E-2</v>
      </c>
      <c r="F79" s="3" t="s">
        <v>46</v>
      </c>
      <c r="G79" s="3" t="s">
        <v>40</v>
      </c>
      <c r="I79" s="31" t="str">
        <f t="shared" si="10"/>
        <v/>
      </c>
      <c r="J79" s="31" t="str">
        <f t="shared" si="11"/>
        <v xml:space="preserve">,
</v>
      </c>
      <c r="K79" s="10" t="str">
        <f t="shared" si="12"/>
        <v xml:space="preserve">                "sp": "&lt;effectivedate -6cd YYYY-MM-DDT13:30:00+00:00&gt;",</v>
      </c>
      <c r="L79" t="str">
        <f t="shared" ca="1" si="13"/>
        <v xml:space="preserve">                "v": "0.054",</v>
      </c>
      <c r="M79" t="str">
        <f t="shared" si="14"/>
        <v xml:space="preserve">                "q": "E6",</v>
      </c>
      <c r="N79" t="str">
        <f t="shared" si="15"/>
        <v xml:space="preserve">                "e": "&lt;receive&gt;",</v>
      </c>
      <c r="O79" t="str">
        <f t="shared" si="16"/>
        <v xml:space="preserve">                "arc": null</v>
      </c>
      <c r="P79" s="11" t="str">
        <f t="shared" ca="1" si="17"/>
        <v xml:space="preserve">              {
                "sp": "&lt;effectivedate -6cd YYYY-MM-DDT13:30:00+00:00&gt;",
                "v": "0.054",
                "q": "E6",
                "e": "&lt;receive&gt;",
                "arc": null
              },
</v>
      </c>
    </row>
    <row r="80" spans="1:16" x14ac:dyDescent="0.25">
      <c r="A80" t="s">
        <v>402</v>
      </c>
      <c r="B80" cm="1">
        <f t="array" aca="1" ref="B80" ca="1">INDIRECT("'[LoadShape.xlsx]" &amp; 'Load Shape Criteria'!$H$4 &amp; " 22'!$L31")</f>
        <v>0.2</v>
      </c>
      <c r="C80" cm="1">
        <f t="array" aca="1" ref="C80" ca="1">INDIRECT("'[LoadShape.xlsx]" &amp; 'Load Shape Criteria'!$H$4 &amp; " 23'!$I$4") * $B$2</f>
        <v>44.799999999999976</v>
      </c>
      <c r="D80">
        <f>'Step 620-670'!$I$12-10000</f>
        <v>12</v>
      </c>
      <c r="E80" s="3">
        <f t="shared" ca="1" si="9"/>
        <v>5.3571428571428603E-2</v>
      </c>
      <c r="F80" s="3" t="s">
        <v>46</v>
      </c>
      <c r="G80" s="3" t="s">
        <v>40</v>
      </c>
      <c r="I80" s="31" t="str">
        <f t="shared" si="10"/>
        <v/>
      </c>
      <c r="J80" s="31" t="str">
        <f t="shared" si="11"/>
        <v xml:space="preserve">,
</v>
      </c>
      <c r="K80" s="10" t="str">
        <f t="shared" si="12"/>
        <v xml:space="preserve">                "sp": "&lt;effectivedate -6cd YYYY-MM-DDT14:00:00+00:00&gt;",</v>
      </c>
      <c r="L80" t="str">
        <f t="shared" ca="1" si="13"/>
        <v xml:space="preserve">                "v": "0.054",</v>
      </c>
      <c r="M80" t="str">
        <f t="shared" si="14"/>
        <v xml:space="preserve">                "q": "E6",</v>
      </c>
      <c r="N80" t="str">
        <f t="shared" si="15"/>
        <v xml:space="preserve">                "e": "&lt;receive&gt;",</v>
      </c>
      <c r="O80" t="str">
        <f t="shared" si="16"/>
        <v xml:space="preserve">                "arc": null</v>
      </c>
      <c r="P80" s="11" t="str">
        <f t="shared" ca="1" si="17"/>
        <v xml:space="preserve">              {
                "sp": "&lt;effectivedate -6cd YYYY-MM-DDT14:00:00+00:00&gt;",
                "v": "0.054",
                "q": "E6",
                "e": "&lt;receive&gt;",
                "arc": null
              },
</v>
      </c>
    </row>
    <row r="81" spans="1:16" x14ac:dyDescent="0.25">
      <c r="A81" t="s">
        <v>403</v>
      </c>
      <c r="B81" cm="1">
        <f t="array" aca="1" ref="B81" ca="1">INDIRECT("'[LoadShape.xlsx]" &amp; 'Load Shape Criteria'!$H$4 &amp; " 22'!$L32")</f>
        <v>0.2</v>
      </c>
      <c r="C81" cm="1">
        <f t="array" aca="1" ref="C81" ca="1">INDIRECT("'[LoadShape.xlsx]" &amp; 'Load Shape Criteria'!$H$4 &amp; " 23'!$I$4") * $B$2</f>
        <v>44.799999999999976</v>
      </c>
      <c r="D81">
        <f>'Step 620-670'!$I$12-10000</f>
        <v>12</v>
      </c>
      <c r="E81" s="3">
        <f t="shared" ca="1" si="9"/>
        <v>5.3571428571428603E-2</v>
      </c>
      <c r="F81" s="3" t="s">
        <v>46</v>
      </c>
      <c r="G81" s="3" t="s">
        <v>40</v>
      </c>
      <c r="I81" s="31" t="str">
        <f t="shared" si="10"/>
        <v/>
      </c>
      <c r="J81" s="31" t="str">
        <f t="shared" si="11"/>
        <v xml:space="preserve">,
</v>
      </c>
      <c r="K81" s="10" t="str">
        <f t="shared" si="12"/>
        <v xml:space="preserve">                "sp": "&lt;effectivedate -6cd YYYY-MM-DDT14:30:00+00:00&gt;",</v>
      </c>
      <c r="L81" t="str">
        <f t="shared" ca="1" si="13"/>
        <v xml:space="preserve">                "v": "0.054",</v>
      </c>
      <c r="M81" t="str">
        <f t="shared" si="14"/>
        <v xml:space="preserve">                "q": "E6",</v>
      </c>
      <c r="N81" t="str">
        <f t="shared" si="15"/>
        <v xml:space="preserve">                "e": "&lt;receive&gt;",</v>
      </c>
      <c r="O81" t="str">
        <f t="shared" si="16"/>
        <v xml:space="preserve">                "arc": null</v>
      </c>
      <c r="P81" s="11" t="str">
        <f t="shared" ca="1" si="17"/>
        <v xml:space="preserve">              {
                "sp": "&lt;effectivedate -6cd YYYY-MM-DDT14:30:00+00:00&gt;",
                "v": "0.054",
                "q": "E6",
                "e": "&lt;receive&gt;",
                "arc": null
              },
</v>
      </c>
    </row>
    <row r="82" spans="1:16" x14ac:dyDescent="0.25">
      <c r="A82" t="s">
        <v>404</v>
      </c>
      <c r="B82" cm="1">
        <f t="array" aca="1" ref="B82" ca="1">INDIRECT("'[LoadShape.xlsx]" &amp; 'Load Shape Criteria'!$H$4 &amp; " 22'!$L33")</f>
        <v>0.2</v>
      </c>
      <c r="C82" cm="1">
        <f t="array" aca="1" ref="C82" ca="1">INDIRECT("'[LoadShape.xlsx]" &amp; 'Load Shape Criteria'!$H$4 &amp; " 23'!$I$4") * $B$2</f>
        <v>44.799999999999976</v>
      </c>
      <c r="D82">
        <f>'Step 620-670'!$I$12-10000</f>
        <v>12</v>
      </c>
      <c r="E82" s="3">
        <f t="shared" ca="1" si="9"/>
        <v>5.3571428571428603E-2</v>
      </c>
      <c r="F82" s="3" t="s">
        <v>46</v>
      </c>
      <c r="G82" s="3" t="s">
        <v>40</v>
      </c>
      <c r="I82" s="31" t="str">
        <f t="shared" si="10"/>
        <v/>
      </c>
      <c r="J82" s="31" t="str">
        <f t="shared" si="11"/>
        <v xml:space="preserve">,
</v>
      </c>
      <c r="K82" s="10" t="str">
        <f t="shared" si="12"/>
        <v xml:space="preserve">                "sp": "&lt;effectivedate -6cd YYYY-MM-DDT15:00:00+00:00&gt;",</v>
      </c>
      <c r="L82" t="str">
        <f t="shared" ca="1" si="13"/>
        <v xml:space="preserve">                "v": "0.054",</v>
      </c>
      <c r="M82" t="str">
        <f t="shared" si="14"/>
        <v xml:space="preserve">                "q": "E6",</v>
      </c>
      <c r="N82" t="str">
        <f t="shared" si="15"/>
        <v xml:space="preserve">                "e": "&lt;receive&gt;",</v>
      </c>
      <c r="O82" t="str">
        <f t="shared" si="16"/>
        <v xml:space="preserve">                "arc": null</v>
      </c>
      <c r="P82" s="11" t="str">
        <f t="shared" ca="1" si="17"/>
        <v xml:space="preserve">              {
                "sp": "&lt;effectivedate -6cd YYYY-MM-DDT15:00:00+00:00&gt;",
                "v": "0.054",
                "q": "E6",
                "e": "&lt;receive&gt;",
                "arc": null
              },
</v>
      </c>
    </row>
    <row r="83" spans="1:16" x14ac:dyDescent="0.25">
      <c r="A83" t="s">
        <v>405</v>
      </c>
      <c r="B83" cm="1">
        <f t="array" aca="1" ref="B83" ca="1">INDIRECT("'[LoadShape.xlsx]" &amp; 'Load Shape Criteria'!$H$4 &amp; " 22'!$L34")</f>
        <v>0.2</v>
      </c>
      <c r="C83" cm="1">
        <f t="array" aca="1" ref="C83" ca="1">INDIRECT("'[LoadShape.xlsx]" &amp; 'Load Shape Criteria'!$H$4 &amp; " 23'!$I$4") * $B$2</f>
        <v>44.799999999999976</v>
      </c>
      <c r="D83">
        <f>'Step 620-670'!$I$12-10000</f>
        <v>12</v>
      </c>
      <c r="E83" s="3">
        <f t="shared" ca="1" si="9"/>
        <v>5.3571428571428603E-2</v>
      </c>
      <c r="F83" s="3" t="s">
        <v>46</v>
      </c>
      <c r="G83" s="3" t="s">
        <v>40</v>
      </c>
      <c r="I83" s="31" t="str">
        <f t="shared" si="10"/>
        <v/>
      </c>
      <c r="J83" s="31" t="str">
        <f t="shared" si="11"/>
        <v xml:space="preserve">,
</v>
      </c>
      <c r="K83" s="10" t="str">
        <f t="shared" si="12"/>
        <v xml:space="preserve">                "sp": "&lt;effectivedate -6cd YYYY-MM-DDT15:30:00+00:00&gt;",</v>
      </c>
      <c r="L83" t="str">
        <f t="shared" ca="1" si="13"/>
        <v xml:space="preserve">                "v": "0.054",</v>
      </c>
      <c r="M83" t="str">
        <f t="shared" si="14"/>
        <v xml:space="preserve">                "q": "E6",</v>
      </c>
      <c r="N83" t="str">
        <f t="shared" si="15"/>
        <v xml:space="preserve">                "e": "&lt;receive&gt;",</v>
      </c>
      <c r="O83" t="str">
        <f t="shared" si="16"/>
        <v xml:space="preserve">                "arc": null</v>
      </c>
      <c r="P83" s="11" t="str">
        <f t="shared" ca="1" si="17"/>
        <v xml:space="preserve">              {
                "sp": "&lt;effectivedate -6cd YYYY-MM-DDT15:30:00+00:00&gt;",
                "v": "0.054",
                "q": "E6",
                "e": "&lt;receive&gt;",
                "arc": null
              },
</v>
      </c>
    </row>
    <row r="84" spans="1:16" x14ac:dyDescent="0.25">
      <c r="A84" t="s">
        <v>406</v>
      </c>
      <c r="B84" cm="1">
        <f t="array" aca="1" ref="B84" ca="1">INDIRECT("'[LoadShape.xlsx]" &amp; 'Load Shape Criteria'!$H$4 &amp; " 22'!$L35")</f>
        <v>0.2</v>
      </c>
      <c r="C84" cm="1">
        <f t="array" aca="1" ref="C84" ca="1">INDIRECT("'[LoadShape.xlsx]" &amp; 'Load Shape Criteria'!$H$4 &amp; " 23'!$I$4") * $B$2</f>
        <v>44.799999999999976</v>
      </c>
      <c r="D84">
        <f>'Step 620-670'!$I$12-10000</f>
        <v>12</v>
      </c>
      <c r="E84" s="3">
        <f t="shared" ca="1" si="9"/>
        <v>5.3571428571428603E-2</v>
      </c>
      <c r="F84" s="3" t="s">
        <v>46</v>
      </c>
      <c r="G84" s="3" t="s">
        <v>40</v>
      </c>
      <c r="I84" s="31" t="str">
        <f t="shared" si="10"/>
        <v/>
      </c>
      <c r="J84" s="31" t="str">
        <f t="shared" si="11"/>
        <v xml:space="preserve">,
</v>
      </c>
      <c r="K84" s="10" t="str">
        <f t="shared" si="12"/>
        <v xml:space="preserve">                "sp": "&lt;effectivedate -6cd YYYY-MM-DDT16:00:00+00:00&gt;",</v>
      </c>
      <c r="L84" t="str">
        <f t="shared" ca="1" si="13"/>
        <v xml:space="preserve">                "v": "0.054",</v>
      </c>
      <c r="M84" t="str">
        <f t="shared" si="14"/>
        <v xml:space="preserve">                "q": "E6",</v>
      </c>
      <c r="N84" t="str">
        <f t="shared" si="15"/>
        <v xml:space="preserve">                "e": "&lt;receive&gt;",</v>
      </c>
      <c r="O84" t="str">
        <f t="shared" si="16"/>
        <v xml:space="preserve">                "arc": null</v>
      </c>
      <c r="P84" s="11" t="str">
        <f t="shared" ca="1" si="17"/>
        <v xml:space="preserve">              {
                "sp": "&lt;effectivedate -6cd YYYY-MM-DDT16:00:00+00:00&gt;",
                "v": "0.054",
                "q": "E6",
                "e": "&lt;receive&gt;",
                "arc": null
              },
</v>
      </c>
    </row>
    <row r="85" spans="1:16" x14ac:dyDescent="0.25">
      <c r="A85" t="s">
        <v>407</v>
      </c>
      <c r="B85" cm="1">
        <f t="array" aca="1" ref="B85" ca="1">INDIRECT("'[LoadShape.xlsx]" &amp; 'Load Shape Criteria'!$H$4 &amp; " 22'!$L36")</f>
        <v>0.1</v>
      </c>
      <c r="C85" cm="1">
        <f t="array" aca="1" ref="C85" ca="1">INDIRECT("'[LoadShape.xlsx]" &amp; 'Load Shape Criteria'!$H$4 &amp; " 23'!$I$4") * $B$2</f>
        <v>44.799999999999976</v>
      </c>
      <c r="D85">
        <f>'Step 620-670'!$I$12-10000</f>
        <v>12</v>
      </c>
      <c r="E85" s="3">
        <f t="shared" ca="1" si="9"/>
        <v>2.6785714285714302E-2</v>
      </c>
      <c r="F85" s="3" t="s">
        <v>46</v>
      </c>
      <c r="G85" s="3" t="s">
        <v>40</v>
      </c>
      <c r="I85" s="31" t="str">
        <f t="shared" si="10"/>
        <v/>
      </c>
      <c r="J85" s="31" t="str">
        <f t="shared" si="11"/>
        <v xml:space="preserve">,
</v>
      </c>
      <c r="K85" s="10" t="str">
        <f t="shared" si="12"/>
        <v xml:space="preserve">                "sp": "&lt;effectivedate -6cd YYYY-MM-DDT16:30:00+00:00&gt;",</v>
      </c>
      <c r="L85" t="str">
        <f t="shared" ca="1" si="13"/>
        <v xml:space="preserve">                "v": "0.027",</v>
      </c>
      <c r="M85" t="str">
        <f t="shared" si="14"/>
        <v xml:space="preserve">                "q": "E6",</v>
      </c>
      <c r="N85" t="str">
        <f t="shared" si="15"/>
        <v xml:space="preserve">                "e": "&lt;receive&gt;",</v>
      </c>
      <c r="O85" t="str">
        <f t="shared" si="16"/>
        <v xml:space="preserve">                "arc": null</v>
      </c>
      <c r="P85" s="11" t="str">
        <f t="shared" ca="1" si="17"/>
        <v xml:space="preserve">              {
                "sp": "&lt;effectivedate -6cd YYYY-MM-DDT16:30:00+00:00&gt;",
                "v": "0.027",
                "q": "E6",
                "e": "&lt;receive&gt;",
                "arc": null
              },
</v>
      </c>
    </row>
    <row r="86" spans="1:16" x14ac:dyDescent="0.25">
      <c r="A86" t="s">
        <v>408</v>
      </c>
      <c r="B86" cm="1">
        <f t="array" aca="1" ref="B86" ca="1">INDIRECT("'[LoadShape.xlsx]" &amp; 'Load Shape Criteria'!$H$4 &amp; " 22'!$L37")</f>
        <v>0.1</v>
      </c>
      <c r="C86" cm="1">
        <f t="array" aca="1" ref="C86" ca="1">INDIRECT("'[LoadShape.xlsx]" &amp; 'Load Shape Criteria'!$H$4 &amp; " 23'!$I$4") * $B$2</f>
        <v>44.799999999999976</v>
      </c>
      <c r="D86">
        <f>'Step 620-670'!$I$12-10000</f>
        <v>12</v>
      </c>
      <c r="E86" s="3">
        <f t="shared" ca="1" si="9"/>
        <v>2.6785714285714302E-2</v>
      </c>
      <c r="F86" s="3" t="s">
        <v>46</v>
      </c>
      <c r="G86" s="3" t="s">
        <v>40</v>
      </c>
      <c r="I86" s="31" t="str">
        <f t="shared" si="10"/>
        <v/>
      </c>
      <c r="J86" s="31" t="str">
        <f t="shared" si="11"/>
        <v xml:space="preserve">,
</v>
      </c>
      <c r="K86" s="10" t="str">
        <f t="shared" si="12"/>
        <v xml:space="preserve">                "sp": "&lt;effectivedate -6cd YYYY-MM-DDT17:00:00+00:00&gt;",</v>
      </c>
      <c r="L86" t="str">
        <f t="shared" ca="1" si="13"/>
        <v xml:space="preserve">                "v": "0.027",</v>
      </c>
      <c r="M86" t="str">
        <f t="shared" si="14"/>
        <v xml:space="preserve">                "q": "E6",</v>
      </c>
      <c r="N86" t="str">
        <f t="shared" si="15"/>
        <v xml:space="preserve">                "e": "&lt;receive&gt;",</v>
      </c>
      <c r="O86" t="str">
        <f t="shared" si="16"/>
        <v xml:space="preserve">                "arc": null</v>
      </c>
      <c r="P86" s="11" t="str">
        <f t="shared" ca="1" si="17"/>
        <v xml:space="preserve">              {
                "sp": "&lt;effectivedate -6cd YYYY-MM-DDT17:00:00+00:00&gt;",
                "v": "0.027",
                "q": "E6",
                "e": "&lt;receive&gt;",
                "arc": null
              },
</v>
      </c>
    </row>
    <row r="87" spans="1:16" x14ac:dyDescent="0.25">
      <c r="A87" t="s">
        <v>409</v>
      </c>
      <c r="B87" cm="1">
        <f t="array" aca="1" ref="B87" ca="1">INDIRECT("'[LoadShape.xlsx]" &amp; 'Load Shape Criteria'!$H$4 &amp; " 22'!$L38")</f>
        <v>0.1</v>
      </c>
      <c r="C87" cm="1">
        <f t="array" aca="1" ref="C87" ca="1">INDIRECT("'[LoadShape.xlsx]" &amp; 'Load Shape Criteria'!$H$4 &amp; " 23'!$I$4") * $B$2</f>
        <v>44.799999999999976</v>
      </c>
      <c r="D87">
        <f>'Step 620-670'!$I$12-10000</f>
        <v>12</v>
      </c>
      <c r="E87" s="3">
        <f t="shared" ca="1" si="9"/>
        <v>2.6785714285714302E-2</v>
      </c>
      <c r="F87" s="3" t="s">
        <v>46</v>
      </c>
      <c r="G87" s="3" t="s">
        <v>40</v>
      </c>
      <c r="I87" s="31" t="str">
        <f t="shared" si="10"/>
        <v/>
      </c>
      <c r="J87" s="31" t="str">
        <f t="shared" si="11"/>
        <v xml:space="preserve">,
</v>
      </c>
      <c r="K87" s="10" t="str">
        <f t="shared" si="12"/>
        <v xml:space="preserve">                "sp": "&lt;effectivedate -6cd YYYY-MM-DDT17:30:00+00:00&gt;",</v>
      </c>
      <c r="L87" t="str">
        <f t="shared" ca="1" si="13"/>
        <v xml:space="preserve">                "v": "0.027",</v>
      </c>
      <c r="M87" t="str">
        <f t="shared" si="14"/>
        <v xml:space="preserve">                "q": "E6",</v>
      </c>
      <c r="N87" t="str">
        <f t="shared" si="15"/>
        <v xml:space="preserve">                "e": "&lt;receive&gt;",</v>
      </c>
      <c r="O87" t="str">
        <f t="shared" si="16"/>
        <v xml:space="preserve">                "arc": null</v>
      </c>
      <c r="P87" s="11" t="str">
        <f t="shared" ca="1" si="17"/>
        <v xml:space="preserve">              {
                "sp": "&lt;effectivedate -6cd YYYY-MM-DDT17:30:00+00:00&gt;",
                "v": "0.027",
                "q": "E6",
                "e": "&lt;receive&gt;",
                "arc": null
              },
</v>
      </c>
    </row>
    <row r="88" spans="1:16" x14ac:dyDescent="0.25">
      <c r="A88" t="s">
        <v>410</v>
      </c>
      <c r="B88" cm="1">
        <f t="array" aca="1" ref="B88" ca="1">INDIRECT("'[LoadShape.xlsx]" &amp; 'Load Shape Criteria'!$H$4 &amp; " 22'!$L39")</f>
        <v>0.1</v>
      </c>
      <c r="C88" cm="1">
        <f t="array" aca="1" ref="C88" ca="1">INDIRECT("'[LoadShape.xlsx]" &amp; 'Load Shape Criteria'!$H$4 &amp; " 23'!$I$4") * $B$2</f>
        <v>44.799999999999976</v>
      </c>
      <c r="D88">
        <f>'Step 620-670'!$I$12-10000</f>
        <v>12</v>
      </c>
      <c r="E88" s="3">
        <f t="shared" ca="1" si="9"/>
        <v>2.6785714285714302E-2</v>
      </c>
      <c r="F88" s="3" t="s">
        <v>46</v>
      </c>
      <c r="G88" s="3" t="s">
        <v>40</v>
      </c>
      <c r="I88" s="31" t="str">
        <f t="shared" si="10"/>
        <v/>
      </c>
      <c r="J88" s="31" t="str">
        <f t="shared" si="11"/>
        <v xml:space="preserve">,
</v>
      </c>
      <c r="K88" s="10" t="str">
        <f t="shared" si="12"/>
        <v xml:space="preserve">                "sp": "&lt;effectivedate -6cd YYYY-MM-DDT18:00:00+00:00&gt;",</v>
      </c>
      <c r="L88" t="str">
        <f t="shared" ca="1" si="13"/>
        <v xml:space="preserve">                "v": "0.027",</v>
      </c>
      <c r="M88" t="str">
        <f t="shared" si="14"/>
        <v xml:space="preserve">                "q": "E6",</v>
      </c>
      <c r="N88" t="str">
        <f t="shared" si="15"/>
        <v xml:space="preserve">                "e": "&lt;receive&gt;",</v>
      </c>
      <c r="O88" t="str">
        <f t="shared" si="16"/>
        <v xml:space="preserve">                "arc": null</v>
      </c>
      <c r="P88" s="11" t="str">
        <f t="shared" ca="1" si="17"/>
        <v xml:space="preserve">              {
                "sp": "&lt;effectivedate -6cd YYYY-MM-DDT18:00:00+00:00&gt;",
                "v": "0.027",
                "q": "E6",
                "e": "&lt;receive&gt;",
                "arc": null
              },
</v>
      </c>
    </row>
    <row r="89" spans="1:16" x14ac:dyDescent="0.25">
      <c r="A89" t="s">
        <v>411</v>
      </c>
      <c r="B89" cm="1">
        <f t="array" aca="1" ref="B89" ca="1">INDIRECT("'[LoadShape.xlsx]" &amp; 'Load Shape Criteria'!$H$4 &amp; " 22'!$L40")</f>
        <v>0.1</v>
      </c>
      <c r="C89" cm="1">
        <f t="array" aca="1" ref="C89" ca="1">INDIRECT("'[LoadShape.xlsx]" &amp; 'Load Shape Criteria'!$H$4 &amp; " 23'!$I$4") * $B$2</f>
        <v>44.799999999999976</v>
      </c>
      <c r="D89">
        <f>'Step 620-670'!$I$12-10000</f>
        <v>12</v>
      </c>
      <c r="E89" s="3">
        <f t="shared" ca="1" si="9"/>
        <v>2.6785714285714302E-2</v>
      </c>
      <c r="F89" s="3" t="s">
        <v>46</v>
      </c>
      <c r="G89" s="3" t="s">
        <v>40</v>
      </c>
      <c r="I89" s="31" t="str">
        <f t="shared" si="10"/>
        <v/>
      </c>
      <c r="J89" s="31" t="str">
        <f t="shared" si="11"/>
        <v xml:space="preserve">,
</v>
      </c>
      <c r="K89" s="10" t="str">
        <f t="shared" si="12"/>
        <v xml:space="preserve">                "sp": "&lt;effectivedate -6cd YYYY-MM-DDT18:30:00+00:00&gt;",</v>
      </c>
      <c r="L89" t="str">
        <f t="shared" ca="1" si="13"/>
        <v xml:space="preserve">                "v": "0.027",</v>
      </c>
      <c r="M89" t="str">
        <f t="shared" si="14"/>
        <v xml:space="preserve">                "q": "E6",</v>
      </c>
      <c r="N89" t="str">
        <f t="shared" si="15"/>
        <v xml:space="preserve">                "e": "&lt;receive&gt;",</v>
      </c>
      <c r="O89" t="str">
        <f t="shared" si="16"/>
        <v xml:space="preserve">                "arc": null</v>
      </c>
      <c r="P89" s="11" t="str">
        <f t="shared" ca="1" si="17"/>
        <v xml:space="preserve">              {
                "sp": "&lt;effectivedate -6cd YYYY-MM-DDT18:30:00+00:00&gt;",
                "v": "0.027",
                "q": "E6",
                "e": "&lt;receive&gt;",
                "arc": null
              },
</v>
      </c>
    </row>
    <row r="90" spans="1:16" x14ac:dyDescent="0.25">
      <c r="A90" t="s">
        <v>412</v>
      </c>
      <c r="B90" cm="1">
        <f t="array" aca="1" ref="B90" ca="1">INDIRECT("'[LoadShape.xlsx]" &amp; 'Load Shape Criteria'!$H$4 &amp; " 22'!$L41")</f>
        <v>0.1</v>
      </c>
      <c r="C90" cm="1">
        <f t="array" aca="1" ref="C90" ca="1">INDIRECT("'[LoadShape.xlsx]" &amp; 'Load Shape Criteria'!$H$4 &amp; " 23'!$I$4") * $B$2</f>
        <v>44.799999999999976</v>
      </c>
      <c r="D90">
        <f>'Step 620-670'!$I$12-10000</f>
        <v>12</v>
      </c>
      <c r="E90" s="3">
        <f t="shared" ca="1" si="9"/>
        <v>2.6785714285714302E-2</v>
      </c>
      <c r="F90" s="3" t="s">
        <v>46</v>
      </c>
      <c r="G90" s="3" t="s">
        <v>40</v>
      </c>
      <c r="I90" s="31" t="str">
        <f t="shared" si="10"/>
        <v/>
      </c>
      <c r="J90" s="31" t="str">
        <f t="shared" si="11"/>
        <v xml:space="preserve">,
</v>
      </c>
      <c r="K90" s="10" t="str">
        <f t="shared" si="12"/>
        <v xml:space="preserve">                "sp": "&lt;effectivedate -6cd YYYY-MM-DDT19:00:00+00:00&gt;",</v>
      </c>
      <c r="L90" t="str">
        <f t="shared" ca="1" si="13"/>
        <v xml:space="preserve">                "v": "0.027",</v>
      </c>
      <c r="M90" t="str">
        <f t="shared" si="14"/>
        <v xml:space="preserve">                "q": "E6",</v>
      </c>
      <c r="N90" t="str">
        <f t="shared" si="15"/>
        <v xml:space="preserve">                "e": "&lt;receive&gt;",</v>
      </c>
      <c r="O90" t="str">
        <f t="shared" si="16"/>
        <v xml:space="preserve">                "arc": null</v>
      </c>
      <c r="P90" s="11" t="str">
        <f t="shared" ca="1" si="17"/>
        <v xml:space="preserve">              {
                "sp": "&lt;effectivedate -6cd YYYY-MM-DDT19:00:00+00:00&gt;",
                "v": "0.027",
                "q": "E6",
                "e": "&lt;receive&gt;",
                "arc": null
              },
</v>
      </c>
    </row>
    <row r="91" spans="1:16" x14ac:dyDescent="0.25">
      <c r="A91" t="s">
        <v>413</v>
      </c>
      <c r="B91" cm="1">
        <f t="array" aca="1" ref="B91" ca="1">INDIRECT("'[LoadShape.xlsx]" &amp; 'Load Shape Criteria'!$H$4 &amp; " 22'!$L42")</f>
        <v>0.1</v>
      </c>
      <c r="C91" cm="1">
        <f t="array" aca="1" ref="C91" ca="1">INDIRECT("'[LoadShape.xlsx]" &amp; 'Load Shape Criteria'!$H$4 &amp; " 23'!$I$4") * $B$2</f>
        <v>44.799999999999976</v>
      </c>
      <c r="D91">
        <f>'Step 620-670'!$I$12-10000</f>
        <v>12</v>
      </c>
      <c r="E91" s="3">
        <f t="shared" ca="1" si="9"/>
        <v>2.6785714285714302E-2</v>
      </c>
      <c r="F91" s="3" t="s">
        <v>46</v>
      </c>
      <c r="G91" s="3" t="s">
        <v>40</v>
      </c>
      <c r="I91" s="31" t="str">
        <f t="shared" si="10"/>
        <v/>
      </c>
      <c r="J91" s="31" t="str">
        <f t="shared" si="11"/>
        <v xml:space="preserve">,
</v>
      </c>
      <c r="K91" s="10" t="str">
        <f t="shared" si="12"/>
        <v xml:space="preserve">                "sp": "&lt;effectivedate -6cd YYYY-MM-DDT19:30:00+00:00&gt;",</v>
      </c>
      <c r="L91" t="str">
        <f t="shared" ca="1" si="13"/>
        <v xml:space="preserve">                "v": "0.027",</v>
      </c>
      <c r="M91" t="str">
        <f t="shared" si="14"/>
        <v xml:space="preserve">                "q": "E6",</v>
      </c>
      <c r="N91" t="str">
        <f t="shared" si="15"/>
        <v xml:space="preserve">                "e": "&lt;receive&gt;",</v>
      </c>
      <c r="O91" t="str">
        <f t="shared" si="16"/>
        <v xml:space="preserve">                "arc": null</v>
      </c>
      <c r="P91" s="11" t="str">
        <f t="shared" ca="1" si="17"/>
        <v xml:space="preserve">              {
                "sp": "&lt;effectivedate -6cd YYYY-MM-DDT19:30:00+00:00&gt;",
                "v": "0.027",
                "q": "E6",
                "e": "&lt;receive&gt;",
                "arc": null
              },
</v>
      </c>
    </row>
    <row r="92" spans="1:16" x14ac:dyDescent="0.25">
      <c r="A92" t="s">
        <v>414</v>
      </c>
      <c r="B92" cm="1">
        <f t="array" aca="1" ref="B92" ca="1">INDIRECT("'[LoadShape.xlsx]" &amp; 'Load Shape Criteria'!$H$4 &amp; " 22'!$L43")</f>
        <v>0.1</v>
      </c>
      <c r="C92" cm="1">
        <f t="array" aca="1" ref="C92" ca="1">INDIRECT("'[LoadShape.xlsx]" &amp; 'Load Shape Criteria'!$H$4 &amp; " 23'!$I$4") * $B$2</f>
        <v>44.799999999999976</v>
      </c>
      <c r="D92">
        <f>'Step 620-670'!$I$12-10000</f>
        <v>12</v>
      </c>
      <c r="E92" s="3">
        <f t="shared" ca="1" si="9"/>
        <v>2.6785714285714302E-2</v>
      </c>
      <c r="F92" s="3" t="s">
        <v>46</v>
      </c>
      <c r="G92" s="3" t="s">
        <v>40</v>
      </c>
      <c r="I92" s="31" t="str">
        <f t="shared" si="10"/>
        <v/>
      </c>
      <c r="J92" s="31" t="str">
        <f t="shared" si="11"/>
        <v xml:space="preserve">,
</v>
      </c>
      <c r="K92" s="10" t="str">
        <f t="shared" si="12"/>
        <v xml:space="preserve">                "sp": "&lt;effectivedate -6cd YYYY-MM-DDT20:00:00+00:00&gt;",</v>
      </c>
      <c r="L92" t="str">
        <f t="shared" ca="1" si="13"/>
        <v xml:space="preserve">                "v": "0.027",</v>
      </c>
      <c r="M92" t="str">
        <f t="shared" si="14"/>
        <v xml:space="preserve">                "q": "E6",</v>
      </c>
      <c r="N92" t="str">
        <f t="shared" si="15"/>
        <v xml:space="preserve">                "e": "&lt;receive&gt;",</v>
      </c>
      <c r="O92" t="str">
        <f t="shared" si="16"/>
        <v xml:space="preserve">                "arc": null</v>
      </c>
      <c r="P92" s="11" t="str">
        <f t="shared" ca="1" si="17"/>
        <v xml:space="preserve">              {
                "sp": "&lt;effectivedate -6cd YYYY-MM-DDT20:00:00+00:00&gt;",
                "v": "0.027",
                "q": "E6",
                "e": "&lt;receive&gt;",
                "arc": null
              },
</v>
      </c>
    </row>
    <row r="93" spans="1:16" x14ac:dyDescent="0.25">
      <c r="A93" t="s">
        <v>415</v>
      </c>
      <c r="B93" cm="1">
        <f t="array" aca="1" ref="B93" ca="1">INDIRECT("'[LoadShape.xlsx]" &amp; 'Load Shape Criteria'!$H$4 &amp; " 22'!$L44")</f>
        <v>0.1</v>
      </c>
      <c r="C93" cm="1">
        <f t="array" aca="1" ref="C93" ca="1">INDIRECT("'[LoadShape.xlsx]" &amp; 'Load Shape Criteria'!$H$4 &amp; " 23'!$I$4") * $B$2</f>
        <v>44.799999999999976</v>
      </c>
      <c r="D93">
        <f>'Step 620-670'!$I$12-10000</f>
        <v>12</v>
      </c>
      <c r="E93" s="3">
        <f t="shared" ca="1" si="9"/>
        <v>2.6785714285714302E-2</v>
      </c>
      <c r="F93" s="3" t="s">
        <v>46</v>
      </c>
      <c r="G93" s="3" t="s">
        <v>40</v>
      </c>
      <c r="I93" s="31" t="str">
        <f t="shared" si="10"/>
        <v/>
      </c>
      <c r="J93" s="31" t="str">
        <f t="shared" si="11"/>
        <v xml:space="preserve">,
</v>
      </c>
      <c r="K93" s="10" t="str">
        <f t="shared" si="12"/>
        <v xml:space="preserve">                "sp": "&lt;effectivedate -6cd YYYY-MM-DDT20:30:00+00:00&gt;",</v>
      </c>
      <c r="L93" t="str">
        <f t="shared" ca="1" si="13"/>
        <v xml:space="preserve">                "v": "0.027",</v>
      </c>
      <c r="M93" t="str">
        <f t="shared" si="14"/>
        <v xml:space="preserve">                "q": "E6",</v>
      </c>
      <c r="N93" t="str">
        <f t="shared" si="15"/>
        <v xml:space="preserve">                "e": "&lt;receive&gt;",</v>
      </c>
      <c r="O93" t="str">
        <f t="shared" si="16"/>
        <v xml:space="preserve">                "arc": null</v>
      </c>
      <c r="P93" s="11" t="str">
        <f t="shared" ca="1" si="17"/>
        <v xml:space="preserve">              {
                "sp": "&lt;effectivedate -6cd YYYY-MM-DDT20:30:00+00:00&gt;",
                "v": "0.027",
                "q": "E6",
                "e": "&lt;receive&gt;",
                "arc": null
              },
</v>
      </c>
    </row>
    <row r="94" spans="1:16" x14ac:dyDescent="0.25">
      <c r="A94" t="s">
        <v>416</v>
      </c>
      <c r="B94" cm="1">
        <f t="array" aca="1" ref="B94" ca="1">INDIRECT("'[LoadShape.xlsx]" &amp; 'Load Shape Criteria'!$H$4 &amp; " 22'!$L45")</f>
        <v>0.1</v>
      </c>
      <c r="C94" cm="1">
        <f t="array" aca="1" ref="C94" ca="1">INDIRECT("'[LoadShape.xlsx]" &amp; 'Load Shape Criteria'!$H$4 &amp; " 23'!$I$4") * $B$2</f>
        <v>44.799999999999976</v>
      </c>
      <c r="D94">
        <f>'Step 620-670'!$I$12-10000</f>
        <v>12</v>
      </c>
      <c r="E94" s="3">
        <f t="shared" ca="1" si="9"/>
        <v>2.6785714285714302E-2</v>
      </c>
      <c r="F94" s="3" t="s">
        <v>46</v>
      </c>
      <c r="G94" s="3" t="s">
        <v>40</v>
      </c>
      <c r="I94" s="31" t="str">
        <f t="shared" si="10"/>
        <v/>
      </c>
      <c r="J94" s="31" t="str">
        <f t="shared" si="11"/>
        <v xml:space="preserve">,
</v>
      </c>
      <c r="K94" s="10" t="str">
        <f t="shared" si="12"/>
        <v xml:space="preserve">                "sp": "&lt;effectivedate -6cd YYYY-MM-DDT21:00:00+00:00&gt;",</v>
      </c>
      <c r="L94" t="str">
        <f t="shared" ca="1" si="13"/>
        <v xml:space="preserve">                "v": "0.027",</v>
      </c>
      <c r="M94" t="str">
        <f t="shared" si="14"/>
        <v xml:space="preserve">                "q": "E6",</v>
      </c>
      <c r="N94" t="str">
        <f t="shared" si="15"/>
        <v xml:space="preserve">                "e": "&lt;receive&gt;",</v>
      </c>
      <c r="O94" t="str">
        <f t="shared" si="16"/>
        <v xml:space="preserve">                "arc": null</v>
      </c>
      <c r="P94" s="11" t="str">
        <f t="shared" ca="1" si="17"/>
        <v xml:space="preserve">              {
                "sp": "&lt;effectivedate -6cd YYYY-MM-DDT21:00:00+00:00&gt;",
                "v": "0.027",
                "q": "E6",
                "e": "&lt;receive&gt;",
                "arc": null
              },
</v>
      </c>
    </row>
    <row r="95" spans="1:16" x14ac:dyDescent="0.25">
      <c r="A95" t="s">
        <v>417</v>
      </c>
      <c r="B95" cm="1">
        <f t="array" aca="1" ref="B95" ca="1">INDIRECT("'[LoadShape.xlsx]" &amp; 'Load Shape Criteria'!$H$4 &amp; " 22'!$L46")</f>
        <v>0.1</v>
      </c>
      <c r="C95" cm="1">
        <f t="array" aca="1" ref="C95" ca="1">INDIRECT("'[LoadShape.xlsx]" &amp; 'Load Shape Criteria'!$H$4 &amp; " 23'!$I$4") * $B$2</f>
        <v>44.799999999999976</v>
      </c>
      <c r="D95">
        <f>'Step 620-670'!$I$12-10000</f>
        <v>12</v>
      </c>
      <c r="E95" s="3">
        <f t="shared" ca="1" si="9"/>
        <v>2.6785714285714302E-2</v>
      </c>
      <c r="F95" s="3" t="s">
        <v>46</v>
      </c>
      <c r="G95" s="3" t="s">
        <v>40</v>
      </c>
      <c r="I95" s="31" t="str">
        <f t="shared" si="10"/>
        <v/>
      </c>
      <c r="J95" s="31" t="str">
        <f t="shared" si="11"/>
        <v xml:space="preserve">,
</v>
      </c>
      <c r="K95" s="10" t="str">
        <f t="shared" si="12"/>
        <v xml:space="preserve">                "sp": "&lt;effectivedate -6cd YYYY-MM-DDT21:30:00+00:00&gt;",</v>
      </c>
      <c r="L95" t="str">
        <f t="shared" ca="1" si="13"/>
        <v xml:space="preserve">                "v": "0.027",</v>
      </c>
      <c r="M95" t="str">
        <f t="shared" si="14"/>
        <v xml:space="preserve">                "q": "E6",</v>
      </c>
      <c r="N95" t="str">
        <f t="shared" si="15"/>
        <v xml:space="preserve">                "e": "&lt;receive&gt;",</v>
      </c>
      <c r="O95" t="str">
        <f t="shared" si="16"/>
        <v xml:space="preserve">                "arc": null</v>
      </c>
      <c r="P95" s="11" t="str">
        <f t="shared" ca="1" si="17"/>
        <v xml:space="preserve">              {
                "sp": "&lt;effectivedate -6cd YYYY-MM-DDT21:30:00+00:00&gt;",
                "v": "0.027",
                "q": "E6",
                "e": "&lt;receive&gt;",
                "arc": null
              },
</v>
      </c>
    </row>
    <row r="96" spans="1:16" x14ac:dyDescent="0.25">
      <c r="A96" t="s">
        <v>418</v>
      </c>
      <c r="B96" cm="1">
        <f t="array" aca="1" ref="B96" ca="1">INDIRECT("'[LoadShape.xlsx]" &amp; 'Load Shape Criteria'!$H$4 &amp; " 22'!$L47")</f>
        <v>0.1</v>
      </c>
      <c r="C96" cm="1">
        <f t="array" aca="1" ref="C96" ca="1">INDIRECT("'[LoadShape.xlsx]" &amp; 'Load Shape Criteria'!$H$4 &amp; " 23'!$I$4") * $B$2</f>
        <v>44.799999999999976</v>
      </c>
      <c r="D96">
        <f>'Step 620-670'!$I$12-10000</f>
        <v>12</v>
      </c>
      <c r="E96" s="3">
        <f t="shared" ca="1" si="9"/>
        <v>2.6785714285714302E-2</v>
      </c>
      <c r="F96" s="3" t="s">
        <v>46</v>
      </c>
      <c r="G96" s="3" t="s">
        <v>40</v>
      </c>
      <c r="I96" s="31" t="str">
        <f t="shared" si="10"/>
        <v/>
      </c>
      <c r="J96" s="31" t="str">
        <f t="shared" si="11"/>
        <v xml:space="preserve">,
</v>
      </c>
      <c r="K96" s="10" t="str">
        <f t="shared" si="12"/>
        <v xml:space="preserve">                "sp": "&lt;effectivedate -6cd YYYY-MM-DDT22:00:00+00:00&gt;",</v>
      </c>
      <c r="L96" t="str">
        <f t="shared" ca="1" si="13"/>
        <v xml:space="preserve">                "v": "0.027",</v>
      </c>
      <c r="M96" t="str">
        <f t="shared" si="14"/>
        <v xml:space="preserve">                "q": "E6",</v>
      </c>
      <c r="N96" t="str">
        <f t="shared" si="15"/>
        <v xml:space="preserve">                "e": "&lt;receive&gt;",</v>
      </c>
      <c r="O96" t="str">
        <f t="shared" si="16"/>
        <v xml:space="preserve">                "arc": null</v>
      </c>
      <c r="P96" s="11" t="str">
        <f t="shared" ca="1" si="17"/>
        <v xml:space="preserve">              {
                "sp": "&lt;effectivedate -6cd YYYY-MM-DDT22:00:00+00:00&gt;",
                "v": "0.027",
                "q": "E6",
                "e": "&lt;receive&gt;",
                "arc": null
              },
</v>
      </c>
    </row>
    <row r="97" spans="1:16" x14ac:dyDescent="0.25">
      <c r="A97" t="s">
        <v>419</v>
      </c>
      <c r="B97" cm="1">
        <f t="array" aca="1" ref="B97" ca="1">INDIRECT("'[LoadShape.xlsx]" &amp; 'Load Shape Criteria'!$H$4 &amp; " 22'!$L48")</f>
        <v>0.1</v>
      </c>
      <c r="C97" cm="1">
        <f t="array" aca="1" ref="C97" ca="1">INDIRECT("'[LoadShape.xlsx]" &amp; 'Load Shape Criteria'!$H$4 &amp; " 23'!$I$4") * $B$2</f>
        <v>44.799999999999976</v>
      </c>
      <c r="D97">
        <f>'Step 620-670'!$I$12-10000</f>
        <v>12</v>
      </c>
      <c r="E97" s="3">
        <f t="shared" ca="1" si="9"/>
        <v>2.6785714285714302E-2</v>
      </c>
      <c r="F97" s="3" t="s">
        <v>46</v>
      </c>
      <c r="G97" s="3" t="s">
        <v>40</v>
      </c>
      <c r="I97" s="31" t="str">
        <f t="shared" si="10"/>
        <v/>
      </c>
      <c r="J97" s="31" t="str">
        <f t="shared" si="11"/>
        <v xml:space="preserve">,
</v>
      </c>
      <c r="K97" s="10" t="str">
        <f t="shared" si="12"/>
        <v xml:space="preserve">                "sp": "&lt;effectivedate -6cd YYYY-MM-DDT22:30:00+00:00&gt;",</v>
      </c>
      <c r="L97" t="str">
        <f t="shared" ca="1" si="13"/>
        <v xml:space="preserve">                "v": "0.027",</v>
      </c>
      <c r="M97" t="str">
        <f t="shared" si="14"/>
        <v xml:space="preserve">                "q": "E6",</v>
      </c>
      <c r="N97" t="str">
        <f t="shared" si="15"/>
        <v xml:space="preserve">                "e": "&lt;receive&gt;",</v>
      </c>
      <c r="O97" t="str">
        <f t="shared" si="16"/>
        <v xml:space="preserve">                "arc": null</v>
      </c>
      <c r="P97" s="11" t="str">
        <f t="shared" ca="1" si="17"/>
        <v xml:space="preserve">              {
                "sp": "&lt;effectivedate -6cd YYYY-MM-DDT22:30:00+00:00&gt;",
                "v": "0.027",
                "q": "E6",
                "e": "&lt;receive&gt;",
                "arc": null
              },
</v>
      </c>
    </row>
    <row r="98" spans="1:16" x14ac:dyDescent="0.25">
      <c r="A98" t="s">
        <v>420</v>
      </c>
      <c r="B98" cm="1">
        <f t="array" aca="1" ref="B98" ca="1">INDIRECT("'[LoadShape.xlsx]" &amp; 'Load Shape Criteria'!$H$4 &amp; " 22'!$L49")</f>
        <v>0.1</v>
      </c>
      <c r="C98" cm="1">
        <f t="array" aca="1" ref="C98" ca="1">INDIRECT("'[LoadShape.xlsx]" &amp; 'Load Shape Criteria'!$H$4 &amp; " 23'!$I$4") * $B$2</f>
        <v>44.799999999999976</v>
      </c>
      <c r="D98">
        <f>'Step 620-670'!$I$12-10000</f>
        <v>12</v>
      </c>
      <c r="E98" s="3">
        <f t="shared" ca="1" si="9"/>
        <v>2.6785714285714302E-2</v>
      </c>
      <c r="F98" s="3" t="s">
        <v>46</v>
      </c>
      <c r="G98" s="3" t="s">
        <v>40</v>
      </c>
      <c r="I98" s="31" t="str">
        <f t="shared" si="10"/>
        <v/>
      </c>
      <c r="J98" s="31" t="str">
        <f t="shared" si="11"/>
        <v xml:space="preserve">,
</v>
      </c>
      <c r="K98" s="10" t="str">
        <f t="shared" si="12"/>
        <v xml:space="preserve">                "sp": "&lt;effectivedate -6cd YYYY-MM-DDT23:00:00+00:00&gt;",</v>
      </c>
      <c r="L98" t="str">
        <f t="shared" ca="1" si="13"/>
        <v xml:space="preserve">                "v": "0.027",</v>
      </c>
      <c r="M98" t="str">
        <f t="shared" si="14"/>
        <v xml:space="preserve">                "q": "E6",</v>
      </c>
      <c r="N98" t="str">
        <f t="shared" si="15"/>
        <v xml:space="preserve">                "e": "&lt;receive&gt;",</v>
      </c>
      <c r="O98" t="str">
        <f t="shared" si="16"/>
        <v xml:space="preserve">                "arc": null</v>
      </c>
      <c r="P98" s="11" t="str">
        <f t="shared" ca="1" si="17"/>
        <v xml:space="preserve">              {
                "sp": "&lt;effectivedate -6cd YYYY-MM-DDT23:00:00+00:00&gt;",
                "v": "0.027",
                "q": "E6",
                "e": "&lt;receive&gt;",
                "arc": null
              },
</v>
      </c>
    </row>
    <row r="99" spans="1:16" x14ac:dyDescent="0.25">
      <c r="A99" t="s">
        <v>421</v>
      </c>
      <c r="B99" cm="1">
        <f t="array" aca="1" ref="B99" ca="1">INDIRECT("'[LoadShape.xlsx]" &amp; 'Load Shape Criteria'!$H$4 &amp; " 22'!$L50")</f>
        <v>0.1</v>
      </c>
      <c r="C99" cm="1">
        <f t="array" aca="1" ref="C99" ca="1">INDIRECT("'[LoadShape.xlsx]" &amp; 'Load Shape Criteria'!$H$4 &amp; " 23'!$I$4") * $B$2</f>
        <v>44.799999999999976</v>
      </c>
      <c r="D99">
        <f>'Step 620-670'!$I$12-10000</f>
        <v>12</v>
      </c>
      <c r="E99" s="3">
        <f t="shared" ca="1" si="9"/>
        <v>2.6785714285714302E-2</v>
      </c>
      <c r="F99" s="3" t="s">
        <v>46</v>
      </c>
      <c r="G99" s="3" t="s">
        <v>40</v>
      </c>
      <c r="I99" s="31" t="str">
        <f t="shared" si="10"/>
        <v/>
      </c>
      <c r="J99" s="31" t="str">
        <f t="shared" si="11"/>
        <v xml:space="preserve">,
</v>
      </c>
      <c r="K99" s="10" t="str">
        <f t="shared" si="12"/>
        <v xml:space="preserve">                "sp": "&lt;effectivedate -6cd YYYY-MM-DDT23:30:00+00:00&gt;",</v>
      </c>
      <c r="L99" t="str">
        <f t="shared" ca="1" si="13"/>
        <v xml:space="preserve">                "v": "0.027",</v>
      </c>
      <c r="M99" t="str">
        <f t="shared" si="14"/>
        <v xml:space="preserve">                "q": "E6",</v>
      </c>
      <c r="N99" t="str">
        <f t="shared" si="15"/>
        <v xml:space="preserve">                "e": "&lt;receive&gt;",</v>
      </c>
      <c r="O99" t="str">
        <f t="shared" si="16"/>
        <v xml:space="preserve">                "arc": null</v>
      </c>
      <c r="P99" s="11" t="str">
        <f t="shared" ca="1" si="17"/>
        <v xml:space="preserve">              {
                "sp": "&lt;effectivedate -6cd YYYY-MM-DDT23:30:00+00:00&gt;",
                "v": "0.027",
                "q": "E6",
                "e": "&lt;receive&gt;",
                "arc": null
              },
</v>
      </c>
    </row>
    <row r="100" spans="1:16" x14ac:dyDescent="0.25">
      <c r="A100" t="s">
        <v>326</v>
      </c>
      <c r="B100" cm="1">
        <f t="array" aca="1" ref="B100" ca="1">INDIRECT("'[LoadShape.xlsx]" &amp; 'Load Shape Criteria'!$H$4 &amp; " 22'!$L51")</f>
        <v>0.1</v>
      </c>
      <c r="C100" cm="1">
        <f t="array" aca="1" ref="C100" ca="1">INDIRECT("'[LoadShape.xlsx]" &amp; 'Load Shape Criteria'!$H$4 &amp; " 23'!$I$4") * $B$2</f>
        <v>44.799999999999976</v>
      </c>
      <c r="D100">
        <f>'Step 620-670'!$I$12-10000</f>
        <v>12</v>
      </c>
      <c r="E100" s="3">
        <f t="shared" ca="1" si="9"/>
        <v>2.6785714285714302E-2</v>
      </c>
      <c r="F100" s="3" t="s">
        <v>46</v>
      </c>
      <c r="G100" s="3" t="s">
        <v>40</v>
      </c>
      <c r="I100" s="31" t="str">
        <f t="shared" si="10"/>
        <v/>
      </c>
      <c r="J100" s="31" t="str">
        <f t="shared" si="11"/>
        <v xml:space="preserve">
           ]
          },
</v>
      </c>
      <c r="K100" s="10" t="str">
        <f t="shared" si="12"/>
        <v xml:space="preserve">                "sp": "&lt;effectivedate -5cd YYYY-MM-DDT00:00:00+00:00&gt;",</v>
      </c>
      <c r="L100" t="str">
        <f t="shared" ca="1" si="13"/>
        <v xml:space="preserve">                "v": "0.027",</v>
      </c>
      <c r="M100" t="str">
        <f t="shared" si="14"/>
        <v xml:space="preserve">                "q": "E6",</v>
      </c>
      <c r="N100" t="str">
        <f t="shared" si="15"/>
        <v xml:space="preserve">                "e": "&lt;receive&gt;",</v>
      </c>
      <c r="O100" t="str">
        <f t="shared" si="16"/>
        <v xml:space="preserve">                "arc": null</v>
      </c>
      <c r="P100" s="11" t="str">
        <f t="shared" ca="1" si="17"/>
        <v xml:space="preserve">              {
                "sp": "&lt;effectivedate -5cd YYYY-MM-DDT00:00:00+00:00&gt;",
                "v": "0.027",
                "q": "E6",
                "e": "&lt;receive&gt;",
                "arc": null
              }
           ]
          },
</v>
      </c>
    </row>
    <row r="101" spans="1:16" x14ac:dyDescent="0.25">
      <c r="A101" t="s">
        <v>327</v>
      </c>
      <c r="B101" cm="1">
        <f t="array" aca="1" ref="B101" ca="1">INDIRECT("'[LoadShape.xlsx]" &amp; 'Load Shape Criteria'!$H$4 &amp; " 22'!$L4")</f>
        <v>0.1</v>
      </c>
      <c r="C101" cm="1">
        <f t="array" aca="1" ref="C101" ca="1">INDIRECT("'[LoadShape.xlsx]" &amp; 'Load Shape Criteria'!$H$4 &amp; " 23'!$I$4") * $B$2</f>
        <v>44.799999999999976</v>
      </c>
      <c r="D101">
        <f>'Step 620-670'!$I$12-10000</f>
        <v>12</v>
      </c>
      <c r="E101" s="3">
        <f t="shared" ca="1" si="9"/>
        <v>2.6785714285714302E-2</v>
      </c>
      <c r="F101" s="3" t="s">
        <v>46</v>
      </c>
      <c r="G101" s="3" t="s">
        <v>40</v>
      </c>
      <c r="I101" s="31" t="str">
        <f t="shared" si="10"/>
        <v xml:space="preserve">          {
            "settlementDay": {
              "settlementDayDate": "&lt;effectivedate -5cd YYYY-MM-DDT00:00:00+00:00&gt;",
              "periodDuration": 30
            },
            "consumptionPeriods": [
</v>
      </c>
      <c r="J101" s="31" t="str">
        <f t="shared" si="11"/>
        <v xml:space="preserve">,
</v>
      </c>
      <c r="K101" s="10" t="str">
        <f t="shared" si="12"/>
        <v xml:space="preserve">                "sp": "&lt;effectivedate -5cd YYYY-MM-DDT00:30:00+00:00&gt;",</v>
      </c>
      <c r="L101" t="str">
        <f t="shared" ca="1" si="13"/>
        <v xml:space="preserve">                "v": "0.027",</v>
      </c>
      <c r="M101" t="str">
        <f t="shared" si="14"/>
        <v xml:space="preserve">                "q": "E6",</v>
      </c>
      <c r="N101" t="str">
        <f t="shared" si="15"/>
        <v xml:space="preserve">                "e": "&lt;receive&gt;",</v>
      </c>
      <c r="O101" t="str">
        <f t="shared" si="16"/>
        <v xml:space="preserve">                "arc": null</v>
      </c>
      <c r="P101" s="11" t="str">
        <f t="shared" ca="1" si="17"/>
        <v xml:space="preserve">          {
            "settlementDay": {
              "settlementDayDate": "&lt;effectivedate -5cd YYYY-MM-DDT00:00:00+00:00&gt;",
              "periodDuration": 30
            },
            "consumptionPeriods": [
              {
                "sp": "&lt;effectivedate -5cd YYYY-MM-DDT00:30:00+00:00&gt;",
                "v": "0.027",
                "q": "E6",
                "e": "&lt;receive&gt;",
                "arc": null
              },
</v>
      </c>
    </row>
    <row r="102" spans="1:16" x14ac:dyDescent="0.25">
      <c r="A102" t="s">
        <v>328</v>
      </c>
      <c r="B102" cm="1">
        <f t="array" aca="1" ref="B102" ca="1">INDIRECT("'[LoadShape.xlsx]" &amp; 'Load Shape Criteria'!$H$4 &amp; " 22'!$L5")</f>
        <v>0.1</v>
      </c>
      <c r="C102" cm="1">
        <f t="array" aca="1" ref="C102" ca="1">INDIRECT("'[LoadShape.xlsx]" &amp; 'Load Shape Criteria'!$H$4 &amp; " 23'!$I$4") * $B$2</f>
        <v>44.799999999999976</v>
      </c>
      <c r="D102">
        <f>'Step 620-670'!$I$12-10000</f>
        <v>12</v>
      </c>
      <c r="E102" s="3">
        <f t="shared" ca="1" si="9"/>
        <v>2.6785714285714302E-2</v>
      </c>
      <c r="F102" s="3" t="s">
        <v>46</v>
      </c>
      <c r="G102" s="3" t="s">
        <v>40</v>
      </c>
      <c r="I102" s="31" t="str">
        <f t="shared" si="10"/>
        <v/>
      </c>
      <c r="J102" s="31" t="str">
        <f t="shared" si="11"/>
        <v xml:space="preserve">,
</v>
      </c>
      <c r="K102" s="10" t="str">
        <f t="shared" si="12"/>
        <v xml:space="preserve">                "sp": "&lt;effectivedate -5cd YYYY-MM-DDT01:00:00+00:00&gt;",</v>
      </c>
      <c r="L102" t="str">
        <f t="shared" ca="1" si="13"/>
        <v xml:space="preserve">                "v": "0.027",</v>
      </c>
      <c r="M102" t="str">
        <f t="shared" si="14"/>
        <v xml:space="preserve">                "q": "E6",</v>
      </c>
      <c r="N102" t="str">
        <f t="shared" si="15"/>
        <v xml:space="preserve">                "e": "&lt;receive&gt;",</v>
      </c>
      <c r="O102" t="str">
        <f t="shared" si="16"/>
        <v xml:space="preserve">                "arc": null</v>
      </c>
      <c r="P102" s="11" t="str">
        <f t="shared" ca="1" si="17"/>
        <v xml:space="preserve">              {
                "sp": "&lt;effectivedate -5cd YYYY-MM-DDT01:00:00+00:00&gt;",
                "v": "0.027",
                "q": "E6",
                "e": "&lt;receive&gt;",
                "arc": null
              },
</v>
      </c>
    </row>
    <row r="103" spans="1:16" x14ac:dyDescent="0.25">
      <c r="A103" t="s">
        <v>329</v>
      </c>
      <c r="B103" cm="1">
        <f t="array" aca="1" ref="B103" ca="1">INDIRECT("'[LoadShape.xlsx]" &amp; 'Load Shape Criteria'!$H$4 &amp; " 22'!$L6")</f>
        <v>0.1</v>
      </c>
      <c r="C103" cm="1">
        <f t="array" aca="1" ref="C103" ca="1">INDIRECT("'[LoadShape.xlsx]" &amp; 'Load Shape Criteria'!$H$4 &amp; " 23'!$I$4") * $B$2</f>
        <v>44.799999999999976</v>
      </c>
      <c r="D103">
        <f>'Step 620-670'!$I$12-10000</f>
        <v>12</v>
      </c>
      <c r="E103" s="3">
        <f t="shared" ca="1" si="9"/>
        <v>2.6785714285714302E-2</v>
      </c>
      <c r="F103" s="3" t="s">
        <v>46</v>
      </c>
      <c r="G103" s="3" t="s">
        <v>40</v>
      </c>
      <c r="I103" s="31" t="str">
        <f t="shared" si="10"/>
        <v/>
      </c>
      <c r="J103" s="31" t="str">
        <f t="shared" si="11"/>
        <v xml:space="preserve">,
</v>
      </c>
      <c r="K103" s="10" t="str">
        <f t="shared" si="12"/>
        <v xml:space="preserve">                "sp": "&lt;effectivedate -5cd YYYY-MM-DDT01:30:00+00:00&gt;",</v>
      </c>
      <c r="L103" t="str">
        <f t="shared" ca="1" si="13"/>
        <v xml:space="preserve">                "v": "0.027",</v>
      </c>
      <c r="M103" t="str">
        <f t="shared" si="14"/>
        <v xml:space="preserve">                "q": "E6",</v>
      </c>
      <c r="N103" t="str">
        <f t="shared" si="15"/>
        <v xml:space="preserve">                "e": "&lt;receive&gt;",</v>
      </c>
      <c r="O103" t="str">
        <f t="shared" si="16"/>
        <v xml:space="preserve">                "arc": null</v>
      </c>
      <c r="P103" s="11" t="str">
        <f t="shared" ca="1" si="17"/>
        <v xml:space="preserve">              {
                "sp": "&lt;effectivedate -5cd YYYY-MM-DDT01:30:00+00:00&gt;",
                "v": "0.027",
                "q": "E6",
                "e": "&lt;receive&gt;",
                "arc": null
              },
</v>
      </c>
    </row>
    <row r="104" spans="1:16" x14ac:dyDescent="0.25">
      <c r="A104" t="s">
        <v>330</v>
      </c>
      <c r="B104" cm="1">
        <f t="array" aca="1" ref="B104" ca="1">INDIRECT("'[LoadShape.xlsx]" &amp; 'Load Shape Criteria'!$H$4 &amp; " 22'!$L7")</f>
        <v>0.1</v>
      </c>
      <c r="C104" cm="1">
        <f t="array" aca="1" ref="C104" ca="1">INDIRECT("'[LoadShape.xlsx]" &amp; 'Load Shape Criteria'!$H$4 &amp; " 23'!$I$4") * $B$2</f>
        <v>44.799999999999976</v>
      </c>
      <c r="D104">
        <f>'Step 620-670'!$I$12-10000</f>
        <v>12</v>
      </c>
      <c r="E104" s="3">
        <f t="shared" ca="1" si="9"/>
        <v>2.6785714285714302E-2</v>
      </c>
      <c r="F104" s="3" t="s">
        <v>46</v>
      </c>
      <c r="G104" s="3" t="s">
        <v>40</v>
      </c>
      <c r="I104" s="31" t="str">
        <f t="shared" si="10"/>
        <v/>
      </c>
      <c r="J104" s="31" t="str">
        <f t="shared" si="11"/>
        <v xml:space="preserve">,
</v>
      </c>
      <c r="K104" s="10" t="str">
        <f t="shared" si="12"/>
        <v xml:space="preserve">                "sp": "&lt;effectivedate -5cd YYYY-MM-DDT02:00:00+00:00&gt;",</v>
      </c>
      <c r="L104" t="str">
        <f t="shared" ca="1" si="13"/>
        <v xml:space="preserve">                "v": "0.027",</v>
      </c>
      <c r="M104" t="str">
        <f t="shared" si="14"/>
        <v xml:space="preserve">                "q": "E6",</v>
      </c>
      <c r="N104" t="str">
        <f t="shared" si="15"/>
        <v xml:space="preserve">                "e": "&lt;receive&gt;",</v>
      </c>
      <c r="O104" t="str">
        <f t="shared" si="16"/>
        <v xml:space="preserve">                "arc": null</v>
      </c>
      <c r="P104" s="11" t="str">
        <f t="shared" ca="1" si="17"/>
        <v xml:space="preserve">              {
                "sp": "&lt;effectivedate -5cd YYYY-MM-DDT02:00:00+00:00&gt;",
                "v": "0.027",
                "q": "E6",
                "e": "&lt;receive&gt;",
                "arc": null
              },
</v>
      </c>
    </row>
    <row r="105" spans="1:16" x14ac:dyDescent="0.25">
      <c r="A105" t="s">
        <v>331</v>
      </c>
      <c r="B105" cm="1">
        <f t="array" aca="1" ref="B105" ca="1">INDIRECT("'[LoadShape.xlsx]" &amp; 'Load Shape Criteria'!$H$4 &amp; " 22'!$L8")</f>
        <v>0.1</v>
      </c>
      <c r="C105" cm="1">
        <f t="array" aca="1" ref="C105" ca="1">INDIRECT("'[LoadShape.xlsx]" &amp; 'Load Shape Criteria'!$H$4 &amp; " 23'!$I$4") * $B$2</f>
        <v>44.799999999999976</v>
      </c>
      <c r="D105">
        <f>'Step 620-670'!$I$12-10000</f>
        <v>12</v>
      </c>
      <c r="E105" s="3">
        <f t="shared" ca="1" si="9"/>
        <v>2.6785714285714302E-2</v>
      </c>
      <c r="F105" s="3" t="s">
        <v>46</v>
      </c>
      <c r="G105" s="3" t="s">
        <v>40</v>
      </c>
      <c r="I105" s="31" t="str">
        <f t="shared" si="10"/>
        <v/>
      </c>
      <c r="J105" s="31" t="str">
        <f t="shared" si="11"/>
        <v xml:space="preserve">,
</v>
      </c>
      <c r="K105" s="10" t="str">
        <f t="shared" si="12"/>
        <v xml:space="preserve">                "sp": "&lt;effectivedate -5cd YYYY-MM-DDT02:30:00+00:00&gt;",</v>
      </c>
      <c r="L105" t="str">
        <f t="shared" ca="1" si="13"/>
        <v xml:space="preserve">                "v": "0.027",</v>
      </c>
      <c r="M105" t="str">
        <f t="shared" si="14"/>
        <v xml:space="preserve">                "q": "E6",</v>
      </c>
      <c r="N105" t="str">
        <f t="shared" si="15"/>
        <v xml:space="preserve">                "e": "&lt;receive&gt;",</v>
      </c>
      <c r="O105" t="str">
        <f t="shared" si="16"/>
        <v xml:space="preserve">                "arc": null</v>
      </c>
      <c r="P105" s="11" t="str">
        <f t="shared" ca="1" si="17"/>
        <v xml:space="preserve">              {
                "sp": "&lt;effectivedate -5cd YYYY-MM-DDT02:30:00+00:00&gt;",
                "v": "0.027",
                "q": "E6",
                "e": "&lt;receive&gt;",
                "arc": null
              },
</v>
      </c>
    </row>
    <row r="106" spans="1:16" x14ac:dyDescent="0.25">
      <c r="A106" t="s">
        <v>332</v>
      </c>
      <c r="B106" cm="1">
        <f t="array" aca="1" ref="B106" ca="1">INDIRECT("'[LoadShape.xlsx]" &amp; 'Load Shape Criteria'!$H$4 &amp; " 22'!$L9")</f>
        <v>0.1</v>
      </c>
      <c r="C106" cm="1">
        <f t="array" aca="1" ref="C106" ca="1">INDIRECT("'[LoadShape.xlsx]" &amp; 'Load Shape Criteria'!$H$4 &amp; " 23'!$I$4") * $B$2</f>
        <v>44.799999999999976</v>
      </c>
      <c r="D106">
        <f>'Step 620-670'!$I$12-10000</f>
        <v>12</v>
      </c>
      <c r="E106" s="3">
        <f t="shared" ca="1" si="9"/>
        <v>2.6785714285714302E-2</v>
      </c>
      <c r="F106" s="3" t="s">
        <v>46</v>
      </c>
      <c r="G106" s="3" t="s">
        <v>40</v>
      </c>
      <c r="I106" s="31" t="str">
        <f t="shared" si="10"/>
        <v/>
      </c>
      <c r="J106" s="31" t="str">
        <f t="shared" si="11"/>
        <v xml:space="preserve">,
</v>
      </c>
      <c r="K106" s="10" t="str">
        <f t="shared" si="12"/>
        <v xml:space="preserve">                "sp": "&lt;effectivedate -5cd YYYY-MM-DDT03:00:00+00:00&gt;",</v>
      </c>
      <c r="L106" t="str">
        <f t="shared" ca="1" si="13"/>
        <v xml:space="preserve">                "v": "0.027",</v>
      </c>
      <c r="M106" t="str">
        <f t="shared" si="14"/>
        <v xml:space="preserve">                "q": "E6",</v>
      </c>
      <c r="N106" t="str">
        <f t="shared" si="15"/>
        <v xml:space="preserve">                "e": "&lt;receive&gt;",</v>
      </c>
      <c r="O106" t="str">
        <f t="shared" si="16"/>
        <v xml:space="preserve">                "arc": null</v>
      </c>
      <c r="P106" s="11" t="str">
        <f t="shared" ca="1" si="17"/>
        <v xml:space="preserve">              {
                "sp": "&lt;effectivedate -5cd YYYY-MM-DDT03:00:00+00:00&gt;",
                "v": "0.027",
                "q": "E6",
                "e": "&lt;receive&gt;",
                "arc": null
              },
</v>
      </c>
    </row>
    <row r="107" spans="1:16" x14ac:dyDescent="0.25">
      <c r="A107" t="s">
        <v>333</v>
      </c>
      <c r="B107" cm="1">
        <f t="array" aca="1" ref="B107" ca="1">INDIRECT("'[LoadShape.xlsx]" &amp; 'Load Shape Criteria'!$H$4 &amp; " 22'!$L10")</f>
        <v>0.1</v>
      </c>
      <c r="C107" cm="1">
        <f t="array" aca="1" ref="C107" ca="1">INDIRECT("'[LoadShape.xlsx]" &amp; 'Load Shape Criteria'!$H$4 &amp; " 23'!$I$4") * $B$2</f>
        <v>44.799999999999976</v>
      </c>
      <c r="D107">
        <f>'Step 620-670'!$I$12-10000</f>
        <v>12</v>
      </c>
      <c r="E107" s="3">
        <f t="shared" ca="1" si="9"/>
        <v>2.6785714285714302E-2</v>
      </c>
      <c r="F107" s="3" t="s">
        <v>46</v>
      </c>
      <c r="G107" s="3" t="s">
        <v>40</v>
      </c>
      <c r="I107" s="31" t="str">
        <f t="shared" si="10"/>
        <v/>
      </c>
      <c r="J107" s="31" t="str">
        <f t="shared" si="11"/>
        <v xml:space="preserve">,
</v>
      </c>
      <c r="K107" s="10" t="str">
        <f t="shared" si="12"/>
        <v xml:space="preserve">                "sp": "&lt;effectivedate -5cd YYYY-MM-DDT03:30:00+00:00&gt;",</v>
      </c>
      <c r="L107" t="str">
        <f t="shared" ca="1" si="13"/>
        <v xml:space="preserve">                "v": "0.027",</v>
      </c>
      <c r="M107" t="str">
        <f t="shared" si="14"/>
        <v xml:space="preserve">                "q": "E6",</v>
      </c>
      <c r="N107" t="str">
        <f t="shared" si="15"/>
        <v xml:space="preserve">                "e": "&lt;receive&gt;",</v>
      </c>
      <c r="O107" t="str">
        <f t="shared" si="16"/>
        <v xml:space="preserve">                "arc": null</v>
      </c>
      <c r="P107" s="11" t="str">
        <f t="shared" ca="1" si="17"/>
        <v xml:space="preserve">              {
                "sp": "&lt;effectivedate -5cd YYYY-MM-DDT03:30:00+00:00&gt;",
                "v": "0.027",
                "q": "E6",
                "e": "&lt;receive&gt;",
                "arc": null
              },
</v>
      </c>
    </row>
    <row r="108" spans="1:16" x14ac:dyDescent="0.25">
      <c r="A108" t="s">
        <v>334</v>
      </c>
      <c r="B108" cm="1">
        <f t="array" aca="1" ref="B108" ca="1">INDIRECT("'[LoadShape.xlsx]" &amp; 'Load Shape Criteria'!$H$4 &amp; " 22'!$L11")</f>
        <v>0.1</v>
      </c>
      <c r="C108" cm="1">
        <f t="array" aca="1" ref="C108" ca="1">INDIRECT("'[LoadShape.xlsx]" &amp; 'Load Shape Criteria'!$H$4 &amp; " 23'!$I$4") * $B$2</f>
        <v>44.799999999999976</v>
      </c>
      <c r="D108">
        <f>'Step 620-670'!$I$12-10000</f>
        <v>12</v>
      </c>
      <c r="E108" s="3">
        <f t="shared" ca="1" si="9"/>
        <v>2.6785714285714302E-2</v>
      </c>
      <c r="F108" s="3" t="s">
        <v>46</v>
      </c>
      <c r="G108" s="3" t="s">
        <v>40</v>
      </c>
      <c r="I108" s="31" t="str">
        <f t="shared" si="10"/>
        <v/>
      </c>
      <c r="J108" s="31" t="str">
        <f t="shared" si="11"/>
        <v xml:space="preserve">,
</v>
      </c>
      <c r="K108" s="10" t="str">
        <f t="shared" si="12"/>
        <v xml:space="preserve">                "sp": "&lt;effectivedate -5cd YYYY-MM-DDT04:00:00+00:00&gt;",</v>
      </c>
      <c r="L108" t="str">
        <f t="shared" ca="1" si="13"/>
        <v xml:space="preserve">                "v": "0.027",</v>
      </c>
      <c r="M108" t="str">
        <f t="shared" si="14"/>
        <v xml:space="preserve">                "q": "E6",</v>
      </c>
      <c r="N108" t="str">
        <f t="shared" si="15"/>
        <v xml:space="preserve">                "e": "&lt;receive&gt;",</v>
      </c>
      <c r="O108" t="str">
        <f t="shared" si="16"/>
        <v xml:space="preserve">                "arc": null</v>
      </c>
      <c r="P108" s="11" t="str">
        <f t="shared" ca="1" si="17"/>
        <v xml:space="preserve">              {
                "sp": "&lt;effectivedate -5cd YYYY-MM-DDT04:00:00+00:00&gt;",
                "v": "0.027",
                "q": "E6",
                "e": "&lt;receive&gt;",
                "arc": null
              },
</v>
      </c>
    </row>
    <row r="109" spans="1:16" x14ac:dyDescent="0.25">
      <c r="A109" t="s">
        <v>335</v>
      </c>
      <c r="B109" cm="1">
        <f t="array" aca="1" ref="B109" ca="1">INDIRECT("'[LoadShape.xlsx]" &amp; 'Load Shape Criteria'!$H$4 &amp; " 22'!$L12")</f>
        <v>0.1</v>
      </c>
      <c r="C109" cm="1">
        <f t="array" aca="1" ref="C109" ca="1">INDIRECT("'[LoadShape.xlsx]" &amp; 'Load Shape Criteria'!$H$4 &amp; " 23'!$I$4") * $B$2</f>
        <v>44.799999999999976</v>
      </c>
      <c r="D109">
        <f>'Step 620-670'!$I$12-10000</f>
        <v>12</v>
      </c>
      <c r="E109" s="3">
        <f t="shared" ca="1" si="9"/>
        <v>2.6785714285714302E-2</v>
      </c>
      <c r="F109" s="3" t="s">
        <v>46</v>
      </c>
      <c r="G109" s="3" t="s">
        <v>40</v>
      </c>
      <c r="I109" s="31" t="str">
        <f t="shared" si="10"/>
        <v/>
      </c>
      <c r="J109" s="31" t="str">
        <f t="shared" si="11"/>
        <v xml:space="preserve">,
</v>
      </c>
      <c r="K109" s="10" t="str">
        <f t="shared" si="12"/>
        <v xml:space="preserve">                "sp": "&lt;effectivedate -5cd YYYY-MM-DDT04:30:00+00:00&gt;",</v>
      </c>
      <c r="L109" t="str">
        <f t="shared" ca="1" si="13"/>
        <v xml:space="preserve">                "v": "0.027",</v>
      </c>
      <c r="M109" t="str">
        <f t="shared" si="14"/>
        <v xml:space="preserve">                "q": "E6",</v>
      </c>
      <c r="N109" t="str">
        <f t="shared" si="15"/>
        <v xml:space="preserve">                "e": "&lt;receive&gt;",</v>
      </c>
      <c r="O109" t="str">
        <f t="shared" si="16"/>
        <v xml:space="preserve">                "arc": null</v>
      </c>
      <c r="P109" s="11" t="str">
        <f t="shared" ca="1" si="17"/>
        <v xml:space="preserve">              {
                "sp": "&lt;effectivedate -5cd YYYY-MM-DDT04:30:00+00:00&gt;",
                "v": "0.027",
                "q": "E6",
                "e": "&lt;receive&gt;",
                "arc": null
              },
</v>
      </c>
    </row>
    <row r="110" spans="1:16" x14ac:dyDescent="0.25">
      <c r="A110" t="s">
        <v>336</v>
      </c>
      <c r="B110" cm="1">
        <f t="array" aca="1" ref="B110" ca="1">INDIRECT("'[LoadShape.xlsx]" &amp; 'Load Shape Criteria'!$H$4 &amp; " 22'!$L13")</f>
        <v>0.1</v>
      </c>
      <c r="C110" cm="1">
        <f t="array" aca="1" ref="C110" ca="1">INDIRECT("'[LoadShape.xlsx]" &amp; 'Load Shape Criteria'!$H$4 &amp; " 23'!$I$4") * $B$2</f>
        <v>44.799999999999976</v>
      </c>
      <c r="D110">
        <f>'Step 620-670'!$I$12-10000</f>
        <v>12</v>
      </c>
      <c r="E110" s="3">
        <f t="shared" ca="1" si="9"/>
        <v>2.6785714285714302E-2</v>
      </c>
      <c r="F110" s="3" t="s">
        <v>46</v>
      </c>
      <c r="G110" s="3" t="s">
        <v>40</v>
      </c>
      <c r="I110" s="31" t="str">
        <f t="shared" si="10"/>
        <v/>
      </c>
      <c r="J110" s="31" t="str">
        <f t="shared" si="11"/>
        <v xml:space="preserve">,
</v>
      </c>
      <c r="K110" s="10" t="str">
        <f t="shared" si="12"/>
        <v xml:space="preserve">                "sp": "&lt;effectivedate -5cd YYYY-MM-DDT05:00:00+00:00&gt;",</v>
      </c>
      <c r="L110" t="str">
        <f t="shared" ca="1" si="13"/>
        <v xml:space="preserve">                "v": "0.027",</v>
      </c>
      <c r="M110" t="str">
        <f t="shared" si="14"/>
        <v xml:space="preserve">                "q": "E6",</v>
      </c>
      <c r="N110" t="str">
        <f t="shared" si="15"/>
        <v xml:space="preserve">                "e": "&lt;receive&gt;",</v>
      </c>
      <c r="O110" t="str">
        <f t="shared" si="16"/>
        <v xml:space="preserve">                "arc": null</v>
      </c>
      <c r="P110" s="11" t="str">
        <f t="shared" ca="1" si="17"/>
        <v xml:space="preserve">              {
                "sp": "&lt;effectivedate -5cd YYYY-MM-DDT05:00:00+00:00&gt;",
                "v": "0.027",
                "q": "E6",
                "e": "&lt;receive&gt;",
                "arc": null
              },
</v>
      </c>
    </row>
    <row r="111" spans="1:16" x14ac:dyDescent="0.25">
      <c r="A111" t="s">
        <v>337</v>
      </c>
      <c r="B111" cm="1">
        <f t="array" aca="1" ref="B111" ca="1">INDIRECT("'[LoadShape.xlsx]" &amp; 'Load Shape Criteria'!$H$4 &amp; " 22'!$L14")</f>
        <v>0.1</v>
      </c>
      <c r="C111" cm="1">
        <f t="array" aca="1" ref="C111" ca="1">INDIRECT("'[LoadShape.xlsx]" &amp; 'Load Shape Criteria'!$H$4 &amp; " 23'!$I$4") * $B$2</f>
        <v>44.799999999999976</v>
      </c>
      <c r="D111">
        <f>'Step 620-670'!$I$12-10000</f>
        <v>12</v>
      </c>
      <c r="E111" s="3">
        <f t="shared" ca="1" si="9"/>
        <v>2.6785714285714302E-2</v>
      </c>
      <c r="F111" s="3" t="s">
        <v>46</v>
      </c>
      <c r="G111" s="3" t="s">
        <v>40</v>
      </c>
      <c r="I111" s="31" t="str">
        <f t="shared" si="10"/>
        <v/>
      </c>
      <c r="J111" s="31" t="str">
        <f t="shared" si="11"/>
        <v xml:space="preserve">,
</v>
      </c>
      <c r="K111" s="10" t="str">
        <f t="shared" si="12"/>
        <v xml:space="preserve">                "sp": "&lt;effectivedate -5cd YYYY-MM-DDT05:30:00+00:00&gt;",</v>
      </c>
      <c r="L111" t="str">
        <f t="shared" ca="1" si="13"/>
        <v xml:space="preserve">                "v": "0.027",</v>
      </c>
      <c r="M111" t="str">
        <f t="shared" si="14"/>
        <v xml:space="preserve">                "q": "E6",</v>
      </c>
      <c r="N111" t="str">
        <f t="shared" si="15"/>
        <v xml:space="preserve">                "e": "&lt;receive&gt;",</v>
      </c>
      <c r="O111" t="str">
        <f t="shared" si="16"/>
        <v xml:space="preserve">                "arc": null</v>
      </c>
      <c r="P111" s="11" t="str">
        <f t="shared" ca="1" si="17"/>
        <v xml:space="preserve">              {
                "sp": "&lt;effectivedate -5cd YYYY-MM-DDT05:30:00+00:00&gt;",
                "v": "0.027",
                "q": "E6",
                "e": "&lt;receive&gt;",
                "arc": null
              },
</v>
      </c>
    </row>
    <row r="112" spans="1:16" x14ac:dyDescent="0.25">
      <c r="A112" t="s">
        <v>338</v>
      </c>
      <c r="B112" cm="1">
        <f t="array" aca="1" ref="B112" ca="1">INDIRECT("'[LoadShape.xlsx]" &amp; 'Load Shape Criteria'!$H$4 &amp; " 22'!$L15")</f>
        <v>0.1</v>
      </c>
      <c r="C112" cm="1">
        <f t="array" aca="1" ref="C112" ca="1">INDIRECT("'[LoadShape.xlsx]" &amp; 'Load Shape Criteria'!$H$4 &amp; " 23'!$I$4") * $B$2</f>
        <v>44.799999999999976</v>
      </c>
      <c r="D112">
        <f>'Step 620-670'!$I$12-10000</f>
        <v>12</v>
      </c>
      <c r="E112" s="3">
        <f t="shared" ca="1" si="9"/>
        <v>2.6785714285714302E-2</v>
      </c>
      <c r="F112" s="3" t="s">
        <v>46</v>
      </c>
      <c r="G112" s="3" t="s">
        <v>40</v>
      </c>
      <c r="I112" s="31" t="str">
        <f t="shared" si="10"/>
        <v/>
      </c>
      <c r="J112" s="31" t="str">
        <f t="shared" si="11"/>
        <v xml:space="preserve">,
</v>
      </c>
      <c r="K112" s="10" t="str">
        <f t="shared" si="12"/>
        <v xml:space="preserve">                "sp": "&lt;effectivedate -5cd YYYY-MM-DDT06:00:00+00:00&gt;",</v>
      </c>
      <c r="L112" t="str">
        <f t="shared" ca="1" si="13"/>
        <v xml:space="preserve">                "v": "0.027",</v>
      </c>
      <c r="M112" t="str">
        <f t="shared" si="14"/>
        <v xml:space="preserve">                "q": "E6",</v>
      </c>
      <c r="N112" t="str">
        <f t="shared" si="15"/>
        <v xml:space="preserve">                "e": "&lt;receive&gt;",</v>
      </c>
      <c r="O112" t="str">
        <f t="shared" si="16"/>
        <v xml:space="preserve">                "arc": null</v>
      </c>
      <c r="P112" s="11" t="str">
        <f t="shared" ca="1" si="17"/>
        <v xml:space="preserve">              {
                "sp": "&lt;effectivedate -5cd YYYY-MM-DDT06:00:00+00:00&gt;",
                "v": "0.027",
                "q": "E6",
                "e": "&lt;receive&gt;",
                "arc": null
              },
</v>
      </c>
    </row>
    <row r="113" spans="1:16" x14ac:dyDescent="0.25">
      <c r="A113" t="s">
        <v>339</v>
      </c>
      <c r="B113" cm="1">
        <f t="array" aca="1" ref="B113" ca="1">INDIRECT("'[LoadShape.xlsx]" &amp; 'Load Shape Criteria'!$H$4 &amp; " 22'!$L16")</f>
        <v>0.1</v>
      </c>
      <c r="C113" cm="1">
        <f t="array" aca="1" ref="C113" ca="1">INDIRECT("'[LoadShape.xlsx]" &amp; 'Load Shape Criteria'!$H$4 &amp; " 23'!$I$4") * $B$2</f>
        <v>44.799999999999976</v>
      </c>
      <c r="D113">
        <f>'Step 620-670'!$I$12-10000</f>
        <v>12</v>
      </c>
      <c r="E113" s="3">
        <f t="shared" ca="1" si="9"/>
        <v>2.6785714285714302E-2</v>
      </c>
      <c r="F113" s="3" t="s">
        <v>46</v>
      </c>
      <c r="G113" s="3" t="s">
        <v>40</v>
      </c>
      <c r="I113" s="31" t="str">
        <f t="shared" si="10"/>
        <v/>
      </c>
      <c r="J113" s="31" t="str">
        <f t="shared" si="11"/>
        <v xml:space="preserve">,
</v>
      </c>
      <c r="K113" s="10" t="str">
        <f t="shared" si="12"/>
        <v xml:space="preserve">                "sp": "&lt;effectivedate -5cd YYYY-MM-DDT06:30:00+00:00&gt;",</v>
      </c>
      <c r="L113" t="str">
        <f t="shared" ca="1" si="13"/>
        <v xml:space="preserve">                "v": "0.027",</v>
      </c>
      <c r="M113" t="str">
        <f t="shared" si="14"/>
        <v xml:space="preserve">                "q": "E6",</v>
      </c>
      <c r="N113" t="str">
        <f t="shared" si="15"/>
        <v xml:space="preserve">                "e": "&lt;receive&gt;",</v>
      </c>
      <c r="O113" t="str">
        <f t="shared" si="16"/>
        <v xml:space="preserve">                "arc": null</v>
      </c>
      <c r="P113" s="11" t="str">
        <f t="shared" ca="1" si="17"/>
        <v xml:space="preserve">              {
                "sp": "&lt;effectivedate -5cd YYYY-MM-DDT06:30:00+00:00&gt;",
                "v": "0.027",
                "q": "E6",
                "e": "&lt;receive&gt;",
                "arc": null
              },
</v>
      </c>
    </row>
    <row r="114" spans="1:16" x14ac:dyDescent="0.25">
      <c r="A114" t="s">
        <v>340</v>
      </c>
      <c r="B114" cm="1">
        <f t="array" aca="1" ref="B114" ca="1">INDIRECT("'[LoadShape.xlsx]" &amp; 'Load Shape Criteria'!$H$4 &amp; " 22'!$L17")</f>
        <v>0.1</v>
      </c>
      <c r="C114" cm="1">
        <f t="array" aca="1" ref="C114" ca="1">INDIRECT("'[LoadShape.xlsx]" &amp; 'Load Shape Criteria'!$H$4 &amp; " 23'!$I$4") * $B$2</f>
        <v>44.799999999999976</v>
      </c>
      <c r="D114">
        <f>'Step 620-670'!$I$12-10000</f>
        <v>12</v>
      </c>
      <c r="E114" s="3">
        <f t="shared" ca="1" si="9"/>
        <v>2.6785714285714302E-2</v>
      </c>
      <c r="F114" s="3" t="s">
        <v>46</v>
      </c>
      <c r="G114" s="3" t="s">
        <v>40</v>
      </c>
      <c r="I114" s="31" t="str">
        <f t="shared" si="10"/>
        <v/>
      </c>
      <c r="J114" s="31" t="str">
        <f t="shared" si="11"/>
        <v xml:space="preserve">,
</v>
      </c>
      <c r="K114" s="10" t="str">
        <f t="shared" si="12"/>
        <v xml:space="preserve">                "sp": "&lt;effectivedate -5cd YYYY-MM-DDT07:00:00+00:00&gt;",</v>
      </c>
      <c r="L114" t="str">
        <f t="shared" ca="1" si="13"/>
        <v xml:space="preserve">                "v": "0.027",</v>
      </c>
      <c r="M114" t="str">
        <f t="shared" si="14"/>
        <v xml:space="preserve">                "q": "E6",</v>
      </c>
      <c r="N114" t="str">
        <f t="shared" si="15"/>
        <v xml:space="preserve">                "e": "&lt;receive&gt;",</v>
      </c>
      <c r="O114" t="str">
        <f t="shared" si="16"/>
        <v xml:space="preserve">                "arc": null</v>
      </c>
      <c r="P114" s="11" t="str">
        <f t="shared" ca="1" si="17"/>
        <v xml:space="preserve">              {
                "sp": "&lt;effectivedate -5cd YYYY-MM-DDT07:00:00+00:00&gt;",
                "v": "0.027",
                "q": "E6",
                "e": "&lt;receive&gt;",
                "arc": null
              },
</v>
      </c>
    </row>
    <row r="115" spans="1:16" x14ac:dyDescent="0.25">
      <c r="A115" t="s">
        <v>341</v>
      </c>
      <c r="B115" cm="1">
        <f t="array" aca="1" ref="B115" ca="1">INDIRECT("'[LoadShape.xlsx]" &amp; 'Load Shape Criteria'!$H$4 &amp; " 22'!$L18")</f>
        <v>0.1</v>
      </c>
      <c r="C115" cm="1">
        <f t="array" aca="1" ref="C115" ca="1">INDIRECT("'[LoadShape.xlsx]" &amp; 'Load Shape Criteria'!$H$4 &amp; " 23'!$I$4") * $B$2</f>
        <v>44.799999999999976</v>
      </c>
      <c r="D115">
        <f>'Step 620-670'!$I$12-10000</f>
        <v>12</v>
      </c>
      <c r="E115" s="3">
        <f t="shared" ca="1" si="9"/>
        <v>2.6785714285714302E-2</v>
      </c>
      <c r="F115" s="3" t="s">
        <v>46</v>
      </c>
      <c r="G115" s="3" t="s">
        <v>40</v>
      </c>
      <c r="I115" s="31" t="str">
        <f t="shared" si="10"/>
        <v/>
      </c>
      <c r="J115" s="31" t="str">
        <f t="shared" si="11"/>
        <v xml:space="preserve">,
</v>
      </c>
      <c r="K115" s="10" t="str">
        <f t="shared" si="12"/>
        <v xml:space="preserve">                "sp": "&lt;effectivedate -5cd YYYY-MM-DDT07:30:00+00:00&gt;",</v>
      </c>
      <c r="L115" t="str">
        <f t="shared" ca="1" si="13"/>
        <v xml:space="preserve">                "v": "0.027",</v>
      </c>
      <c r="M115" t="str">
        <f t="shared" si="14"/>
        <v xml:space="preserve">                "q": "E6",</v>
      </c>
      <c r="N115" t="str">
        <f t="shared" si="15"/>
        <v xml:space="preserve">                "e": "&lt;receive&gt;",</v>
      </c>
      <c r="O115" t="str">
        <f t="shared" si="16"/>
        <v xml:space="preserve">                "arc": null</v>
      </c>
      <c r="P115" s="11" t="str">
        <f t="shared" ca="1" si="17"/>
        <v xml:space="preserve">              {
                "sp": "&lt;effectivedate -5cd YYYY-MM-DDT07:30:00+00:00&gt;",
                "v": "0.027",
                "q": "E6",
                "e": "&lt;receive&gt;",
                "arc": null
              },
</v>
      </c>
    </row>
    <row r="116" spans="1:16" x14ac:dyDescent="0.25">
      <c r="A116" t="s">
        <v>342</v>
      </c>
      <c r="B116" cm="1">
        <f t="array" aca="1" ref="B116" ca="1">INDIRECT("'[LoadShape.xlsx]" &amp; 'Load Shape Criteria'!$H$4 &amp; " 22'!$L19")</f>
        <v>0.1</v>
      </c>
      <c r="C116" cm="1">
        <f t="array" aca="1" ref="C116" ca="1">INDIRECT("'[LoadShape.xlsx]" &amp; 'Load Shape Criteria'!$H$4 &amp; " 23'!$I$4") * $B$2</f>
        <v>44.799999999999976</v>
      </c>
      <c r="D116">
        <f>'Step 620-670'!$I$12-10000</f>
        <v>12</v>
      </c>
      <c r="E116" s="3">
        <f t="shared" ca="1" si="9"/>
        <v>2.6785714285714302E-2</v>
      </c>
      <c r="F116" s="3" t="s">
        <v>46</v>
      </c>
      <c r="G116" s="3" t="s">
        <v>40</v>
      </c>
      <c r="I116" s="31" t="str">
        <f t="shared" si="10"/>
        <v/>
      </c>
      <c r="J116" s="31" t="str">
        <f t="shared" si="11"/>
        <v xml:space="preserve">,
</v>
      </c>
      <c r="K116" s="10" t="str">
        <f t="shared" si="12"/>
        <v xml:space="preserve">                "sp": "&lt;effectivedate -5cd YYYY-MM-DDT08:00:00+00:00&gt;",</v>
      </c>
      <c r="L116" t="str">
        <f t="shared" ca="1" si="13"/>
        <v xml:space="preserve">                "v": "0.027",</v>
      </c>
      <c r="M116" t="str">
        <f t="shared" si="14"/>
        <v xml:space="preserve">                "q": "E6",</v>
      </c>
      <c r="N116" t="str">
        <f t="shared" si="15"/>
        <v xml:space="preserve">                "e": "&lt;receive&gt;",</v>
      </c>
      <c r="O116" t="str">
        <f t="shared" si="16"/>
        <v xml:space="preserve">                "arc": null</v>
      </c>
      <c r="P116" s="11" t="str">
        <f t="shared" ca="1" si="17"/>
        <v xml:space="preserve">              {
                "sp": "&lt;effectivedate -5cd YYYY-MM-DDT08:00:00+00:00&gt;",
                "v": "0.027",
                "q": "E6",
                "e": "&lt;receive&gt;",
                "arc": null
              },
</v>
      </c>
    </row>
    <row r="117" spans="1:16" x14ac:dyDescent="0.25">
      <c r="A117" t="s">
        <v>343</v>
      </c>
      <c r="B117" cm="1">
        <f t="array" aca="1" ref="B117" ca="1">INDIRECT("'[LoadShape.xlsx]" &amp; 'Load Shape Criteria'!$H$4 &amp; " 22'!$L20")</f>
        <v>0.2</v>
      </c>
      <c r="C117" cm="1">
        <f t="array" aca="1" ref="C117" ca="1">INDIRECT("'[LoadShape.xlsx]" &amp; 'Load Shape Criteria'!$H$4 &amp; " 23'!$I$4") * $B$2</f>
        <v>44.799999999999976</v>
      </c>
      <c r="D117">
        <f>'Step 620-670'!$I$12-10000</f>
        <v>12</v>
      </c>
      <c r="E117" s="3">
        <f t="shared" ca="1" si="9"/>
        <v>5.3571428571428603E-2</v>
      </c>
      <c r="F117" s="3" t="s">
        <v>46</v>
      </c>
      <c r="G117" s="3" t="s">
        <v>40</v>
      </c>
      <c r="I117" s="31" t="str">
        <f t="shared" si="10"/>
        <v/>
      </c>
      <c r="J117" s="31" t="str">
        <f t="shared" si="11"/>
        <v xml:space="preserve">,
</v>
      </c>
      <c r="K117" s="10" t="str">
        <f t="shared" si="12"/>
        <v xml:space="preserve">                "sp": "&lt;effectivedate -5cd YYYY-MM-DDT08:30:00+00:00&gt;",</v>
      </c>
      <c r="L117" t="str">
        <f t="shared" ca="1" si="13"/>
        <v xml:space="preserve">                "v": "0.054",</v>
      </c>
      <c r="M117" t="str">
        <f t="shared" si="14"/>
        <v xml:space="preserve">                "q": "E6",</v>
      </c>
      <c r="N117" t="str">
        <f t="shared" si="15"/>
        <v xml:space="preserve">                "e": "&lt;receive&gt;",</v>
      </c>
      <c r="O117" t="str">
        <f t="shared" si="16"/>
        <v xml:space="preserve">                "arc": null</v>
      </c>
      <c r="P117" s="11" t="str">
        <f t="shared" ca="1" si="17"/>
        <v xml:space="preserve">              {
                "sp": "&lt;effectivedate -5cd YYYY-MM-DDT08:30:00+00:00&gt;",
                "v": "0.054",
                "q": "E6",
                "e": "&lt;receive&gt;",
                "arc": null
              },
</v>
      </c>
    </row>
    <row r="118" spans="1:16" x14ac:dyDescent="0.25">
      <c r="A118" t="s">
        <v>344</v>
      </c>
      <c r="B118" cm="1">
        <f t="array" aca="1" ref="B118" ca="1">INDIRECT("'[LoadShape.xlsx]" &amp; 'Load Shape Criteria'!$H$4 &amp; " 22'!$L21")</f>
        <v>0.2</v>
      </c>
      <c r="C118" cm="1">
        <f t="array" aca="1" ref="C118" ca="1">INDIRECT("'[LoadShape.xlsx]" &amp; 'Load Shape Criteria'!$H$4 &amp; " 23'!$I$4") * $B$2</f>
        <v>44.799999999999976</v>
      </c>
      <c r="D118">
        <f>'Step 620-670'!$I$12-10000</f>
        <v>12</v>
      </c>
      <c r="E118" s="3">
        <f t="shared" ca="1" si="9"/>
        <v>5.3571428571428603E-2</v>
      </c>
      <c r="F118" s="3" t="s">
        <v>46</v>
      </c>
      <c r="G118" s="3" t="s">
        <v>40</v>
      </c>
      <c r="I118" s="31" t="str">
        <f t="shared" si="10"/>
        <v/>
      </c>
      <c r="J118" s="31" t="str">
        <f t="shared" si="11"/>
        <v xml:space="preserve">,
</v>
      </c>
      <c r="K118" s="10" t="str">
        <f t="shared" si="12"/>
        <v xml:space="preserve">                "sp": "&lt;effectivedate -5cd YYYY-MM-DDT09:00:00+00:00&gt;",</v>
      </c>
      <c r="L118" t="str">
        <f t="shared" ca="1" si="13"/>
        <v xml:space="preserve">                "v": "0.054",</v>
      </c>
      <c r="M118" t="str">
        <f t="shared" si="14"/>
        <v xml:space="preserve">                "q": "E6",</v>
      </c>
      <c r="N118" t="str">
        <f t="shared" si="15"/>
        <v xml:space="preserve">                "e": "&lt;receive&gt;",</v>
      </c>
      <c r="O118" t="str">
        <f t="shared" si="16"/>
        <v xml:space="preserve">                "arc": null</v>
      </c>
      <c r="P118" s="11" t="str">
        <f t="shared" ca="1" si="17"/>
        <v xml:space="preserve">              {
                "sp": "&lt;effectivedate -5cd YYYY-MM-DDT09:00:00+00:00&gt;",
                "v": "0.054",
                "q": "E6",
                "e": "&lt;receive&gt;",
                "arc": null
              },
</v>
      </c>
    </row>
    <row r="119" spans="1:16" x14ac:dyDescent="0.25">
      <c r="A119" t="s">
        <v>345</v>
      </c>
      <c r="B119" cm="1">
        <f t="array" aca="1" ref="B119" ca="1">INDIRECT("'[LoadShape.xlsx]" &amp; 'Load Shape Criteria'!$H$4 &amp; " 22'!$L22")</f>
        <v>0.2</v>
      </c>
      <c r="C119" cm="1">
        <f t="array" aca="1" ref="C119" ca="1">INDIRECT("'[LoadShape.xlsx]" &amp; 'Load Shape Criteria'!$H$4 &amp; " 23'!$I$4") * $B$2</f>
        <v>44.799999999999976</v>
      </c>
      <c r="D119">
        <f>'Step 620-670'!$I$12-10000</f>
        <v>12</v>
      </c>
      <c r="E119" s="3">
        <f t="shared" ca="1" si="9"/>
        <v>5.3571428571428603E-2</v>
      </c>
      <c r="F119" s="3" t="s">
        <v>46</v>
      </c>
      <c r="G119" s="3" t="s">
        <v>40</v>
      </c>
      <c r="I119" s="31" t="str">
        <f t="shared" si="10"/>
        <v/>
      </c>
      <c r="J119" s="31" t="str">
        <f t="shared" si="11"/>
        <v xml:space="preserve">,
</v>
      </c>
      <c r="K119" s="10" t="str">
        <f t="shared" si="12"/>
        <v xml:space="preserve">                "sp": "&lt;effectivedate -5cd YYYY-MM-DDT09:30:00+00:00&gt;",</v>
      </c>
      <c r="L119" t="str">
        <f t="shared" ca="1" si="13"/>
        <v xml:space="preserve">                "v": "0.054",</v>
      </c>
      <c r="M119" t="str">
        <f t="shared" si="14"/>
        <v xml:space="preserve">                "q": "E6",</v>
      </c>
      <c r="N119" t="str">
        <f t="shared" si="15"/>
        <v xml:space="preserve">                "e": "&lt;receive&gt;",</v>
      </c>
      <c r="O119" t="str">
        <f t="shared" si="16"/>
        <v xml:space="preserve">                "arc": null</v>
      </c>
      <c r="P119" s="11" t="str">
        <f t="shared" ca="1" si="17"/>
        <v xml:space="preserve">              {
                "sp": "&lt;effectivedate -5cd YYYY-MM-DDT09:30:00+00:00&gt;",
                "v": "0.054",
                "q": "E6",
                "e": "&lt;receive&gt;",
                "arc": null
              },
</v>
      </c>
    </row>
    <row r="120" spans="1:16" x14ac:dyDescent="0.25">
      <c r="A120" t="s">
        <v>346</v>
      </c>
      <c r="B120" cm="1">
        <f t="array" aca="1" ref="B120" ca="1">INDIRECT("'[LoadShape.xlsx]" &amp; 'Load Shape Criteria'!$H$4 &amp; " 22'!$L23")</f>
        <v>0.2</v>
      </c>
      <c r="C120" cm="1">
        <f t="array" aca="1" ref="C120" ca="1">INDIRECT("'[LoadShape.xlsx]" &amp; 'Load Shape Criteria'!$H$4 &amp; " 23'!$I$4") * $B$2</f>
        <v>44.799999999999976</v>
      </c>
      <c r="D120">
        <f>'Step 620-670'!$I$12-10000</f>
        <v>12</v>
      </c>
      <c r="E120" s="3">
        <f t="shared" ca="1" si="9"/>
        <v>5.3571428571428603E-2</v>
      </c>
      <c r="F120" s="3" t="s">
        <v>46</v>
      </c>
      <c r="G120" s="3" t="s">
        <v>40</v>
      </c>
      <c r="I120" s="31" t="str">
        <f t="shared" si="10"/>
        <v/>
      </c>
      <c r="J120" s="31" t="str">
        <f t="shared" si="11"/>
        <v xml:space="preserve">,
</v>
      </c>
      <c r="K120" s="10" t="str">
        <f t="shared" si="12"/>
        <v xml:space="preserve">                "sp": "&lt;effectivedate -5cd YYYY-MM-DDT10:00:00+00:00&gt;",</v>
      </c>
      <c r="L120" t="str">
        <f t="shared" ca="1" si="13"/>
        <v xml:space="preserve">                "v": "0.054",</v>
      </c>
      <c r="M120" t="str">
        <f t="shared" si="14"/>
        <v xml:space="preserve">                "q": "E6",</v>
      </c>
      <c r="N120" t="str">
        <f t="shared" si="15"/>
        <v xml:space="preserve">                "e": "&lt;receive&gt;",</v>
      </c>
      <c r="O120" t="str">
        <f t="shared" si="16"/>
        <v xml:space="preserve">                "arc": null</v>
      </c>
      <c r="P120" s="11" t="str">
        <f t="shared" ca="1" si="17"/>
        <v xml:space="preserve">              {
                "sp": "&lt;effectivedate -5cd YYYY-MM-DDT10:00:00+00:00&gt;",
                "v": "0.054",
                "q": "E6",
                "e": "&lt;receive&gt;",
                "arc": null
              },
</v>
      </c>
    </row>
    <row r="121" spans="1:16" x14ac:dyDescent="0.25">
      <c r="A121" t="s">
        <v>347</v>
      </c>
      <c r="B121" cm="1">
        <f t="array" aca="1" ref="B121" ca="1">INDIRECT("'[LoadShape.xlsx]" &amp; 'Load Shape Criteria'!$H$4 &amp; " 22'!$L24")</f>
        <v>0.2</v>
      </c>
      <c r="C121" cm="1">
        <f t="array" aca="1" ref="C121" ca="1">INDIRECT("'[LoadShape.xlsx]" &amp; 'Load Shape Criteria'!$H$4 &amp; " 23'!$I$4") * $B$2</f>
        <v>44.799999999999976</v>
      </c>
      <c r="D121">
        <f>'Step 620-670'!$I$12-10000</f>
        <v>12</v>
      </c>
      <c r="E121" s="3">
        <f t="shared" ca="1" si="9"/>
        <v>5.3571428571428603E-2</v>
      </c>
      <c r="F121" s="3" t="s">
        <v>46</v>
      </c>
      <c r="G121" s="3" t="s">
        <v>40</v>
      </c>
      <c r="I121" s="31" t="str">
        <f t="shared" si="10"/>
        <v/>
      </c>
      <c r="J121" s="31" t="str">
        <f t="shared" si="11"/>
        <v xml:space="preserve">,
</v>
      </c>
      <c r="K121" s="10" t="str">
        <f t="shared" si="12"/>
        <v xml:space="preserve">                "sp": "&lt;effectivedate -5cd YYYY-MM-DDT10:30:00+00:00&gt;",</v>
      </c>
      <c r="L121" t="str">
        <f t="shared" ca="1" si="13"/>
        <v xml:space="preserve">                "v": "0.054",</v>
      </c>
      <c r="M121" t="str">
        <f t="shared" si="14"/>
        <v xml:space="preserve">                "q": "E6",</v>
      </c>
      <c r="N121" t="str">
        <f t="shared" si="15"/>
        <v xml:space="preserve">                "e": "&lt;receive&gt;",</v>
      </c>
      <c r="O121" t="str">
        <f t="shared" si="16"/>
        <v xml:space="preserve">                "arc": null</v>
      </c>
      <c r="P121" s="11" t="str">
        <f t="shared" ca="1" si="17"/>
        <v xml:space="preserve">              {
                "sp": "&lt;effectivedate -5cd YYYY-MM-DDT10:30:00+00:00&gt;",
                "v": "0.054",
                "q": "E6",
                "e": "&lt;receive&gt;",
                "arc": null
              },
</v>
      </c>
    </row>
    <row r="122" spans="1:16" x14ac:dyDescent="0.25">
      <c r="A122" t="s">
        <v>348</v>
      </c>
      <c r="B122" cm="1">
        <f t="array" aca="1" ref="B122" ca="1">INDIRECT("'[LoadShape.xlsx]" &amp; 'Load Shape Criteria'!$H$4 &amp; " 22'!$L25")</f>
        <v>0.2</v>
      </c>
      <c r="C122" cm="1">
        <f t="array" aca="1" ref="C122" ca="1">INDIRECT("'[LoadShape.xlsx]" &amp; 'Load Shape Criteria'!$H$4 &amp; " 23'!$I$4") * $B$2</f>
        <v>44.799999999999976</v>
      </c>
      <c r="D122">
        <f>'Step 620-670'!$I$12-10000</f>
        <v>12</v>
      </c>
      <c r="E122" s="3">
        <f t="shared" ca="1" si="9"/>
        <v>5.3571428571428603E-2</v>
      </c>
      <c r="F122" s="3" t="s">
        <v>46</v>
      </c>
      <c r="G122" s="3" t="s">
        <v>40</v>
      </c>
      <c r="I122" s="31" t="str">
        <f t="shared" si="10"/>
        <v/>
      </c>
      <c r="J122" s="31" t="str">
        <f t="shared" si="11"/>
        <v xml:space="preserve">,
</v>
      </c>
      <c r="K122" s="10" t="str">
        <f t="shared" si="12"/>
        <v xml:space="preserve">                "sp": "&lt;effectivedate -5cd YYYY-MM-DDT11:00:00+00:00&gt;",</v>
      </c>
      <c r="L122" t="str">
        <f t="shared" ca="1" si="13"/>
        <v xml:space="preserve">                "v": "0.054",</v>
      </c>
      <c r="M122" t="str">
        <f t="shared" si="14"/>
        <v xml:space="preserve">                "q": "E6",</v>
      </c>
      <c r="N122" t="str">
        <f t="shared" si="15"/>
        <v xml:space="preserve">                "e": "&lt;receive&gt;",</v>
      </c>
      <c r="O122" t="str">
        <f t="shared" si="16"/>
        <v xml:space="preserve">                "arc": null</v>
      </c>
      <c r="P122" s="11" t="str">
        <f t="shared" ca="1" si="17"/>
        <v xml:space="preserve">              {
                "sp": "&lt;effectivedate -5cd YYYY-MM-DDT11:00:00+00:00&gt;",
                "v": "0.054",
                "q": "E6",
                "e": "&lt;receive&gt;",
                "arc": null
              },
</v>
      </c>
    </row>
    <row r="123" spans="1:16" x14ac:dyDescent="0.25">
      <c r="A123" t="s">
        <v>349</v>
      </c>
      <c r="B123" cm="1">
        <f t="array" aca="1" ref="B123" ca="1">INDIRECT("'[LoadShape.xlsx]" &amp; 'Load Shape Criteria'!$H$4 &amp; " 22'!$L26")</f>
        <v>0.2</v>
      </c>
      <c r="C123" cm="1">
        <f t="array" aca="1" ref="C123" ca="1">INDIRECT("'[LoadShape.xlsx]" &amp; 'Load Shape Criteria'!$H$4 &amp; " 23'!$I$4") * $B$2</f>
        <v>44.799999999999976</v>
      </c>
      <c r="D123">
        <f>'Step 620-670'!$I$12-10000</f>
        <v>12</v>
      </c>
      <c r="E123" s="3">
        <f t="shared" ca="1" si="9"/>
        <v>5.3571428571428603E-2</v>
      </c>
      <c r="F123" s="3" t="s">
        <v>46</v>
      </c>
      <c r="G123" s="3" t="s">
        <v>40</v>
      </c>
      <c r="I123" s="31" t="str">
        <f t="shared" si="10"/>
        <v/>
      </c>
      <c r="J123" s="31" t="str">
        <f t="shared" si="11"/>
        <v xml:space="preserve">,
</v>
      </c>
      <c r="K123" s="10" t="str">
        <f t="shared" si="12"/>
        <v xml:space="preserve">                "sp": "&lt;effectivedate -5cd YYYY-MM-DDT11:30:00+00:00&gt;",</v>
      </c>
      <c r="L123" t="str">
        <f t="shared" ca="1" si="13"/>
        <v xml:space="preserve">                "v": "0.054",</v>
      </c>
      <c r="M123" t="str">
        <f t="shared" si="14"/>
        <v xml:space="preserve">                "q": "E6",</v>
      </c>
      <c r="N123" t="str">
        <f t="shared" si="15"/>
        <v xml:space="preserve">                "e": "&lt;receive&gt;",</v>
      </c>
      <c r="O123" t="str">
        <f t="shared" si="16"/>
        <v xml:space="preserve">                "arc": null</v>
      </c>
      <c r="P123" s="11" t="str">
        <f t="shared" ca="1" si="17"/>
        <v xml:space="preserve">              {
                "sp": "&lt;effectivedate -5cd YYYY-MM-DDT11:30:00+00:00&gt;",
                "v": "0.054",
                "q": "E6",
                "e": "&lt;receive&gt;",
                "arc": null
              },
</v>
      </c>
    </row>
    <row r="124" spans="1:16" x14ac:dyDescent="0.25">
      <c r="A124" t="s">
        <v>350</v>
      </c>
      <c r="B124" cm="1">
        <f t="array" aca="1" ref="B124" ca="1">INDIRECT("'[LoadShape.xlsx]" &amp; 'Load Shape Criteria'!$H$4 &amp; " 22'!$L27")</f>
        <v>0.2</v>
      </c>
      <c r="C124" cm="1">
        <f t="array" aca="1" ref="C124" ca="1">INDIRECT("'[LoadShape.xlsx]" &amp; 'Load Shape Criteria'!$H$4 &amp; " 23'!$I$4") * $B$2</f>
        <v>44.799999999999976</v>
      </c>
      <c r="D124">
        <f>'Step 620-670'!$I$12-10000</f>
        <v>12</v>
      </c>
      <c r="E124" s="3">
        <f t="shared" ca="1" si="9"/>
        <v>5.3571428571428603E-2</v>
      </c>
      <c r="F124" s="3" t="s">
        <v>46</v>
      </c>
      <c r="G124" s="3" t="s">
        <v>40</v>
      </c>
      <c r="I124" s="31" t="str">
        <f t="shared" si="10"/>
        <v/>
      </c>
      <c r="J124" s="31" t="str">
        <f t="shared" si="11"/>
        <v xml:space="preserve">,
</v>
      </c>
      <c r="K124" s="10" t="str">
        <f t="shared" si="12"/>
        <v xml:space="preserve">                "sp": "&lt;effectivedate -5cd YYYY-MM-DDT12:00:00+00:00&gt;",</v>
      </c>
      <c r="L124" t="str">
        <f t="shared" ca="1" si="13"/>
        <v xml:space="preserve">                "v": "0.054",</v>
      </c>
      <c r="M124" t="str">
        <f t="shared" si="14"/>
        <v xml:space="preserve">                "q": "E6",</v>
      </c>
      <c r="N124" t="str">
        <f t="shared" si="15"/>
        <v xml:space="preserve">                "e": "&lt;receive&gt;",</v>
      </c>
      <c r="O124" t="str">
        <f t="shared" si="16"/>
        <v xml:space="preserve">                "arc": null</v>
      </c>
      <c r="P124" s="11" t="str">
        <f t="shared" ca="1" si="17"/>
        <v xml:space="preserve">              {
                "sp": "&lt;effectivedate -5cd YYYY-MM-DDT12:00:00+00:00&gt;",
                "v": "0.054",
                "q": "E6",
                "e": "&lt;receive&gt;",
                "arc": null
              },
</v>
      </c>
    </row>
    <row r="125" spans="1:16" x14ac:dyDescent="0.25">
      <c r="A125" t="s">
        <v>351</v>
      </c>
      <c r="B125" cm="1">
        <f t="array" aca="1" ref="B125" ca="1">INDIRECT("'[LoadShape.xlsx]" &amp; 'Load Shape Criteria'!$H$4 &amp; " 22'!$L28")</f>
        <v>0.2</v>
      </c>
      <c r="C125" cm="1">
        <f t="array" aca="1" ref="C125" ca="1">INDIRECT("'[LoadShape.xlsx]" &amp; 'Load Shape Criteria'!$H$4 &amp; " 23'!$I$4") * $B$2</f>
        <v>44.799999999999976</v>
      </c>
      <c r="D125">
        <f>'Step 620-670'!$I$12-10000</f>
        <v>12</v>
      </c>
      <c r="E125" s="3">
        <f t="shared" ca="1" si="9"/>
        <v>5.3571428571428603E-2</v>
      </c>
      <c r="F125" s="3" t="s">
        <v>46</v>
      </c>
      <c r="G125" s="3" t="s">
        <v>40</v>
      </c>
      <c r="I125" s="31" t="str">
        <f t="shared" si="10"/>
        <v/>
      </c>
      <c r="J125" s="31" t="str">
        <f t="shared" si="11"/>
        <v xml:space="preserve">,
</v>
      </c>
      <c r="K125" s="10" t="str">
        <f t="shared" si="12"/>
        <v xml:space="preserve">                "sp": "&lt;effectivedate -5cd YYYY-MM-DDT12:30:00+00:00&gt;",</v>
      </c>
      <c r="L125" t="str">
        <f t="shared" ca="1" si="13"/>
        <v xml:space="preserve">                "v": "0.054",</v>
      </c>
      <c r="M125" t="str">
        <f t="shared" si="14"/>
        <v xml:space="preserve">                "q": "E6",</v>
      </c>
      <c r="N125" t="str">
        <f t="shared" si="15"/>
        <v xml:space="preserve">                "e": "&lt;receive&gt;",</v>
      </c>
      <c r="O125" t="str">
        <f t="shared" si="16"/>
        <v xml:space="preserve">                "arc": null</v>
      </c>
      <c r="P125" s="11" t="str">
        <f t="shared" ca="1" si="17"/>
        <v xml:space="preserve">              {
                "sp": "&lt;effectivedate -5cd YYYY-MM-DDT12:30:00+00:00&gt;",
                "v": "0.054",
                "q": "E6",
                "e": "&lt;receive&gt;",
                "arc": null
              },
</v>
      </c>
    </row>
    <row r="126" spans="1:16" x14ac:dyDescent="0.25">
      <c r="A126" t="s">
        <v>352</v>
      </c>
      <c r="B126" cm="1">
        <f t="array" aca="1" ref="B126" ca="1">INDIRECT("'[LoadShape.xlsx]" &amp; 'Load Shape Criteria'!$H$4 &amp; " 22'!$L29")</f>
        <v>0.2</v>
      </c>
      <c r="C126" cm="1">
        <f t="array" aca="1" ref="C126" ca="1">INDIRECT("'[LoadShape.xlsx]" &amp; 'Load Shape Criteria'!$H$4 &amp; " 23'!$I$4") * $B$2</f>
        <v>44.799999999999976</v>
      </c>
      <c r="D126">
        <f>'Step 620-670'!$I$12-10000</f>
        <v>12</v>
      </c>
      <c r="E126" s="3">
        <f t="shared" ca="1" si="9"/>
        <v>5.3571428571428603E-2</v>
      </c>
      <c r="F126" s="3" t="s">
        <v>46</v>
      </c>
      <c r="G126" s="3" t="s">
        <v>40</v>
      </c>
      <c r="I126" s="31" t="str">
        <f t="shared" si="10"/>
        <v/>
      </c>
      <c r="J126" s="31" t="str">
        <f t="shared" si="11"/>
        <v xml:space="preserve">,
</v>
      </c>
      <c r="K126" s="10" t="str">
        <f t="shared" si="12"/>
        <v xml:space="preserve">                "sp": "&lt;effectivedate -5cd YYYY-MM-DDT13:00:00+00:00&gt;",</v>
      </c>
      <c r="L126" t="str">
        <f t="shared" ca="1" si="13"/>
        <v xml:space="preserve">                "v": "0.054",</v>
      </c>
      <c r="M126" t="str">
        <f t="shared" si="14"/>
        <v xml:space="preserve">                "q": "E6",</v>
      </c>
      <c r="N126" t="str">
        <f t="shared" si="15"/>
        <v xml:space="preserve">                "e": "&lt;receive&gt;",</v>
      </c>
      <c r="O126" t="str">
        <f t="shared" si="16"/>
        <v xml:space="preserve">                "arc": null</v>
      </c>
      <c r="P126" s="11" t="str">
        <f t="shared" ca="1" si="17"/>
        <v xml:space="preserve">              {
                "sp": "&lt;effectivedate -5cd YYYY-MM-DDT13:00:00+00:00&gt;",
                "v": "0.054",
                "q": "E6",
                "e": "&lt;receive&gt;",
                "arc": null
              },
</v>
      </c>
    </row>
    <row r="127" spans="1:16" x14ac:dyDescent="0.25">
      <c r="A127" t="s">
        <v>353</v>
      </c>
      <c r="B127" cm="1">
        <f t="array" aca="1" ref="B127" ca="1">INDIRECT("'[LoadShape.xlsx]" &amp; 'Load Shape Criteria'!$H$4 &amp; " 22'!$L30")</f>
        <v>0.2</v>
      </c>
      <c r="C127" cm="1">
        <f t="array" aca="1" ref="C127" ca="1">INDIRECT("'[LoadShape.xlsx]" &amp; 'Load Shape Criteria'!$H$4 &amp; " 23'!$I$4") * $B$2</f>
        <v>44.799999999999976</v>
      </c>
      <c r="D127">
        <f>'Step 620-670'!$I$12-10000</f>
        <v>12</v>
      </c>
      <c r="E127" s="3">
        <f t="shared" ca="1" si="9"/>
        <v>5.3571428571428603E-2</v>
      </c>
      <c r="F127" s="3" t="s">
        <v>46</v>
      </c>
      <c r="G127" s="3" t="s">
        <v>40</v>
      </c>
      <c r="I127" s="31" t="str">
        <f t="shared" si="10"/>
        <v/>
      </c>
      <c r="J127" s="31" t="str">
        <f t="shared" si="11"/>
        <v xml:space="preserve">,
</v>
      </c>
      <c r="K127" s="10" t="str">
        <f t="shared" si="12"/>
        <v xml:space="preserve">                "sp": "&lt;effectivedate -5cd YYYY-MM-DDT13:30:00+00:00&gt;",</v>
      </c>
      <c r="L127" t="str">
        <f t="shared" ca="1" si="13"/>
        <v xml:space="preserve">                "v": "0.054",</v>
      </c>
      <c r="M127" t="str">
        <f t="shared" si="14"/>
        <v xml:space="preserve">                "q": "E6",</v>
      </c>
      <c r="N127" t="str">
        <f t="shared" si="15"/>
        <v xml:space="preserve">                "e": "&lt;receive&gt;",</v>
      </c>
      <c r="O127" t="str">
        <f t="shared" si="16"/>
        <v xml:space="preserve">                "arc": null</v>
      </c>
      <c r="P127" s="11" t="str">
        <f t="shared" ca="1" si="17"/>
        <v xml:space="preserve">              {
                "sp": "&lt;effectivedate -5cd YYYY-MM-DDT13:30:00+00:00&gt;",
                "v": "0.054",
                "q": "E6",
                "e": "&lt;receive&gt;",
                "arc": null
              },
</v>
      </c>
    </row>
    <row r="128" spans="1:16" x14ac:dyDescent="0.25">
      <c r="A128" t="s">
        <v>354</v>
      </c>
      <c r="B128" cm="1">
        <f t="array" aca="1" ref="B128" ca="1">INDIRECT("'[LoadShape.xlsx]" &amp; 'Load Shape Criteria'!$H$4 &amp; " 22'!$L31")</f>
        <v>0.2</v>
      </c>
      <c r="C128" cm="1">
        <f t="array" aca="1" ref="C128" ca="1">INDIRECT("'[LoadShape.xlsx]" &amp; 'Load Shape Criteria'!$H$4 &amp; " 23'!$I$4") * $B$2</f>
        <v>44.799999999999976</v>
      </c>
      <c r="D128">
        <f>'Step 620-670'!$I$12-10000</f>
        <v>12</v>
      </c>
      <c r="E128" s="3">
        <f t="shared" ca="1" si="9"/>
        <v>5.3571428571428603E-2</v>
      </c>
      <c r="F128" s="3" t="s">
        <v>46</v>
      </c>
      <c r="G128" s="3" t="s">
        <v>40</v>
      </c>
      <c r="I128" s="31" t="str">
        <f t="shared" si="10"/>
        <v/>
      </c>
      <c r="J128" s="31" t="str">
        <f t="shared" si="11"/>
        <v xml:space="preserve">,
</v>
      </c>
      <c r="K128" s="10" t="str">
        <f t="shared" si="12"/>
        <v xml:space="preserve">                "sp": "&lt;effectivedate -5cd YYYY-MM-DDT14:00:00+00:00&gt;",</v>
      </c>
      <c r="L128" t="str">
        <f t="shared" ca="1" si="13"/>
        <v xml:space="preserve">                "v": "0.054",</v>
      </c>
      <c r="M128" t="str">
        <f t="shared" si="14"/>
        <v xml:space="preserve">                "q": "E6",</v>
      </c>
      <c r="N128" t="str">
        <f t="shared" si="15"/>
        <v xml:space="preserve">                "e": "&lt;receive&gt;",</v>
      </c>
      <c r="O128" t="str">
        <f t="shared" si="16"/>
        <v xml:space="preserve">                "arc": null</v>
      </c>
      <c r="P128" s="11" t="str">
        <f t="shared" ca="1" si="17"/>
        <v xml:space="preserve">              {
                "sp": "&lt;effectivedate -5cd YYYY-MM-DDT14:00:00+00:00&gt;",
                "v": "0.054",
                "q": "E6",
                "e": "&lt;receive&gt;",
                "arc": null
              },
</v>
      </c>
    </row>
    <row r="129" spans="1:16" x14ac:dyDescent="0.25">
      <c r="A129" t="s">
        <v>355</v>
      </c>
      <c r="B129" cm="1">
        <f t="array" aca="1" ref="B129" ca="1">INDIRECT("'[LoadShape.xlsx]" &amp; 'Load Shape Criteria'!$H$4 &amp; " 22'!$L32")</f>
        <v>0.2</v>
      </c>
      <c r="C129" cm="1">
        <f t="array" aca="1" ref="C129" ca="1">INDIRECT("'[LoadShape.xlsx]" &amp; 'Load Shape Criteria'!$H$4 &amp; " 23'!$I$4") * $B$2</f>
        <v>44.799999999999976</v>
      </c>
      <c r="D129">
        <f>'Step 620-670'!$I$12-10000</f>
        <v>12</v>
      </c>
      <c r="E129" s="3">
        <f t="shared" ca="1" si="9"/>
        <v>5.3571428571428603E-2</v>
      </c>
      <c r="F129" s="3" t="s">
        <v>46</v>
      </c>
      <c r="G129" s="3" t="s">
        <v>40</v>
      </c>
      <c r="I129" s="31" t="str">
        <f t="shared" si="10"/>
        <v/>
      </c>
      <c r="J129" s="31" t="str">
        <f t="shared" si="11"/>
        <v xml:space="preserve">,
</v>
      </c>
      <c r="K129" s="10" t="str">
        <f t="shared" si="12"/>
        <v xml:space="preserve">                "sp": "&lt;effectivedate -5cd YYYY-MM-DDT14:30:00+00:00&gt;",</v>
      </c>
      <c r="L129" t="str">
        <f t="shared" ca="1" si="13"/>
        <v xml:space="preserve">                "v": "0.054",</v>
      </c>
      <c r="M129" t="str">
        <f t="shared" si="14"/>
        <v xml:space="preserve">                "q": "E6",</v>
      </c>
      <c r="N129" t="str">
        <f t="shared" si="15"/>
        <v xml:space="preserve">                "e": "&lt;receive&gt;",</v>
      </c>
      <c r="O129" t="str">
        <f t="shared" si="16"/>
        <v xml:space="preserve">                "arc": null</v>
      </c>
      <c r="P129" s="11" t="str">
        <f t="shared" ca="1" si="17"/>
        <v xml:space="preserve">              {
                "sp": "&lt;effectivedate -5cd YYYY-MM-DDT14:30:00+00:00&gt;",
                "v": "0.054",
                "q": "E6",
                "e": "&lt;receive&gt;",
                "arc": null
              },
</v>
      </c>
    </row>
    <row r="130" spans="1:16" x14ac:dyDescent="0.25">
      <c r="A130" t="s">
        <v>356</v>
      </c>
      <c r="B130" cm="1">
        <f t="array" aca="1" ref="B130" ca="1">INDIRECT("'[LoadShape.xlsx]" &amp; 'Load Shape Criteria'!$H$4 &amp; " 22'!$L33")</f>
        <v>0.2</v>
      </c>
      <c r="C130" cm="1">
        <f t="array" aca="1" ref="C130" ca="1">INDIRECT("'[LoadShape.xlsx]" &amp; 'Load Shape Criteria'!$H$4 &amp; " 23'!$I$4") * $B$2</f>
        <v>44.799999999999976</v>
      </c>
      <c r="D130">
        <f>'Step 620-670'!$I$12-10000</f>
        <v>12</v>
      </c>
      <c r="E130" s="3">
        <f t="shared" ca="1" si="9"/>
        <v>5.3571428571428603E-2</v>
      </c>
      <c r="F130" s="3" t="s">
        <v>46</v>
      </c>
      <c r="G130" s="3" t="s">
        <v>40</v>
      </c>
      <c r="I130" s="31" t="str">
        <f t="shared" si="10"/>
        <v/>
      </c>
      <c r="J130" s="31" t="str">
        <f t="shared" si="11"/>
        <v xml:space="preserve">,
</v>
      </c>
      <c r="K130" s="10" t="str">
        <f t="shared" si="12"/>
        <v xml:space="preserve">                "sp": "&lt;effectivedate -5cd YYYY-MM-DDT15:00:00+00:00&gt;",</v>
      </c>
      <c r="L130" t="str">
        <f t="shared" ca="1" si="13"/>
        <v xml:space="preserve">                "v": "0.054",</v>
      </c>
      <c r="M130" t="str">
        <f t="shared" si="14"/>
        <v xml:space="preserve">                "q": "E6",</v>
      </c>
      <c r="N130" t="str">
        <f t="shared" si="15"/>
        <v xml:space="preserve">                "e": "&lt;receive&gt;",</v>
      </c>
      <c r="O130" t="str">
        <f t="shared" si="16"/>
        <v xml:space="preserve">                "arc": null</v>
      </c>
      <c r="P130" s="11" t="str">
        <f t="shared" ca="1" si="17"/>
        <v xml:space="preserve">              {
                "sp": "&lt;effectivedate -5cd YYYY-MM-DDT15:00:00+00:00&gt;",
                "v": "0.054",
                "q": "E6",
                "e": "&lt;receive&gt;",
                "arc": null
              },
</v>
      </c>
    </row>
    <row r="131" spans="1:16" x14ac:dyDescent="0.25">
      <c r="A131" t="s">
        <v>357</v>
      </c>
      <c r="B131" cm="1">
        <f t="array" aca="1" ref="B131" ca="1">INDIRECT("'[LoadShape.xlsx]" &amp; 'Load Shape Criteria'!$H$4 &amp; " 22'!$L34")</f>
        <v>0.2</v>
      </c>
      <c r="C131" cm="1">
        <f t="array" aca="1" ref="C131" ca="1">INDIRECT("'[LoadShape.xlsx]" &amp; 'Load Shape Criteria'!$H$4 &amp; " 23'!$I$4") * $B$2</f>
        <v>44.799999999999976</v>
      </c>
      <c r="D131">
        <f>'Step 620-670'!$I$12-10000</f>
        <v>12</v>
      </c>
      <c r="E131" s="3">
        <f t="shared" ca="1" si="9"/>
        <v>5.3571428571428603E-2</v>
      </c>
      <c r="F131" s="3" t="s">
        <v>46</v>
      </c>
      <c r="G131" s="3" t="s">
        <v>40</v>
      </c>
      <c r="I131" s="31" t="str">
        <f t="shared" si="10"/>
        <v/>
      </c>
      <c r="J131" s="31" t="str">
        <f t="shared" si="11"/>
        <v xml:space="preserve">,
</v>
      </c>
      <c r="K131" s="10" t="str">
        <f t="shared" si="12"/>
        <v xml:space="preserve">                "sp": "&lt;effectivedate -5cd YYYY-MM-DDT15:30:00+00:00&gt;",</v>
      </c>
      <c r="L131" t="str">
        <f t="shared" ca="1" si="13"/>
        <v xml:space="preserve">                "v": "0.054",</v>
      </c>
      <c r="M131" t="str">
        <f t="shared" si="14"/>
        <v xml:space="preserve">                "q": "E6",</v>
      </c>
      <c r="N131" t="str">
        <f t="shared" si="15"/>
        <v xml:space="preserve">                "e": "&lt;receive&gt;",</v>
      </c>
      <c r="O131" t="str">
        <f t="shared" si="16"/>
        <v xml:space="preserve">                "arc": null</v>
      </c>
      <c r="P131" s="11" t="str">
        <f t="shared" ca="1" si="17"/>
        <v xml:space="preserve">              {
                "sp": "&lt;effectivedate -5cd YYYY-MM-DDT15:30:00+00:00&gt;",
                "v": "0.054",
                "q": "E6",
                "e": "&lt;receive&gt;",
                "arc": null
              },
</v>
      </c>
    </row>
    <row r="132" spans="1:16" x14ac:dyDescent="0.25">
      <c r="A132" t="s">
        <v>358</v>
      </c>
      <c r="B132" cm="1">
        <f t="array" aca="1" ref="B132" ca="1">INDIRECT("'[LoadShape.xlsx]" &amp; 'Load Shape Criteria'!$H$4 &amp; " 22'!$L35")</f>
        <v>0.2</v>
      </c>
      <c r="C132" cm="1">
        <f t="array" aca="1" ref="C132" ca="1">INDIRECT("'[LoadShape.xlsx]" &amp; 'Load Shape Criteria'!$H$4 &amp; " 23'!$I$4") * $B$2</f>
        <v>44.799999999999976</v>
      </c>
      <c r="D132">
        <f>'Step 620-670'!$I$12-10000</f>
        <v>12</v>
      </c>
      <c r="E132" s="3">
        <f t="shared" ca="1" si="9"/>
        <v>5.3571428571428603E-2</v>
      </c>
      <c r="F132" s="3" t="s">
        <v>46</v>
      </c>
      <c r="G132" s="3" t="s">
        <v>40</v>
      </c>
      <c r="I132" s="31" t="str">
        <f t="shared" si="10"/>
        <v/>
      </c>
      <c r="J132" s="31" t="str">
        <f t="shared" si="11"/>
        <v xml:space="preserve">,
</v>
      </c>
      <c r="K132" s="10" t="str">
        <f t="shared" si="12"/>
        <v xml:space="preserve">                "sp": "&lt;effectivedate -5cd YYYY-MM-DDT16:00:00+00:00&gt;",</v>
      </c>
      <c r="L132" t="str">
        <f t="shared" ca="1" si="13"/>
        <v xml:space="preserve">                "v": "0.054",</v>
      </c>
      <c r="M132" t="str">
        <f t="shared" si="14"/>
        <v xml:space="preserve">                "q": "E6",</v>
      </c>
      <c r="N132" t="str">
        <f t="shared" si="15"/>
        <v xml:space="preserve">                "e": "&lt;receive&gt;",</v>
      </c>
      <c r="O132" t="str">
        <f t="shared" si="16"/>
        <v xml:space="preserve">                "arc": null</v>
      </c>
      <c r="P132" s="11" t="str">
        <f t="shared" ca="1" si="17"/>
        <v xml:space="preserve">              {
                "sp": "&lt;effectivedate -5cd YYYY-MM-DDT16:00:00+00:00&gt;",
                "v": "0.054",
                "q": "E6",
                "e": "&lt;receive&gt;",
                "arc": null
              },
</v>
      </c>
    </row>
    <row r="133" spans="1:16" x14ac:dyDescent="0.25">
      <c r="A133" t="s">
        <v>359</v>
      </c>
      <c r="B133" cm="1">
        <f t="array" aca="1" ref="B133" ca="1">INDIRECT("'[LoadShape.xlsx]" &amp; 'Load Shape Criteria'!$H$4 &amp; " 22'!$L36")</f>
        <v>0.1</v>
      </c>
      <c r="C133" cm="1">
        <f t="array" aca="1" ref="C133" ca="1">INDIRECT("'[LoadShape.xlsx]" &amp; 'Load Shape Criteria'!$H$4 &amp; " 23'!$I$4") * $B$2</f>
        <v>44.799999999999976</v>
      </c>
      <c r="D133">
        <f>'Step 620-670'!$I$12-10000</f>
        <v>12</v>
      </c>
      <c r="E133" s="3">
        <f t="shared" ca="1" si="9"/>
        <v>2.6785714285714302E-2</v>
      </c>
      <c r="F133" s="3" t="s">
        <v>46</v>
      </c>
      <c r="G133" s="3" t="s">
        <v>40</v>
      </c>
      <c r="I133" s="31" t="str">
        <f t="shared" si="10"/>
        <v/>
      </c>
      <c r="J133" s="31" t="str">
        <f t="shared" si="11"/>
        <v xml:space="preserve">,
</v>
      </c>
      <c r="K133" s="10" t="str">
        <f t="shared" si="12"/>
        <v xml:space="preserve">                "sp": "&lt;effectivedate -5cd YYYY-MM-DDT16:30:00+00:00&gt;",</v>
      </c>
      <c r="L133" t="str">
        <f t="shared" ca="1" si="13"/>
        <v xml:space="preserve">                "v": "0.027",</v>
      </c>
      <c r="M133" t="str">
        <f t="shared" si="14"/>
        <v xml:space="preserve">                "q": "E6",</v>
      </c>
      <c r="N133" t="str">
        <f t="shared" si="15"/>
        <v xml:space="preserve">                "e": "&lt;receive&gt;",</v>
      </c>
      <c r="O133" t="str">
        <f t="shared" si="16"/>
        <v xml:space="preserve">                "arc": null</v>
      </c>
      <c r="P133" s="11" t="str">
        <f t="shared" ca="1" si="17"/>
        <v xml:space="preserve">              {
                "sp": "&lt;effectivedate -5cd YYYY-MM-DDT16:30:00+00:00&gt;",
                "v": "0.027",
                "q": "E6",
                "e": "&lt;receive&gt;",
                "arc": null
              },
</v>
      </c>
    </row>
    <row r="134" spans="1:16" x14ac:dyDescent="0.25">
      <c r="A134" t="s">
        <v>360</v>
      </c>
      <c r="B134" cm="1">
        <f t="array" aca="1" ref="B134" ca="1">INDIRECT("'[LoadShape.xlsx]" &amp; 'Load Shape Criteria'!$H$4 &amp; " 22'!$L37")</f>
        <v>0.1</v>
      </c>
      <c r="C134" cm="1">
        <f t="array" aca="1" ref="C134" ca="1">INDIRECT("'[LoadShape.xlsx]" &amp; 'Load Shape Criteria'!$H$4 &amp; " 23'!$I$4") * $B$2</f>
        <v>44.799999999999976</v>
      </c>
      <c r="D134">
        <f>'Step 620-670'!$I$12-10000</f>
        <v>12</v>
      </c>
      <c r="E134" s="3">
        <f t="shared" ref="E134:E197" ca="1" si="18">(B134/C134)*D134</f>
        <v>2.6785714285714302E-2</v>
      </c>
      <c r="F134" s="3" t="s">
        <v>46</v>
      </c>
      <c r="G134" s="3" t="s">
        <v>40</v>
      </c>
      <c r="I134" s="31" t="str">
        <f t="shared" ref="I134:I197" si="19">IF(ISERROR(FIND("T00:30:00",$A134)),"","          {
            ""settlementDay"": {
              ""settlementDayDate"": """&amp;SUBSTITUTE($A134,"00:30","00:00")&amp;""",
              ""periodDuration"": 30
            },
            ""consumptionPeriods"": [
")</f>
        <v/>
      </c>
      <c r="J134" s="31" t="str">
        <f t="shared" ref="J134:J197" si="20">IF(ISERROR(FIND("T00:00:00",$A134)),",
","
           ]
          }"&amp;IF(LEN($A135)&gt;0,",
",""))</f>
        <v xml:space="preserve">,
</v>
      </c>
      <c r="K134" s="10" t="str">
        <f t="shared" ref="K134:K197" si="21">"                ""sp"": """&amp;$A134&amp;""","</f>
        <v xml:space="preserve">                "sp": "&lt;effectivedate -5cd YYYY-MM-DDT17:00:00+00:00&gt;",</v>
      </c>
      <c r="L134" t="str">
        <f t="shared" ref="L134:L197" ca="1" si="22">"                ""v"": """&amp;TEXT(E134,"0.000")&amp;""","</f>
        <v xml:space="preserve">                "v": "0.027",</v>
      </c>
      <c r="M134" t="str">
        <f t="shared" ref="M134:M197" si="23">"                ""q"": """&amp;F134&amp;""","</f>
        <v xml:space="preserve">                "q": "E6",</v>
      </c>
      <c r="N134" t="str">
        <f t="shared" ref="N134:N197" si="24">IF(LEN(TRIM(G134))=0,"                ""e"": null,","                ""e"": """&amp;G134&amp;""",")</f>
        <v xml:space="preserve">                "e": "&lt;receive&gt;",</v>
      </c>
      <c r="O134" t="str">
        <f t="shared" ref="O134:O197" si="25">IF(LEN(TRIM(H134))=0,"                ""arc"": null","                ""arc"": """&amp;H134&amp;"""")</f>
        <v xml:space="preserve">                "arc": null</v>
      </c>
      <c r="P134" s="11" t="str">
        <f t="shared" ref="P134:P197" ca="1" si="26">I134&amp;"              {
"&amp;K134&amp;"
"&amp;L134&amp;"
"&amp;M134&amp;"
"&amp;N134&amp;"
"&amp;O134&amp;"
              }"&amp;J134</f>
        <v xml:space="preserve">              {
                "sp": "&lt;effectivedate -5cd YYYY-MM-DDT17:00:00+00:00&gt;",
                "v": "0.027",
                "q": "E6",
                "e": "&lt;receive&gt;",
                "arc": null
              },
</v>
      </c>
    </row>
    <row r="135" spans="1:16" x14ac:dyDescent="0.25">
      <c r="A135" t="s">
        <v>361</v>
      </c>
      <c r="B135" cm="1">
        <f t="array" aca="1" ref="B135" ca="1">INDIRECT("'[LoadShape.xlsx]" &amp; 'Load Shape Criteria'!$H$4 &amp; " 22'!$L38")</f>
        <v>0.1</v>
      </c>
      <c r="C135" cm="1">
        <f t="array" aca="1" ref="C135" ca="1">INDIRECT("'[LoadShape.xlsx]" &amp; 'Load Shape Criteria'!$H$4 &amp; " 23'!$I$4") * $B$2</f>
        <v>44.799999999999976</v>
      </c>
      <c r="D135">
        <f>'Step 620-670'!$I$12-10000</f>
        <v>12</v>
      </c>
      <c r="E135" s="3">
        <f t="shared" ca="1" si="18"/>
        <v>2.6785714285714302E-2</v>
      </c>
      <c r="F135" s="3" t="s">
        <v>46</v>
      </c>
      <c r="G135" s="3" t="s">
        <v>40</v>
      </c>
      <c r="I135" s="31" t="str">
        <f t="shared" si="19"/>
        <v/>
      </c>
      <c r="J135" s="31" t="str">
        <f t="shared" si="20"/>
        <v xml:space="preserve">,
</v>
      </c>
      <c r="K135" s="10" t="str">
        <f t="shared" si="21"/>
        <v xml:space="preserve">                "sp": "&lt;effectivedate -5cd YYYY-MM-DDT17:30:00+00:00&gt;",</v>
      </c>
      <c r="L135" t="str">
        <f t="shared" ca="1" si="22"/>
        <v xml:space="preserve">                "v": "0.027",</v>
      </c>
      <c r="M135" t="str">
        <f t="shared" si="23"/>
        <v xml:space="preserve">                "q": "E6",</v>
      </c>
      <c r="N135" t="str">
        <f t="shared" si="24"/>
        <v xml:space="preserve">                "e": "&lt;receive&gt;",</v>
      </c>
      <c r="O135" t="str">
        <f t="shared" si="25"/>
        <v xml:space="preserve">                "arc": null</v>
      </c>
      <c r="P135" s="11" t="str">
        <f t="shared" ca="1" si="26"/>
        <v xml:space="preserve">              {
                "sp": "&lt;effectivedate -5cd YYYY-MM-DDT17:30:00+00:00&gt;",
                "v": "0.027",
                "q": "E6",
                "e": "&lt;receive&gt;",
                "arc": null
              },
</v>
      </c>
    </row>
    <row r="136" spans="1:16" x14ac:dyDescent="0.25">
      <c r="A136" t="s">
        <v>362</v>
      </c>
      <c r="B136" cm="1">
        <f t="array" aca="1" ref="B136" ca="1">INDIRECT("'[LoadShape.xlsx]" &amp; 'Load Shape Criteria'!$H$4 &amp; " 22'!$L39")</f>
        <v>0.1</v>
      </c>
      <c r="C136" cm="1">
        <f t="array" aca="1" ref="C136" ca="1">INDIRECT("'[LoadShape.xlsx]" &amp; 'Load Shape Criteria'!$H$4 &amp; " 23'!$I$4") * $B$2</f>
        <v>44.799999999999976</v>
      </c>
      <c r="D136">
        <f>'Step 620-670'!$I$12-10000</f>
        <v>12</v>
      </c>
      <c r="E136" s="3">
        <f t="shared" ca="1" si="18"/>
        <v>2.6785714285714302E-2</v>
      </c>
      <c r="F136" s="3" t="s">
        <v>46</v>
      </c>
      <c r="G136" s="3" t="s">
        <v>40</v>
      </c>
      <c r="I136" s="31" t="str">
        <f t="shared" si="19"/>
        <v/>
      </c>
      <c r="J136" s="31" t="str">
        <f t="shared" si="20"/>
        <v xml:space="preserve">,
</v>
      </c>
      <c r="K136" s="10" t="str">
        <f t="shared" si="21"/>
        <v xml:space="preserve">                "sp": "&lt;effectivedate -5cd YYYY-MM-DDT18:00:00+00:00&gt;",</v>
      </c>
      <c r="L136" t="str">
        <f t="shared" ca="1" si="22"/>
        <v xml:space="preserve">                "v": "0.027",</v>
      </c>
      <c r="M136" t="str">
        <f t="shared" si="23"/>
        <v xml:space="preserve">                "q": "E6",</v>
      </c>
      <c r="N136" t="str">
        <f t="shared" si="24"/>
        <v xml:space="preserve">                "e": "&lt;receive&gt;",</v>
      </c>
      <c r="O136" t="str">
        <f t="shared" si="25"/>
        <v xml:space="preserve">                "arc": null</v>
      </c>
      <c r="P136" s="11" t="str">
        <f t="shared" ca="1" si="26"/>
        <v xml:space="preserve">              {
                "sp": "&lt;effectivedate -5cd YYYY-MM-DDT18:00:00+00:00&gt;",
                "v": "0.027",
                "q": "E6",
                "e": "&lt;receive&gt;",
                "arc": null
              },
</v>
      </c>
    </row>
    <row r="137" spans="1:16" x14ac:dyDescent="0.25">
      <c r="A137" t="s">
        <v>363</v>
      </c>
      <c r="B137" cm="1">
        <f t="array" aca="1" ref="B137" ca="1">INDIRECT("'[LoadShape.xlsx]" &amp; 'Load Shape Criteria'!$H$4 &amp; " 22'!$L40")</f>
        <v>0.1</v>
      </c>
      <c r="C137" cm="1">
        <f t="array" aca="1" ref="C137" ca="1">INDIRECT("'[LoadShape.xlsx]" &amp; 'Load Shape Criteria'!$H$4 &amp; " 23'!$I$4") * $B$2</f>
        <v>44.799999999999976</v>
      </c>
      <c r="D137">
        <f>'Step 620-670'!$I$12-10000</f>
        <v>12</v>
      </c>
      <c r="E137" s="3">
        <f t="shared" ca="1" si="18"/>
        <v>2.6785714285714302E-2</v>
      </c>
      <c r="F137" s="3" t="s">
        <v>46</v>
      </c>
      <c r="G137" s="3" t="s">
        <v>40</v>
      </c>
      <c r="I137" s="31" t="str">
        <f t="shared" si="19"/>
        <v/>
      </c>
      <c r="J137" s="31" t="str">
        <f t="shared" si="20"/>
        <v xml:space="preserve">,
</v>
      </c>
      <c r="K137" s="10" t="str">
        <f t="shared" si="21"/>
        <v xml:space="preserve">                "sp": "&lt;effectivedate -5cd YYYY-MM-DDT18:30:00+00:00&gt;",</v>
      </c>
      <c r="L137" t="str">
        <f t="shared" ca="1" si="22"/>
        <v xml:space="preserve">                "v": "0.027",</v>
      </c>
      <c r="M137" t="str">
        <f t="shared" si="23"/>
        <v xml:space="preserve">                "q": "E6",</v>
      </c>
      <c r="N137" t="str">
        <f t="shared" si="24"/>
        <v xml:space="preserve">                "e": "&lt;receive&gt;",</v>
      </c>
      <c r="O137" t="str">
        <f t="shared" si="25"/>
        <v xml:space="preserve">                "arc": null</v>
      </c>
      <c r="P137" s="11" t="str">
        <f t="shared" ca="1" si="26"/>
        <v xml:space="preserve">              {
                "sp": "&lt;effectivedate -5cd YYYY-MM-DDT18:30:00+00:00&gt;",
                "v": "0.027",
                "q": "E6",
                "e": "&lt;receive&gt;",
                "arc": null
              },
</v>
      </c>
    </row>
    <row r="138" spans="1:16" x14ac:dyDescent="0.25">
      <c r="A138" t="s">
        <v>364</v>
      </c>
      <c r="B138" cm="1">
        <f t="array" aca="1" ref="B138" ca="1">INDIRECT("'[LoadShape.xlsx]" &amp; 'Load Shape Criteria'!$H$4 &amp; " 22'!$L41")</f>
        <v>0.1</v>
      </c>
      <c r="C138" cm="1">
        <f t="array" aca="1" ref="C138" ca="1">INDIRECT("'[LoadShape.xlsx]" &amp; 'Load Shape Criteria'!$H$4 &amp; " 23'!$I$4") * $B$2</f>
        <v>44.799999999999976</v>
      </c>
      <c r="D138">
        <f>'Step 620-670'!$I$12-10000</f>
        <v>12</v>
      </c>
      <c r="E138" s="3">
        <f t="shared" ca="1" si="18"/>
        <v>2.6785714285714302E-2</v>
      </c>
      <c r="F138" s="3" t="s">
        <v>46</v>
      </c>
      <c r="G138" s="3" t="s">
        <v>40</v>
      </c>
      <c r="I138" s="31" t="str">
        <f t="shared" si="19"/>
        <v/>
      </c>
      <c r="J138" s="31" t="str">
        <f t="shared" si="20"/>
        <v xml:space="preserve">,
</v>
      </c>
      <c r="K138" s="10" t="str">
        <f t="shared" si="21"/>
        <v xml:space="preserve">                "sp": "&lt;effectivedate -5cd YYYY-MM-DDT19:00:00+00:00&gt;",</v>
      </c>
      <c r="L138" t="str">
        <f t="shared" ca="1" si="22"/>
        <v xml:space="preserve">                "v": "0.027",</v>
      </c>
      <c r="M138" t="str">
        <f t="shared" si="23"/>
        <v xml:space="preserve">                "q": "E6",</v>
      </c>
      <c r="N138" t="str">
        <f t="shared" si="24"/>
        <v xml:space="preserve">                "e": "&lt;receive&gt;",</v>
      </c>
      <c r="O138" t="str">
        <f t="shared" si="25"/>
        <v xml:space="preserve">                "arc": null</v>
      </c>
      <c r="P138" s="11" t="str">
        <f t="shared" ca="1" si="26"/>
        <v xml:space="preserve">              {
                "sp": "&lt;effectivedate -5cd YYYY-MM-DDT19:00:00+00:00&gt;",
                "v": "0.027",
                "q": "E6",
                "e": "&lt;receive&gt;",
                "arc": null
              },
</v>
      </c>
    </row>
    <row r="139" spans="1:16" x14ac:dyDescent="0.25">
      <c r="A139" t="s">
        <v>365</v>
      </c>
      <c r="B139" cm="1">
        <f t="array" aca="1" ref="B139" ca="1">INDIRECT("'[LoadShape.xlsx]" &amp; 'Load Shape Criteria'!$H$4 &amp; " 22'!$L42")</f>
        <v>0.1</v>
      </c>
      <c r="C139" cm="1">
        <f t="array" aca="1" ref="C139" ca="1">INDIRECT("'[LoadShape.xlsx]" &amp; 'Load Shape Criteria'!$H$4 &amp; " 23'!$I$4") * $B$2</f>
        <v>44.799999999999976</v>
      </c>
      <c r="D139">
        <f>'Step 620-670'!$I$12-10000</f>
        <v>12</v>
      </c>
      <c r="E139" s="3">
        <f t="shared" ca="1" si="18"/>
        <v>2.6785714285714302E-2</v>
      </c>
      <c r="F139" s="3" t="s">
        <v>46</v>
      </c>
      <c r="G139" s="3" t="s">
        <v>40</v>
      </c>
      <c r="I139" s="31" t="str">
        <f t="shared" si="19"/>
        <v/>
      </c>
      <c r="J139" s="31" t="str">
        <f t="shared" si="20"/>
        <v xml:space="preserve">,
</v>
      </c>
      <c r="K139" s="10" t="str">
        <f t="shared" si="21"/>
        <v xml:space="preserve">                "sp": "&lt;effectivedate -5cd YYYY-MM-DDT19:30:00+00:00&gt;",</v>
      </c>
      <c r="L139" t="str">
        <f t="shared" ca="1" si="22"/>
        <v xml:space="preserve">                "v": "0.027",</v>
      </c>
      <c r="M139" t="str">
        <f t="shared" si="23"/>
        <v xml:space="preserve">                "q": "E6",</v>
      </c>
      <c r="N139" t="str">
        <f t="shared" si="24"/>
        <v xml:space="preserve">                "e": "&lt;receive&gt;",</v>
      </c>
      <c r="O139" t="str">
        <f t="shared" si="25"/>
        <v xml:space="preserve">                "arc": null</v>
      </c>
      <c r="P139" s="11" t="str">
        <f t="shared" ca="1" si="26"/>
        <v xml:space="preserve">              {
                "sp": "&lt;effectivedate -5cd YYYY-MM-DDT19:30:00+00:00&gt;",
                "v": "0.027",
                "q": "E6",
                "e": "&lt;receive&gt;",
                "arc": null
              },
</v>
      </c>
    </row>
    <row r="140" spans="1:16" x14ac:dyDescent="0.25">
      <c r="A140" t="s">
        <v>366</v>
      </c>
      <c r="B140" cm="1">
        <f t="array" aca="1" ref="B140" ca="1">INDIRECT("'[LoadShape.xlsx]" &amp; 'Load Shape Criteria'!$H$4 &amp; " 22'!$L43")</f>
        <v>0.1</v>
      </c>
      <c r="C140" cm="1">
        <f t="array" aca="1" ref="C140" ca="1">INDIRECT("'[LoadShape.xlsx]" &amp; 'Load Shape Criteria'!$H$4 &amp; " 23'!$I$4") * $B$2</f>
        <v>44.799999999999976</v>
      </c>
      <c r="D140">
        <f>'Step 620-670'!$I$12-10000</f>
        <v>12</v>
      </c>
      <c r="E140" s="3">
        <f t="shared" ca="1" si="18"/>
        <v>2.6785714285714302E-2</v>
      </c>
      <c r="F140" s="3" t="s">
        <v>46</v>
      </c>
      <c r="G140" s="3" t="s">
        <v>40</v>
      </c>
      <c r="I140" s="31" t="str">
        <f t="shared" si="19"/>
        <v/>
      </c>
      <c r="J140" s="31" t="str">
        <f t="shared" si="20"/>
        <v xml:space="preserve">,
</v>
      </c>
      <c r="K140" s="10" t="str">
        <f t="shared" si="21"/>
        <v xml:space="preserve">                "sp": "&lt;effectivedate -5cd YYYY-MM-DDT20:00:00+00:00&gt;",</v>
      </c>
      <c r="L140" t="str">
        <f t="shared" ca="1" si="22"/>
        <v xml:space="preserve">                "v": "0.027",</v>
      </c>
      <c r="M140" t="str">
        <f t="shared" si="23"/>
        <v xml:space="preserve">                "q": "E6",</v>
      </c>
      <c r="N140" t="str">
        <f t="shared" si="24"/>
        <v xml:space="preserve">                "e": "&lt;receive&gt;",</v>
      </c>
      <c r="O140" t="str">
        <f t="shared" si="25"/>
        <v xml:space="preserve">                "arc": null</v>
      </c>
      <c r="P140" s="11" t="str">
        <f t="shared" ca="1" si="26"/>
        <v xml:space="preserve">              {
                "sp": "&lt;effectivedate -5cd YYYY-MM-DDT20:00:00+00:00&gt;",
                "v": "0.027",
                "q": "E6",
                "e": "&lt;receive&gt;",
                "arc": null
              },
</v>
      </c>
    </row>
    <row r="141" spans="1:16" x14ac:dyDescent="0.25">
      <c r="A141" t="s">
        <v>367</v>
      </c>
      <c r="B141" cm="1">
        <f t="array" aca="1" ref="B141" ca="1">INDIRECT("'[LoadShape.xlsx]" &amp; 'Load Shape Criteria'!$H$4 &amp; " 22'!$L44")</f>
        <v>0.1</v>
      </c>
      <c r="C141" cm="1">
        <f t="array" aca="1" ref="C141" ca="1">INDIRECT("'[LoadShape.xlsx]" &amp; 'Load Shape Criteria'!$H$4 &amp; " 23'!$I$4") * $B$2</f>
        <v>44.799999999999976</v>
      </c>
      <c r="D141">
        <f>'Step 620-670'!$I$12-10000</f>
        <v>12</v>
      </c>
      <c r="E141" s="3">
        <f t="shared" ca="1" si="18"/>
        <v>2.6785714285714302E-2</v>
      </c>
      <c r="F141" s="3" t="s">
        <v>46</v>
      </c>
      <c r="G141" s="3" t="s">
        <v>40</v>
      </c>
      <c r="I141" s="31" t="str">
        <f t="shared" si="19"/>
        <v/>
      </c>
      <c r="J141" s="31" t="str">
        <f t="shared" si="20"/>
        <v xml:space="preserve">,
</v>
      </c>
      <c r="K141" s="10" t="str">
        <f t="shared" si="21"/>
        <v xml:space="preserve">                "sp": "&lt;effectivedate -5cd YYYY-MM-DDT20:30:00+00:00&gt;",</v>
      </c>
      <c r="L141" t="str">
        <f t="shared" ca="1" si="22"/>
        <v xml:space="preserve">                "v": "0.027",</v>
      </c>
      <c r="M141" t="str">
        <f t="shared" si="23"/>
        <v xml:space="preserve">                "q": "E6",</v>
      </c>
      <c r="N141" t="str">
        <f t="shared" si="24"/>
        <v xml:space="preserve">                "e": "&lt;receive&gt;",</v>
      </c>
      <c r="O141" t="str">
        <f t="shared" si="25"/>
        <v xml:space="preserve">                "arc": null</v>
      </c>
      <c r="P141" s="11" t="str">
        <f t="shared" ca="1" si="26"/>
        <v xml:space="preserve">              {
                "sp": "&lt;effectivedate -5cd YYYY-MM-DDT20:30:00+00:00&gt;",
                "v": "0.027",
                "q": "E6",
                "e": "&lt;receive&gt;",
                "arc": null
              },
</v>
      </c>
    </row>
    <row r="142" spans="1:16" x14ac:dyDescent="0.25">
      <c r="A142" t="s">
        <v>368</v>
      </c>
      <c r="B142" cm="1">
        <f t="array" aca="1" ref="B142" ca="1">INDIRECT("'[LoadShape.xlsx]" &amp; 'Load Shape Criteria'!$H$4 &amp; " 22'!$L45")</f>
        <v>0.1</v>
      </c>
      <c r="C142" cm="1">
        <f t="array" aca="1" ref="C142" ca="1">INDIRECT("'[LoadShape.xlsx]" &amp; 'Load Shape Criteria'!$H$4 &amp; " 23'!$I$4") * $B$2</f>
        <v>44.799999999999976</v>
      </c>
      <c r="D142">
        <f>'Step 620-670'!$I$12-10000</f>
        <v>12</v>
      </c>
      <c r="E142" s="3">
        <f t="shared" ca="1" si="18"/>
        <v>2.6785714285714302E-2</v>
      </c>
      <c r="F142" s="3" t="s">
        <v>46</v>
      </c>
      <c r="G142" s="3" t="s">
        <v>40</v>
      </c>
      <c r="I142" s="31" t="str">
        <f t="shared" si="19"/>
        <v/>
      </c>
      <c r="J142" s="31" t="str">
        <f t="shared" si="20"/>
        <v xml:space="preserve">,
</v>
      </c>
      <c r="K142" s="10" t="str">
        <f t="shared" si="21"/>
        <v xml:space="preserve">                "sp": "&lt;effectivedate -5cd YYYY-MM-DDT21:00:00+00:00&gt;",</v>
      </c>
      <c r="L142" t="str">
        <f t="shared" ca="1" si="22"/>
        <v xml:space="preserve">                "v": "0.027",</v>
      </c>
      <c r="M142" t="str">
        <f t="shared" si="23"/>
        <v xml:space="preserve">                "q": "E6",</v>
      </c>
      <c r="N142" t="str">
        <f t="shared" si="24"/>
        <v xml:space="preserve">                "e": "&lt;receive&gt;",</v>
      </c>
      <c r="O142" t="str">
        <f t="shared" si="25"/>
        <v xml:space="preserve">                "arc": null</v>
      </c>
      <c r="P142" s="11" t="str">
        <f t="shared" ca="1" si="26"/>
        <v xml:space="preserve">              {
                "sp": "&lt;effectivedate -5cd YYYY-MM-DDT21:00:00+00:00&gt;",
                "v": "0.027",
                "q": "E6",
                "e": "&lt;receive&gt;",
                "arc": null
              },
</v>
      </c>
    </row>
    <row r="143" spans="1:16" x14ac:dyDescent="0.25">
      <c r="A143" t="s">
        <v>369</v>
      </c>
      <c r="B143" cm="1">
        <f t="array" aca="1" ref="B143" ca="1">INDIRECT("'[LoadShape.xlsx]" &amp; 'Load Shape Criteria'!$H$4 &amp; " 22'!$L46")</f>
        <v>0.1</v>
      </c>
      <c r="C143" cm="1">
        <f t="array" aca="1" ref="C143" ca="1">INDIRECT("'[LoadShape.xlsx]" &amp; 'Load Shape Criteria'!$H$4 &amp; " 23'!$I$4") * $B$2</f>
        <v>44.799999999999976</v>
      </c>
      <c r="D143">
        <f>'Step 620-670'!$I$12-10000</f>
        <v>12</v>
      </c>
      <c r="E143" s="3">
        <f t="shared" ca="1" si="18"/>
        <v>2.6785714285714302E-2</v>
      </c>
      <c r="F143" s="3" t="s">
        <v>46</v>
      </c>
      <c r="G143" s="3" t="s">
        <v>40</v>
      </c>
      <c r="I143" s="31" t="str">
        <f t="shared" si="19"/>
        <v/>
      </c>
      <c r="J143" s="31" t="str">
        <f t="shared" si="20"/>
        <v xml:space="preserve">,
</v>
      </c>
      <c r="K143" s="10" t="str">
        <f t="shared" si="21"/>
        <v xml:space="preserve">                "sp": "&lt;effectivedate -5cd YYYY-MM-DDT21:30:00+00:00&gt;",</v>
      </c>
      <c r="L143" t="str">
        <f t="shared" ca="1" si="22"/>
        <v xml:space="preserve">                "v": "0.027",</v>
      </c>
      <c r="M143" t="str">
        <f t="shared" si="23"/>
        <v xml:space="preserve">                "q": "E6",</v>
      </c>
      <c r="N143" t="str">
        <f t="shared" si="24"/>
        <v xml:space="preserve">                "e": "&lt;receive&gt;",</v>
      </c>
      <c r="O143" t="str">
        <f t="shared" si="25"/>
        <v xml:space="preserve">                "arc": null</v>
      </c>
      <c r="P143" s="11" t="str">
        <f t="shared" ca="1" si="26"/>
        <v xml:space="preserve">              {
                "sp": "&lt;effectivedate -5cd YYYY-MM-DDT21:30:00+00:00&gt;",
                "v": "0.027",
                "q": "E6",
                "e": "&lt;receive&gt;",
                "arc": null
              },
</v>
      </c>
    </row>
    <row r="144" spans="1:16" x14ac:dyDescent="0.25">
      <c r="A144" t="s">
        <v>370</v>
      </c>
      <c r="B144" cm="1">
        <f t="array" aca="1" ref="B144" ca="1">INDIRECT("'[LoadShape.xlsx]" &amp; 'Load Shape Criteria'!$H$4 &amp; " 22'!$L47")</f>
        <v>0.1</v>
      </c>
      <c r="C144" cm="1">
        <f t="array" aca="1" ref="C144" ca="1">INDIRECT("'[LoadShape.xlsx]" &amp; 'Load Shape Criteria'!$H$4 &amp; " 23'!$I$4") * $B$2</f>
        <v>44.799999999999976</v>
      </c>
      <c r="D144">
        <f>'Step 620-670'!$I$12-10000</f>
        <v>12</v>
      </c>
      <c r="E144" s="3">
        <f t="shared" ca="1" si="18"/>
        <v>2.6785714285714302E-2</v>
      </c>
      <c r="F144" s="3" t="s">
        <v>46</v>
      </c>
      <c r="G144" s="3" t="s">
        <v>40</v>
      </c>
      <c r="I144" s="31" t="str">
        <f t="shared" si="19"/>
        <v/>
      </c>
      <c r="J144" s="31" t="str">
        <f t="shared" si="20"/>
        <v xml:space="preserve">,
</v>
      </c>
      <c r="K144" s="10" t="str">
        <f t="shared" si="21"/>
        <v xml:space="preserve">                "sp": "&lt;effectivedate -5cd YYYY-MM-DDT22:00:00+00:00&gt;",</v>
      </c>
      <c r="L144" t="str">
        <f t="shared" ca="1" si="22"/>
        <v xml:space="preserve">                "v": "0.027",</v>
      </c>
      <c r="M144" t="str">
        <f t="shared" si="23"/>
        <v xml:space="preserve">                "q": "E6",</v>
      </c>
      <c r="N144" t="str">
        <f t="shared" si="24"/>
        <v xml:space="preserve">                "e": "&lt;receive&gt;",</v>
      </c>
      <c r="O144" t="str">
        <f t="shared" si="25"/>
        <v xml:space="preserve">                "arc": null</v>
      </c>
      <c r="P144" s="11" t="str">
        <f t="shared" ca="1" si="26"/>
        <v xml:space="preserve">              {
                "sp": "&lt;effectivedate -5cd YYYY-MM-DDT22:00:00+00:00&gt;",
                "v": "0.027",
                "q": "E6",
                "e": "&lt;receive&gt;",
                "arc": null
              },
</v>
      </c>
    </row>
    <row r="145" spans="1:16" x14ac:dyDescent="0.25">
      <c r="A145" t="s">
        <v>371</v>
      </c>
      <c r="B145" cm="1">
        <f t="array" aca="1" ref="B145" ca="1">INDIRECT("'[LoadShape.xlsx]" &amp; 'Load Shape Criteria'!$H$4 &amp; " 22'!$L48")</f>
        <v>0.1</v>
      </c>
      <c r="C145" cm="1">
        <f t="array" aca="1" ref="C145" ca="1">INDIRECT("'[LoadShape.xlsx]" &amp; 'Load Shape Criteria'!$H$4 &amp; " 23'!$I$4") * $B$2</f>
        <v>44.799999999999976</v>
      </c>
      <c r="D145">
        <f>'Step 620-670'!$I$12-10000</f>
        <v>12</v>
      </c>
      <c r="E145" s="3">
        <f t="shared" ca="1" si="18"/>
        <v>2.6785714285714302E-2</v>
      </c>
      <c r="F145" s="3" t="s">
        <v>46</v>
      </c>
      <c r="G145" s="3" t="s">
        <v>40</v>
      </c>
      <c r="I145" s="31" t="str">
        <f t="shared" si="19"/>
        <v/>
      </c>
      <c r="J145" s="31" t="str">
        <f t="shared" si="20"/>
        <v xml:space="preserve">,
</v>
      </c>
      <c r="K145" s="10" t="str">
        <f t="shared" si="21"/>
        <v xml:space="preserve">                "sp": "&lt;effectivedate -5cd YYYY-MM-DDT22:30:00+00:00&gt;",</v>
      </c>
      <c r="L145" t="str">
        <f t="shared" ca="1" si="22"/>
        <v xml:space="preserve">                "v": "0.027",</v>
      </c>
      <c r="M145" t="str">
        <f t="shared" si="23"/>
        <v xml:space="preserve">                "q": "E6",</v>
      </c>
      <c r="N145" t="str">
        <f t="shared" si="24"/>
        <v xml:space="preserve">                "e": "&lt;receive&gt;",</v>
      </c>
      <c r="O145" t="str">
        <f t="shared" si="25"/>
        <v xml:space="preserve">                "arc": null</v>
      </c>
      <c r="P145" s="11" t="str">
        <f t="shared" ca="1" si="26"/>
        <v xml:space="preserve">              {
                "sp": "&lt;effectivedate -5cd YYYY-MM-DDT22:30:00+00:00&gt;",
                "v": "0.027",
                "q": "E6",
                "e": "&lt;receive&gt;",
                "arc": null
              },
</v>
      </c>
    </row>
    <row r="146" spans="1:16" x14ac:dyDescent="0.25">
      <c r="A146" t="s">
        <v>372</v>
      </c>
      <c r="B146" cm="1">
        <f t="array" aca="1" ref="B146" ca="1">INDIRECT("'[LoadShape.xlsx]" &amp; 'Load Shape Criteria'!$H$4 &amp; " 22'!$L49")</f>
        <v>0.1</v>
      </c>
      <c r="C146" cm="1">
        <f t="array" aca="1" ref="C146" ca="1">INDIRECT("'[LoadShape.xlsx]" &amp; 'Load Shape Criteria'!$H$4 &amp; " 23'!$I$4") * $B$2</f>
        <v>44.799999999999976</v>
      </c>
      <c r="D146">
        <f>'Step 620-670'!$I$12-10000</f>
        <v>12</v>
      </c>
      <c r="E146" s="3">
        <f t="shared" ca="1" si="18"/>
        <v>2.6785714285714302E-2</v>
      </c>
      <c r="F146" s="3" t="s">
        <v>46</v>
      </c>
      <c r="G146" s="3" t="s">
        <v>40</v>
      </c>
      <c r="I146" s="31" t="str">
        <f t="shared" si="19"/>
        <v/>
      </c>
      <c r="J146" s="31" t="str">
        <f t="shared" si="20"/>
        <v xml:space="preserve">,
</v>
      </c>
      <c r="K146" s="10" t="str">
        <f t="shared" si="21"/>
        <v xml:space="preserve">                "sp": "&lt;effectivedate -5cd YYYY-MM-DDT23:00:00+00:00&gt;",</v>
      </c>
      <c r="L146" t="str">
        <f t="shared" ca="1" si="22"/>
        <v xml:space="preserve">                "v": "0.027",</v>
      </c>
      <c r="M146" t="str">
        <f t="shared" si="23"/>
        <v xml:space="preserve">                "q": "E6",</v>
      </c>
      <c r="N146" t="str">
        <f t="shared" si="24"/>
        <v xml:space="preserve">                "e": "&lt;receive&gt;",</v>
      </c>
      <c r="O146" t="str">
        <f t="shared" si="25"/>
        <v xml:space="preserve">                "arc": null</v>
      </c>
      <c r="P146" s="11" t="str">
        <f t="shared" ca="1" si="26"/>
        <v xml:space="preserve">              {
                "sp": "&lt;effectivedate -5cd YYYY-MM-DDT23:00:00+00:00&gt;",
                "v": "0.027",
                "q": "E6",
                "e": "&lt;receive&gt;",
                "arc": null
              },
</v>
      </c>
    </row>
    <row r="147" spans="1:16" x14ac:dyDescent="0.25">
      <c r="A147" t="s">
        <v>373</v>
      </c>
      <c r="B147" cm="1">
        <f t="array" aca="1" ref="B147" ca="1">INDIRECT("'[LoadShape.xlsx]" &amp; 'Load Shape Criteria'!$H$4 &amp; " 22'!$L50")</f>
        <v>0.1</v>
      </c>
      <c r="C147" cm="1">
        <f t="array" aca="1" ref="C147" ca="1">INDIRECT("'[LoadShape.xlsx]" &amp; 'Load Shape Criteria'!$H$4 &amp; " 23'!$I$4") * $B$2</f>
        <v>44.799999999999976</v>
      </c>
      <c r="D147">
        <f>'Step 620-670'!$I$12-10000</f>
        <v>12</v>
      </c>
      <c r="E147" s="3">
        <f t="shared" ca="1" si="18"/>
        <v>2.6785714285714302E-2</v>
      </c>
      <c r="F147" s="3" t="s">
        <v>46</v>
      </c>
      <c r="G147" s="3" t="s">
        <v>40</v>
      </c>
      <c r="I147" s="31" t="str">
        <f t="shared" si="19"/>
        <v/>
      </c>
      <c r="J147" s="31" t="str">
        <f t="shared" si="20"/>
        <v xml:space="preserve">,
</v>
      </c>
      <c r="K147" s="10" t="str">
        <f t="shared" si="21"/>
        <v xml:space="preserve">                "sp": "&lt;effectivedate -5cd YYYY-MM-DDT23:30:00+00:00&gt;",</v>
      </c>
      <c r="L147" t="str">
        <f t="shared" ca="1" si="22"/>
        <v xml:space="preserve">                "v": "0.027",</v>
      </c>
      <c r="M147" t="str">
        <f t="shared" si="23"/>
        <v xml:space="preserve">                "q": "E6",</v>
      </c>
      <c r="N147" t="str">
        <f t="shared" si="24"/>
        <v xml:space="preserve">                "e": "&lt;receive&gt;",</v>
      </c>
      <c r="O147" t="str">
        <f t="shared" si="25"/>
        <v xml:space="preserve">                "arc": null</v>
      </c>
      <c r="P147" s="11" t="str">
        <f t="shared" ca="1" si="26"/>
        <v xml:space="preserve">              {
                "sp": "&lt;effectivedate -5cd YYYY-MM-DDT23:30:00+00:00&gt;",
                "v": "0.027",
                "q": "E6",
                "e": "&lt;receive&gt;",
                "arc": null
              },
</v>
      </c>
    </row>
    <row r="148" spans="1:16" x14ac:dyDescent="0.25">
      <c r="A148" t="s">
        <v>278</v>
      </c>
      <c r="B148" cm="1">
        <f t="array" aca="1" ref="B148" ca="1">INDIRECT("'[LoadShape.xlsx]" &amp; 'Load Shape Criteria'!$H$4 &amp; " 22'!$L51")</f>
        <v>0.1</v>
      </c>
      <c r="C148" cm="1">
        <f t="array" aca="1" ref="C148" ca="1">INDIRECT("'[LoadShape.xlsx]" &amp; 'Load Shape Criteria'!$H$4 &amp; " 23'!$I$4") * $B$2</f>
        <v>44.799999999999976</v>
      </c>
      <c r="D148">
        <f>'Step 620-670'!$I$12-10000</f>
        <v>12</v>
      </c>
      <c r="E148" s="3">
        <f t="shared" ca="1" si="18"/>
        <v>2.6785714285714302E-2</v>
      </c>
      <c r="F148" s="3" t="s">
        <v>46</v>
      </c>
      <c r="G148" s="3" t="s">
        <v>40</v>
      </c>
      <c r="I148" s="31" t="str">
        <f t="shared" si="19"/>
        <v/>
      </c>
      <c r="J148" s="31" t="str">
        <f t="shared" si="20"/>
        <v xml:space="preserve">
           ]
          },
</v>
      </c>
      <c r="K148" s="10" t="str">
        <f t="shared" si="21"/>
        <v xml:space="preserve">                "sp": "&lt;effectivedate -4cd YYYY-MM-DDT00:00:00+00:00&gt;",</v>
      </c>
      <c r="L148" t="str">
        <f t="shared" ca="1" si="22"/>
        <v xml:space="preserve">                "v": "0.027",</v>
      </c>
      <c r="M148" t="str">
        <f t="shared" si="23"/>
        <v xml:space="preserve">                "q": "E6",</v>
      </c>
      <c r="N148" t="str">
        <f t="shared" si="24"/>
        <v xml:space="preserve">                "e": "&lt;receive&gt;",</v>
      </c>
      <c r="O148" t="str">
        <f t="shared" si="25"/>
        <v xml:space="preserve">                "arc": null</v>
      </c>
      <c r="P148" s="11" t="str">
        <f t="shared" ca="1" si="26"/>
        <v xml:space="preserve">              {
                "sp": "&lt;effectivedate -4cd YYYY-MM-DDT00:00:00+00:00&gt;",
                "v": "0.027",
                "q": "E6",
                "e": "&lt;receive&gt;",
                "arc": null
              }
           ]
          },
</v>
      </c>
    </row>
    <row r="149" spans="1:16" x14ac:dyDescent="0.25">
      <c r="A149" t="s">
        <v>279</v>
      </c>
      <c r="B149" cm="1">
        <f t="array" aca="1" ref="B149" ca="1">INDIRECT("'[LoadShape.xlsx]" &amp; 'Load Shape Criteria'!$H$4 &amp; " 22'!$L4")</f>
        <v>0.1</v>
      </c>
      <c r="C149" cm="1">
        <f t="array" aca="1" ref="C149" ca="1">INDIRECT("'[LoadShape.xlsx]" &amp; 'Load Shape Criteria'!$H$4 &amp; " 23'!$I$4") * $B$2</f>
        <v>44.799999999999976</v>
      </c>
      <c r="D149">
        <f>'Step 620-670'!$I$12-10000</f>
        <v>12</v>
      </c>
      <c r="E149" s="3">
        <f t="shared" ca="1" si="18"/>
        <v>2.6785714285714302E-2</v>
      </c>
      <c r="F149" s="3" t="s">
        <v>46</v>
      </c>
      <c r="G149" s="3" t="s">
        <v>40</v>
      </c>
      <c r="I149" s="31" t="str">
        <f t="shared" si="19"/>
        <v xml:space="preserve">          {
            "settlementDay": {
              "settlementDayDate": "&lt;effectivedate -4cd YYYY-MM-DDT00:00:00+00:00&gt;",
              "periodDuration": 30
            },
            "consumptionPeriods": [
</v>
      </c>
      <c r="J149" s="31" t="str">
        <f t="shared" si="20"/>
        <v xml:space="preserve">,
</v>
      </c>
      <c r="K149" s="10" t="str">
        <f t="shared" si="21"/>
        <v xml:space="preserve">                "sp": "&lt;effectivedate -4cd YYYY-MM-DDT00:30:00+00:00&gt;",</v>
      </c>
      <c r="L149" t="str">
        <f t="shared" ca="1" si="22"/>
        <v xml:space="preserve">                "v": "0.027",</v>
      </c>
      <c r="M149" t="str">
        <f t="shared" si="23"/>
        <v xml:space="preserve">                "q": "E6",</v>
      </c>
      <c r="N149" t="str">
        <f t="shared" si="24"/>
        <v xml:space="preserve">                "e": "&lt;receive&gt;",</v>
      </c>
      <c r="O149" t="str">
        <f t="shared" si="25"/>
        <v xml:space="preserve">                "arc": null</v>
      </c>
      <c r="P149" s="11" t="str">
        <f t="shared" ca="1" si="26"/>
        <v xml:space="preserve">          {
            "settlementDay": {
              "settlementDayDate": "&lt;effectivedate -4cd YYYY-MM-DDT00:00:00+00:00&gt;",
              "periodDuration": 30
            },
            "consumptionPeriods": [
              {
                "sp": "&lt;effectivedate -4cd YYYY-MM-DDT00:30:00+00:00&gt;",
                "v": "0.027",
                "q": "E6",
                "e": "&lt;receive&gt;",
                "arc": null
              },
</v>
      </c>
    </row>
    <row r="150" spans="1:16" x14ac:dyDescent="0.25">
      <c r="A150" t="s">
        <v>280</v>
      </c>
      <c r="B150" cm="1">
        <f t="array" aca="1" ref="B150" ca="1">INDIRECT("'[LoadShape.xlsx]" &amp; 'Load Shape Criteria'!$H$4 &amp; " 22'!$L5")</f>
        <v>0.1</v>
      </c>
      <c r="C150" cm="1">
        <f t="array" aca="1" ref="C150" ca="1">INDIRECT("'[LoadShape.xlsx]" &amp; 'Load Shape Criteria'!$H$4 &amp; " 23'!$I$4") * $B$2</f>
        <v>44.799999999999976</v>
      </c>
      <c r="D150">
        <f>'Step 620-670'!$I$12-10000</f>
        <v>12</v>
      </c>
      <c r="E150" s="3">
        <f t="shared" ca="1" si="18"/>
        <v>2.6785714285714302E-2</v>
      </c>
      <c r="F150" s="3" t="s">
        <v>46</v>
      </c>
      <c r="G150" s="3" t="s">
        <v>40</v>
      </c>
      <c r="I150" s="31" t="str">
        <f t="shared" si="19"/>
        <v/>
      </c>
      <c r="J150" s="31" t="str">
        <f t="shared" si="20"/>
        <v xml:space="preserve">,
</v>
      </c>
      <c r="K150" s="10" t="str">
        <f t="shared" si="21"/>
        <v xml:space="preserve">                "sp": "&lt;effectivedate -4cd YYYY-MM-DDT01:00:00+00:00&gt;",</v>
      </c>
      <c r="L150" t="str">
        <f t="shared" ca="1" si="22"/>
        <v xml:space="preserve">                "v": "0.027",</v>
      </c>
      <c r="M150" t="str">
        <f t="shared" si="23"/>
        <v xml:space="preserve">                "q": "E6",</v>
      </c>
      <c r="N150" t="str">
        <f t="shared" si="24"/>
        <v xml:space="preserve">                "e": "&lt;receive&gt;",</v>
      </c>
      <c r="O150" t="str">
        <f t="shared" si="25"/>
        <v xml:space="preserve">                "arc": null</v>
      </c>
      <c r="P150" s="11" t="str">
        <f t="shared" ca="1" si="26"/>
        <v xml:space="preserve">              {
                "sp": "&lt;effectivedate -4cd YYYY-MM-DDT01:00:00+00:00&gt;",
                "v": "0.027",
                "q": "E6",
                "e": "&lt;receive&gt;",
                "arc": null
              },
</v>
      </c>
    </row>
    <row r="151" spans="1:16" x14ac:dyDescent="0.25">
      <c r="A151" t="s">
        <v>281</v>
      </c>
      <c r="B151" cm="1">
        <f t="array" aca="1" ref="B151" ca="1">INDIRECT("'[LoadShape.xlsx]" &amp; 'Load Shape Criteria'!$H$4 &amp; " 22'!$L6")</f>
        <v>0.1</v>
      </c>
      <c r="C151" cm="1">
        <f t="array" aca="1" ref="C151" ca="1">INDIRECT("'[LoadShape.xlsx]" &amp; 'Load Shape Criteria'!$H$4 &amp; " 23'!$I$4") * $B$2</f>
        <v>44.799999999999976</v>
      </c>
      <c r="D151">
        <f>'Step 620-670'!$I$12-10000</f>
        <v>12</v>
      </c>
      <c r="E151" s="3">
        <f t="shared" ca="1" si="18"/>
        <v>2.6785714285714302E-2</v>
      </c>
      <c r="F151" s="3" t="s">
        <v>46</v>
      </c>
      <c r="G151" s="3" t="s">
        <v>40</v>
      </c>
      <c r="I151" s="31" t="str">
        <f t="shared" si="19"/>
        <v/>
      </c>
      <c r="J151" s="31" t="str">
        <f t="shared" si="20"/>
        <v xml:space="preserve">,
</v>
      </c>
      <c r="K151" s="10" t="str">
        <f t="shared" si="21"/>
        <v xml:space="preserve">                "sp": "&lt;effectivedate -4cd YYYY-MM-DDT01:30:00+00:00&gt;",</v>
      </c>
      <c r="L151" t="str">
        <f t="shared" ca="1" si="22"/>
        <v xml:space="preserve">                "v": "0.027",</v>
      </c>
      <c r="M151" t="str">
        <f t="shared" si="23"/>
        <v xml:space="preserve">                "q": "E6",</v>
      </c>
      <c r="N151" t="str">
        <f t="shared" si="24"/>
        <v xml:space="preserve">                "e": "&lt;receive&gt;",</v>
      </c>
      <c r="O151" t="str">
        <f t="shared" si="25"/>
        <v xml:space="preserve">                "arc": null</v>
      </c>
      <c r="P151" s="11" t="str">
        <f t="shared" ca="1" si="26"/>
        <v xml:space="preserve">              {
                "sp": "&lt;effectivedate -4cd YYYY-MM-DDT01:30:00+00:00&gt;",
                "v": "0.027",
                "q": "E6",
                "e": "&lt;receive&gt;",
                "arc": null
              },
</v>
      </c>
    </row>
    <row r="152" spans="1:16" x14ac:dyDescent="0.25">
      <c r="A152" t="s">
        <v>282</v>
      </c>
      <c r="B152" cm="1">
        <f t="array" aca="1" ref="B152" ca="1">INDIRECT("'[LoadShape.xlsx]" &amp; 'Load Shape Criteria'!$H$4 &amp; " 22'!$L7")</f>
        <v>0.1</v>
      </c>
      <c r="C152" cm="1">
        <f t="array" aca="1" ref="C152" ca="1">INDIRECT("'[LoadShape.xlsx]" &amp; 'Load Shape Criteria'!$H$4 &amp; " 23'!$I$4") * $B$2</f>
        <v>44.799999999999976</v>
      </c>
      <c r="D152">
        <f>'Step 620-670'!$I$12-10000</f>
        <v>12</v>
      </c>
      <c r="E152" s="3">
        <f t="shared" ca="1" si="18"/>
        <v>2.6785714285714302E-2</v>
      </c>
      <c r="F152" s="3" t="s">
        <v>46</v>
      </c>
      <c r="G152" s="3" t="s">
        <v>40</v>
      </c>
      <c r="I152" s="31" t="str">
        <f t="shared" si="19"/>
        <v/>
      </c>
      <c r="J152" s="31" t="str">
        <f t="shared" si="20"/>
        <v xml:space="preserve">,
</v>
      </c>
      <c r="K152" s="10" t="str">
        <f t="shared" si="21"/>
        <v xml:space="preserve">                "sp": "&lt;effectivedate -4cd YYYY-MM-DDT02:00:00+00:00&gt;",</v>
      </c>
      <c r="L152" t="str">
        <f t="shared" ca="1" si="22"/>
        <v xml:space="preserve">                "v": "0.027",</v>
      </c>
      <c r="M152" t="str">
        <f t="shared" si="23"/>
        <v xml:space="preserve">                "q": "E6",</v>
      </c>
      <c r="N152" t="str">
        <f t="shared" si="24"/>
        <v xml:space="preserve">                "e": "&lt;receive&gt;",</v>
      </c>
      <c r="O152" t="str">
        <f t="shared" si="25"/>
        <v xml:space="preserve">                "arc": null</v>
      </c>
      <c r="P152" s="11" t="str">
        <f t="shared" ca="1" si="26"/>
        <v xml:space="preserve">              {
                "sp": "&lt;effectivedate -4cd YYYY-MM-DDT02:00:00+00:00&gt;",
                "v": "0.027",
                "q": "E6",
                "e": "&lt;receive&gt;",
                "arc": null
              },
</v>
      </c>
    </row>
    <row r="153" spans="1:16" x14ac:dyDescent="0.25">
      <c r="A153" t="s">
        <v>283</v>
      </c>
      <c r="B153" cm="1">
        <f t="array" aca="1" ref="B153" ca="1">INDIRECT("'[LoadShape.xlsx]" &amp; 'Load Shape Criteria'!$H$4 &amp; " 22'!$L8")</f>
        <v>0.1</v>
      </c>
      <c r="C153" cm="1">
        <f t="array" aca="1" ref="C153" ca="1">INDIRECT("'[LoadShape.xlsx]" &amp; 'Load Shape Criteria'!$H$4 &amp; " 23'!$I$4") * $B$2</f>
        <v>44.799999999999976</v>
      </c>
      <c r="D153">
        <f>'Step 620-670'!$I$12-10000</f>
        <v>12</v>
      </c>
      <c r="E153" s="3">
        <f t="shared" ca="1" si="18"/>
        <v>2.6785714285714302E-2</v>
      </c>
      <c r="F153" s="3" t="s">
        <v>46</v>
      </c>
      <c r="G153" s="3" t="s">
        <v>40</v>
      </c>
      <c r="I153" s="31" t="str">
        <f t="shared" si="19"/>
        <v/>
      </c>
      <c r="J153" s="31" t="str">
        <f t="shared" si="20"/>
        <v xml:space="preserve">,
</v>
      </c>
      <c r="K153" s="10" t="str">
        <f t="shared" si="21"/>
        <v xml:space="preserve">                "sp": "&lt;effectivedate -4cd YYYY-MM-DDT02:30:00+00:00&gt;",</v>
      </c>
      <c r="L153" t="str">
        <f t="shared" ca="1" si="22"/>
        <v xml:space="preserve">                "v": "0.027",</v>
      </c>
      <c r="M153" t="str">
        <f t="shared" si="23"/>
        <v xml:space="preserve">                "q": "E6",</v>
      </c>
      <c r="N153" t="str">
        <f t="shared" si="24"/>
        <v xml:space="preserve">                "e": "&lt;receive&gt;",</v>
      </c>
      <c r="O153" t="str">
        <f t="shared" si="25"/>
        <v xml:space="preserve">                "arc": null</v>
      </c>
      <c r="P153" s="11" t="str">
        <f t="shared" ca="1" si="26"/>
        <v xml:space="preserve">              {
                "sp": "&lt;effectivedate -4cd YYYY-MM-DDT02:30:00+00:00&gt;",
                "v": "0.027",
                "q": "E6",
                "e": "&lt;receive&gt;",
                "arc": null
              },
</v>
      </c>
    </row>
    <row r="154" spans="1:16" x14ac:dyDescent="0.25">
      <c r="A154" t="s">
        <v>284</v>
      </c>
      <c r="B154" cm="1">
        <f t="array" aca="1" ref="B154" ca="1">INDIRECT("'[LoadShape.xlsx]" &amp; 'Load Shape Criteria'!$H$4 &amp; " 22'!$L9")</f>
        <v>0.1</v>
      </c>
      <c r="C154" cm="1">
        <f t="array" aca="1" ref="C154" ca="1">INDIRECT("'[LoadShape.xlsx]" &amp; 'Load Shape Criteria'!$H$4 &amp; " 23'!$I$4") * $B$2</f>
        <v>44.799999999999976</v>
      </c>
      <c r="D154">
        <f>'Step 620-670'!$I$12-10000</f>
        <v>12</v>
      </c>
      <c r="E154" s="3">
        <f t="shared" ca="1" si="18"/>
        <v>2.6785714285714302E-2</v>
      </c>
      <c r="F154" s="3" t="s">
        <v>46</v>
      </c>
      <c r="G154" s="3" t="s">
        <v>40</v>
      </c>
      <c r="I154" s="31" t="str">
        <f t="shared" si="19"/>
        <v/>
      </c>
      <c r="J154" s="31" t="str">
        <f t="shared" si="20"/>
        <v xml:space="preserve">,
</v>
      </c>
      <c r="K154" s="10" t="str">
        <f t="shared" si="21"/>
        <v xml:space="preserve">                "sp": "&lt;effectivedate -4cd YYYY-MM-DDT03:00:00+00:00&gt;",</v>
      </c>
      <c r="L154" t="str">
        <f t="shared" ca="1" si="22"/>
        <v xml:space="preserve">                "v": "0.027",</v>
      </c>
      <c r="M154" t="str">
        <f t="shared" si="23"/>
        <v xml:space="preserve">                "q": "E6",</v>
      </c>
      <c r="N154" t="str">
        <f t="shared" si="24"/>
        <v xml:space="preserve">                "e": "&lt;receive&gt;",</v>
      </c>
      <c r="O154" t="str">
        <f t="shared" si="25"/>
        <v xml:space="preserve">                "arc": null</v>
      </c>
      <c r="P154" s="11" t="str">
        <f t="shared" ca="1" si="26"/>
        <v xml:space="preserve">              {
                "sp": "&lt;effectivedate -4cd YYYY-MM-DDT03:00:00+00:00&gt;",
                "v": "0.027",
                "q": "E6",
                "e": "&lt;receive&gt;",
                "arc": null
              },
</v>
      </c>
    </row>
    <row r="155" spans="1:16" x14ac:dyDescent="0.25">
      <c r="A155" t="s">
        <v>285</v>
      </c>
      <c r="B155" cm="1">
        <f t="array" aca="1" ref="B155" ca="1">INDIRECT("'[LoadShape.xlsx]" &amp; 'Load Shape Criteria'!$H$4 &amp; " 22'!$L10")</f>
        <v>0.1</v>
      </c>
      <c r="C155" cm="1">
        <f t="array" aca="1" ref="C155" ca="1">INDIRECT("'[LoadShape.xlsx]" &amp; 'Load Shape Criteria'!$H$4 &amp; " 23'!$I$4") * $B$2</f>
        <v>44.799999999999976</v>
      </c>
      <c r="D155">
        <f>'Step 620-670'!$I$12-10000</f>
        <v>12</v>
      </c>
      <c r="E155" s="3">
        <f t="shared" ca="1" si="18"/>
        <v>2.6785714285714302E-2</v>
      </c>
      <c r="F155" s="3" t="s">
        <v>46</v>
      </c>
      <c r="G155" s="3" t="s">
        <v>40</v>
      </c>
      <c r="I155" s="31" t="str">
        <f t="shared" si="19"/>
        <v/>
      </c>
      <c r="J155" s="31" t="str">
        <f t="shared" si="20"/>
        <v xml:space="preserve">,
</v>
      </c>
      <c r="K155" s="10" t="str">
        <f t="shared" si="21"/>
        <v xml:space="preserve">                "sp": "&lt;effectivedate -4cd YYYY-MM-DDT03:30:00+00:00&gt;",</v>
      </c>
      <c r="L155" t="str">
        <f t="shared" ca="1" si="22"/>
        <v xml:space="preserve">                "v": "0.027",</v>
      </c>
      <c r="M155" t="str">
        <f t="shared" si="23"/>
        <v xml:space="preserve">                "q": "E6",</v>
      </c>
      <c r="N155" t="str">
        <f t="shared" si="24"/>
        <v xml:space="preserve">                "e": "&lt;receive&gt;",</v>
      </c>
      <c r="O155" t="str">
        <f t="shared" si="25"/>
        <v xml:space="preserve">                "arc": null</v>
      </c>
      <c r="P155" s="11" t="str">
        <f t="shared" ca="1" si="26"/>
        <v xml:space="preserve">              {
                "sp": "&lt;effectivedate -4cd YYYY-MM-DDT03:30:00+00:00&gt;",
                "v": "0.027",
                "q": "E6",
                "e": "&lt;receive&gt;",
                "arc": null
              },
</v>
      </c>
    </row>
    <row r="156" spans="1:16" x14ac:dyDescent="0.25">
      <c r="A156" t="s">
        <v>286</v>
      </c>
      <c r="B156" cm="1">
        <f t="array" aca="1" ref="B156" ca="1">INDIRECT("'[LoadShape.xlsx]" &amp; 'Load Shape Criteria'!$H$4 &amp; " 22'!$L11")</f>
        <v>0.1</v>
      </c>
      <c r="C156" cm="1">
        <f t="array" aca="1" ref="C156" ca="1">INDIRECT("'[LoadShape.xlsx]" &amp; 'Load Shape Criteria'!$H$4 &amp; " 23'!$I$4") * $B$2</f>
        <v>44.799999999999976</v>
      </c>
      <c r="D156">
        <f>'Step 620-670'!$I$12-10000</f>
        <v>12</v>
      </c>
      <c r="E156" s="3">
        <f t="shared" ca="1" si="18"/>
        <v>2.6785714285714302E-2</v>
      </c>
      <c r="F156" s="3" t="s">
        <v>46</v>
      </c>
      <c r="G156" s="3" t="s">
        <v>40</v>
      </c>
      <c r="I156" s="31" t="str">
        <f t="shared" si="19"/>
        <v/>
      </c>
      <c r="J156" s="31" t="str">
        <f t="shared" si="20"/>
        <v xml:space="preserve">,
</v>
      </c>
      <c r="K156" s="10" t="str">
        <f t="shared" si="21"/>
        <v xml:space="preserve">                "sp": "&lt;effectivedate -4cd YYYY-MM-DDT04:00:00+00:00&gt;",</v>
      </c>
      <c r="L156" t="str">
        <f t="shared" ca="1" si="22"/>
        <v xml:space="preserve">                "v": "0.027",</v>
      </c>
      <c r="M156" t="str">
        <f t="shared" si="23"/>
        <v xml:space="preserve">                "q": "E6",</v>
      </c>
      <c r="N156" t="str">
        <f t="shared" si="24"/>
        <v xml:space="preserve">                "e": "&lt;receive&gt;",</v>
      </c>
      <c r="O156" t="str">
        <f t="shared" si="25"/>
        <v xml:space="preserve">                "arc": null</v>
      </c>
      <c r="P156" s="11" t="str">
        <f t="shared" ca="1" si="26"/>
        <v xml:space="preserve">              {
                "sp": "&lt;effectivedate -4cd YYYY-MM-DDT04:00:00+00:00&gt;",
                "v": "0.027",
                "q": "E6",
                "e": "&lt;receive&gt;",
                "arc": null
              },
</v>
      </c>
    </row>
    <row r="157" spans="1:16" x14ac:dyDescent="0.25">
      <c r="A157" t="s">
        <v>287</v>
      </c>
      <c r="B157" cm="1">
        <f t="array" aca="1" ref="B157" ca="1">INDIRECT("'[LoadShape.xlsx]" &amp; 'Load Shape Criteria'!$H$4 &amp; " 22'!$L12")</f>
        <v>0.1</v>
      </c>
      <c r="C157" cm="1">
        <f t="array" aca="1" ref="C157" ca="1">INDIRECT("'[LoadShape.xlsx]" &amp; 'Load Shape Criteria'!$H$4 &amp; " 23'!$I$4") * $B$2</f>
        <v>44.799999999999976</v>
      </c>
      <c r="D157">
        <f>'Step 620-670'!$I$12-10000</f>
        <v>12</v>
      </c>
      <c r="E157" s="3">
        <f t="shared" ca="1" si="18"/>
        <v>2.6785714285714302E-2</v>
      </c>
      <c r="F157" s="3" t="s">
        <v>46</v>
      </c>
      <c r="G157" s="3" t="s">
        <v>40</v>
      </c>
      <c r="I157" s="31" t="str">
        <f t="shared" si="19"/>
        <v/>
      </c>
      <c r="J157" s="31" t="str">
        <f t="shared" si="20"/>
        <v xml:space="preserve">,
</v>
      </c>
      <c r="K157" s="10" t="str">
        <f t="shared" si="21"/>
        <v xml:space="preserve">                "sp": "&lt;effectivedate -4cd YYYY-MM-DDT04:30:00+00:00&gt;",</v>
      </c>
      <c r="L157" t="str">
        <f t="shared" ca="1" si="22"/>
        <v xml:space="preserve">                "v": "0.027",</v>
      </c>
      <c r="M157" t="str">
        <f t="shared" si="23"/>
        <v xml:space="preserve">                "q": "E6",</v>
      </c>
      <c r="N157" t="str">
        <f t="shared" si="24"/>
        <v xml:space="preserve">                "e": "&lt;receive&gt;",</v>
      </c>
      <c r="O157" t="str">
        <f t="shared" si="25"/>
        <v xml:space="preserve">                "arc": null</v>
      </c>
      <c r="P157" s="11" t="str">
        <f t="shared" ca="1" si="26"/>
        <v xml:space="preserve">              {
                "sp": "&lt;effectivedate -4cd YYYY-MM-DDT04:30:00+00:00&gt;",
                "v": "0.027",
                "q": "E6",
                "e": "&lt;receive&gt;",
                "arc": null
              },
</v>
      </c>
    </row>
    <row r="158" spans="1:16" x14ac:dyDescent="0.25">
      <c r="A158" t="s">
        <v>288</v>
      </c>
      <c r="B158" cm="1">
        <f t="array" aca="1" ref="B158" ca="1">INDIRECT("'[LoadShape.xlsx]" &amp; 'Load Shape Criteria'!$H$4 &amp; " 22'!$L13")</f>
        <v>0.1</v>
      </c>
      <c r="C158" cm="1">
        <f t="array" aca="1" ref="C158" ca="1">INDIRECT("'[LoadShape.xlsx]" &amp; 'Load Shape Criteria'!$H$4 &amp; " 23'!$I$4") * $B$2</f>
        <v>44.799999999999976</v>
      </c>
      <c r="D158">
        <f>'Step 620-670'!$I$12-10000</f>
        <v>12</v>
      </c>
      <c r="E158" s="3">
        <f t="shared" ca="1" si="18"/>
        <v>2.6785714285714302E-2</v>
      </c>
      <c r="F158" s="3" t="s">
        <v>46</v>
      </c>
      <c r="G158" s="3" t="s">
        <v>40</v>
      </c>
      <c r="I158" s="31" t="str">
        <f t="shared" si="19"/>
        <v/>
      </c>
      <c r="J158" s="31" t="str">
        <f t="shared" si="20"/>
        <v xml:space="preserve">,
</v>
      </c>
      <c r="K158" s="10" t="str">
        <f t="shared" si="21"/>
        <v xml:space="preserve">                "sp": "&lt;effectivedate -4cd YYYY-MM-DDT05:00:00+00:00&gt;",</v>
      </c>
      <c r="L158" t="str">
        <f t="shared" ca="1" si="22"/>
        <v xml:space="preserve">                "v": "0.027",</v>
      </c>
      <c r="M158" t="str">
        <f t="shared" si="23"/>
        <v xml:space="preserve">                "q": "E6",</v>
      </c>
      <c r="N158" t="str">
        <f t="shared" si="24"/>
        <v xml:space="preserve">                "e": "&lt;receive&gt;",</v>
      </c>
      <c r="O158" t="str">
        <f t="shared" si="25"/>
        <v xml:space="preserve">                "arc": null</v>
      </c>
      <c r="P158" s="11" t="str">
        <f t="shared" ca="1" si="26"/>
        <v xml:space="preserve">              {
                "sp": "&lt;effectivedate -4cd YYYY-MM-DDT05:00:00+00:00&gt;",
                "v": "0.027",
                "q": "E6",
                "e": "&lt;receive&gt;",
                "arc": null
              },
</v>
      </c>
    </row>
    <row r="159" spans="1:16" x14ac:dyDescent="0.25">
      <c r="A159" t="s">
        <v>289</v>
      </c>
      <c r="B159" cm="1">
        <f t="array" aca="1" ref="B159" ca="1">INDIRECT("'[LoadShape.xlsx]" &amp; 'Load Shape Criteria'!$H$4 &amp; " 22'!$L14")</f>
        <v>0.1</v>
      </c>
      <c r="C159" cm="1">
        <f t="array" aca="1" ref="C159" ca="1">INDIRECT("'[LoadShape.xlsx]" &amp; 'Load Shape Criteria'!$H$4 &amp; " 23'!$I$4") * $B$2</f>
        <v>44.799999999999976</v>
      </c>
      <c r="D159">
        <f>'Step 620-670'!$I$12-10000</f>
        <v>12</v>
      </c>
      <c r="E159" s="3">
        <f t="shared" ca="1" si="18"/>
        <v>2.6785714285714302E-2</v>
      </c>
      <c r="F159" s="3" t="s">
        <v>46</v>
      </c>
      <c r="G159" s="3" t="s">
        <v>40</v>
      </c>
      <c r="I159" s="31" t="str">
        <f t="shared" si="19"/>
        <v/>
      </c>
      <c r="J159" s="31" t="str">
        <f t="shared" si="20"/>
        <v xml:space="preserve">,
</v>
      </c>
      <c r="K159" s="10" t="str">
        <f t="shared" si="21"/>
        <v xml:space="preserve">                "sp": "&lt;effectivedate -4cd YYYY-MM-DDT05:30:00+00:00&gt;",</v>
      </c>
      <c r="L159" t="str">
        <f t="shared" ca="1" si="22"/>
        <v xml:space="preserve">                "v": "0.027",</v>
      </c>
      <c r="M159" t="str">
        <f t="shared" si="23"/>
        <v xml:space="preserve">                "q": "E6",</v>
      </c>
      <c r="N159" t="str">
        <f t="shared" si="24"/>
        <v xml:space="preserve">                "e": "&lt;receive&gt;",</v>
      </c>
      <c r="O159" t="str">
        <f t="shared" si="25"/>
        <v xml:space="preserve">                "arc": null</v>
      </c>
      <c r="P159" s="11" t="str">
        <f t="shared" ca="1" si="26"/>
        <v xml:space="preserve">              {
                "sp": "&lt;effectivedate -4cd YYYY-MM-DDT05:30:00+00:00&gt;",
                "v": "0.027",
                "q": "E6",
                "e": "&lt;receive&gt;",
                "arc": null
              },
</v>
      </c>
    </row>
    <row r="160" spans="1:16" x14ac:dyDescent="0.25">
      <c r="A160" t="s">
        <v>290</v>
      </c>
      <c r="B160" cm="1">
        <f t="array" aca="1" ref="B160" ca="1">INDIRECT("'[LoadShape.xlsx]" &amp; 'Load Shape Criteria'!$H$4 &amp; " 22'!$L15")</f>
        <v>0.1</v>
      </c>
      <c r="C160" cm="1">
        <f t="array" aca="1" ref="C160" ca="1">INDIRECT("'[LoadShape.xlsx]" &amp; 'Load Shape Criteria'!$H$4 &amp; " 23'!$I$4") * $B$2</f>
        <v>44.799999999999976</v>
      </c>
      <c r="D160">
        <f>'Step 620-670'!$I$12-10000</f>
        <v>12</v>
      </c>
      <c r="E160" s="3">
        <f t="shared" ca="1" si="18"/>
        <v>2.6785714285714302E-2</v>
      </c>
      <c r="F160" s="3" t="s">
        <v>46</v>
      </c>
      <c r="G160" s="3" t="s">
        <v>40</v>
      </c>
      <c r="I160" s="31" t="str">
        <f t="shared" si="19"/>
        <v/>
      </c>
      <c r="J160" s="31" t="str">
        <f t="shared" si="20"/>
        <v xml:space="preserve">,
</v>
      </c>
      <c r="K160" s="10" t="str">
        <f t="shared" si="21"/>
        <v xml:space="preserve">                "sp": "&lt;effectivedate -4cd YYYY-MM-DDT06:00:00+00:00&gt;",</v>
      </c>
      <c r="L160" t="str">
        <f t="shared" ca="1" si="22"/>
        <v xml:space="preserve">                "v": "0.027",</v>
      </c>
      <c r="M160" t="str">
        <f t="shared" si="23"/>
        <v xml:space="preserve">                "q": "E6",</v>
      </c>
      <c r="N160" t="str">
        <f t="shared" si="24"/>
        <v xml:space="preserve">                "e": "&lt;receive&gt;",</v>
      </c>
      <c r="O160" t="str">
        <f t="shared" si="25"/>
        <v xml:space="preserve">                "arc": null</v>
      </c>
      <c r="P160" s="11" t="str">
        <f t="shared" ca="1" si="26"/>
        <v xml:space="preserve">              {
                "sp": "&lt;effectivedate -4cd YYYY-MM-DDT06:00:00+00:00&gt;",
                "v": "0.027",
                "q": "E6",
                "e": "&lt;receive&gt;",
                "arc": null
              },
</v>
      </c>
    </row>
    <row r="161" spans="1:16" x14ac:dyDescent="0.25">
      <c r="A161" t="s">
        <v>291</v>
      </c>
      <c r="B161" cm="1">
        <f t="array" aca="1" ref="B161" ca="1">INDIRECT("'[LoadShape.xlsx]" &amp; 'Load Shape Criteria'!$H$4 &amp; " 22'!$L16")</f>
        <v>0.1</v>
      </c>
      <c r="C161" cm="1">
        <f t="array" aca="1" ref="C161" ca="1">INDIRECT("'[LoadShape.xlsx]" &amp; 'Load Shape Criteria'!$H$4 &amp; " 23'!$I$4") * $B$2</f>
        <v>44.799999999999976</v>
      </c>
      <c r="D161">
        <f>'Step 620-670'!$I$12-10000</f>
        <v>12</v>
      </c>
      <c r="E161" s="3">
        <f t="shared" ca="1" si="18"/>
        <v>2.6785714285714302E-2</v>
      </c>
      <c r="F161" s="3" t="s">
        <v>46</v>
      </c>
      <c r="G161" s="3" t="s">
        <v>40</v>
      </c>
      <c r="I161" s="31" t="str">
        <f t="shared" si="19"/>
        <v/>
      </c>
      <c r="J161" s="31" t="str">
        <f t="shared" si="20"/>
        <v xml:space="preserve">,
</v>
      </c>
      <c r="K161" s="10" t="str">
        <f t="shared" si="21"/>
        <v xml:space="preserve">                "sp": "&lt;effectivedate -4cd YYYY-MM-DDT06:30:00+00:00&gt;",</v>
      </c>
      <c r="L161" t="str">
        <f t="shared" ca="1" si="22"/>
        <v xml:space="preserve">                "v": "0.027",</v>
      </c>
      <c r="M161" t="str">
        <f t="shared" si="23"/>
        <v xml:space="preserve">                "q": "E6",</v>
      </c>
      <c r="N161" t="str">
        <f t="shared" si="24"/>
        <v xml:space="preserve">                "e": "&lt;receive&gt;",</v>
      </c>
      <c r="O161" t="str">
        <f t="shared" si="25"/>
        <v xml:space="preserve">                "arc": null</v>
      </c>
      <c r="P161" s="11" t="str">
        <f t="shared" ca="1" si="26"/>
        <v xml:space="preserve">              {
                "sp": "&lt;effectivedate -4cd YYYY-MM-DDT06:30:00+00:00&gt;",
                "v": "0.027",
                "q": "E6",
                "e": "&lt;receive&gt;",
                "arc": null
              },
</v>
      </c>
    </row>
    <row r="162" spans="1:16" x14ac:dyDescent="0.25">
      <c r="A162" t="s">
        <v>292</v>
      </c>
      <c r="B162" cm="1">
        <f t="array" aca="1" ref="B162" ca="1">INDIRECT("'[LoadShape.xlsx]" &amp; 'Load Shape Criteria'!$H$4 &amp; " 22'!$L17")</f>
        <v>0.1</v>
      </c>
      <c r="C162" cm="1">
        <f t="array" aca="1" ref="C162" ca="1">INDIRECT("'[LoadShape.xlsx]" &amp; 'Load Shape Criteria'!$H$4 &amp; " 23'!$I$4") * $B$2</f>
        <v>44.799999999999976</v>
      </c>
      <c r="D162">
        <f>'Step 620-670'!$I$12-10000</f>
        <v>12</v>
      </c>
      <c r="E162" s="3">
        <f t="shared" ca="1" si="18"/>
        <v>2.6785714285714302E-2</v>
      </c>
      <c r="F162" s="3" t="s">
        <v>46</v>
      </c>
      <c r="G162" s="3" t="s">
        <v>40</v>
      </c>
      <c r="I162" s="31" t="str">
        <f t="shared" si="19"/>
        <v/>
      </c>
      <c r="J162" s="31" t="str">
        <f t="shared" si="20"/>
        <v xml:space="preserve">,
</v>
      </c>
      <c r="K162" s="10" t="str">
        <f t="shared" si="21"/>
        <v xml:space="preserve">                "sp": "&lt;effectivedate -4cd YYYY-MM-DDT07:00:00+00:00&gt;",</v>
      </c>
      <c r="L162" t="str">
        <f t="shared" ca="1" si="22"/>
        <v xml:space="preserve">                "v": "0.027",</v>
      </c>
      <c r="M162" t="str">
        <f t="shared" si="23"/>
        <v xml:space="preserve">                "q": "E6",</v>
      </c>
      <c r="N162" t="str">
        <f t="shared" si="24"/>
        <v xml:space="preserve">                "e": "&lt;receive&gt;",</v>
      </c>
      <c r="O162" t="str">
        <f t="shared" si="25"/>
        <v xml:space="preserve">                "arc": null</v>
      </c>
      <c r="P162" s="11" t="str">
        <f t="shared" ca="1" si="26"/>
        <v xml:space="preserve">              {
                "sp": "&lt;effectivedate -4cd YYYY-MM-DDT07:00:00+00:00&gt;",
                "v": "0.027",
                "q": "E6",
                "e": "&lt;receive&gt;",
                "arc": null
              },
</v>
      </c>
    </row>
    <row r="163" spans="1:16" x14ac:dyDescent="0.25">
      <c r="A163" t="s">
        <v>293</v>
      </c>
      <c r="B163" cm="1">
        <f t="array" aca="1" ref="B163" ca="1">INDIRECT("'[LoadShape.xlsx]" &amp; 'Load Shape Criteria'!$H$4 &amp; " 22'!$L18")</f>
        <v>0.1</v>
      </c>
      <c r="C163" cm="1">
        <f t="array" aca="1" ref="C163" ca="1">INDIRECT("'[LoadShape.xlsx]" &amp; 'Load Shape Criteria'!$H$4 &amp; " 23'!$I$4") * $B$2</f>
        <v>44.799999999999976</v>
      </c>
      <c r="D163">
        <f>'Step 620-670'!$I$12-10000</f>
        <v>12</v>
      </c>
      <c r="E163" s="3">
        <f t="shared" ca="1" si="18"/>
        <v>2.6785714285714302E-2</v>
      </c>
      <c r="F163" s="3" t="s">
        <v>46</v>
      </c>
      <c r="G163" s="3" t="s">
        <v>40</v>
      </c>
      <c r="I163" s="31" t="str">
        <f t="shared" si="19"/>
        <v/>
      </c>
      <c r="J163" s="31" t="str">
        <f t="shared" si="20"/>
        <v xml:space="preserve">,
</v>
      </c>
      <c r="K163" s="10" t="str">
        <f t="shared" si="21"/>
        <v xml:space="preserve">                "sp": "&lt;effectivedate -4cd YYYY-MM-DDT07:30:00+00:00&gt;",</v>
      </c>
      <c r="L163" t="str">
        <f t="shared" ca="1" si="22"/>
        <v xml:space="preserve">                "v": "0.027",</v>
      </c>
      <c r="M163" t="str">
        <f t="shared" si="23"/>
        <v xml:space="preserve">                "q": "E6",</v>
      </c>
      <c r="N163" t="str">
        <f t="shared" si="24"/>
        <v xml:space="preserve">                "e": "&lt;receive&gt;",</v>
      </c>
      <c r="O163" t="str">
        <f t="shared" si="25"/>
        <v xml:space="preserve">                "arc": null</v>
      </c>
      <c r="P163" s="11" t="str">
        <f t="shared" ca="1" si="26"/>
        <v xml:space="preserve">              {
                "sp": "&lt;effectivedate -4cd YYYY-MM-DDT07:30:00+00:00&gt;",
                "v": "0.027",
                "q": "E6",
                "e": "&lt;receive&gt;",
                "arc": null
              },
</v>
      </c>
    </row>
    <row r="164" spans="1:16" x14ac:dyDescent="0.25">
      <c r="A164" t="s">
        <v>294</v>
      </c>
      <c r="B164" cm="1">
        <f t="array" aca="1" ref="B164" ca="1">INDIRECT("'[LoadShape.xlsx]" &amp; 'Load Shape Criteria'!$H$4 &amp; " 22'!$L19")</f>
        <v>0.1</v>
      </c>
      <c r="C164" cm="1">
        <f t="array" aca="1" ref="C164" ca="1">INDIRECT("'[LoadShape.xlsx]" &amp; 'Load Shape Criteria'!$H$4 &amp; " 23'!$I$4") * $B$2</f>
        <v>44.799999999999976</v>
      </c>
      <c r="D164">
        <f>'Step 620-670'!$I$12-10000</f>
        <v>12</v>
      </c>
      <c r="E164" s="3">
        <f t="shared" ca="1" si="18"/>
        <v>2.6785714285714302E-2</v>
      </c>
      <c r="F164" s="3" t="s">
        <v>46</v>
      </c>
      <c r="G164" s="3" t="s">
        <v>40</v>
      </c>
      <c r="I164" s="31" t="str">
        <f t="shared" si="19"/>
        <v/>
      </c>
      <c r="J164" s="31" t="str">
        <f t="shared" si="20"/>
        <v xml:space="preserve">,
</v>
      </c>
      <c r="K164" s="10" t="str">
        <f t="shared" si="21"/>
        <v xml:space="preserve">                "sp": "&lt;effectivedate -4cd YYYY-MM-DDT08:00:00+00:00&gt;",</v>
      </c>
      <c r="L164" t="str">
        <f t="shared" ca="1" si="22"/>
        <v xml:space="preserve">                "v": "0.027",</v>
      </c>
      <c r="M164" t="str">
        <f t="shared" si="23"/>
        <v xml:space="preserve">                "q": "E6",</v>
      </c>
      <c r="N164" t="str">
        <f t="shared" si="24"/>
        <v xml:space="preserve">                "e": "&lt;receive&gt;",</v>
      </c>
      <c r="O164" t="str">
        <f t="shared" si="25"/>
        <v xml:space="preserve">                "arc": null</v>
      </c>
      <c r="P164" s="11" t="str">
        <f t="shared" ca="1" si="26"/>
        <v xml:space="preserve">              {
                "sp": "&lt;effectivedate -4cd YYYY-MM-DDT08:00:00+00:00&gt;",
                "v": "0.027",
                "q": "E6",
                "e": "&lt;receive&gt;",
                "arc": null
              },
</v>
      </c>
    </row>
    <row r="165" spans="1:16" x14ac:dyDescent="0.25">
      <c r="A165" t="s">
        <v>295</v>
      </c>
      <c r="B165" cm="1">
        <f t="array" aca="1" ref="B165" ca="1">INDIRECT("'[LoadShape.xlsx]" &amp; 'Load Shape Criteria'!$H$4 &amp; " 22'!$L20")</f>
        <v>0.2</v>
      </c>
      <c r="C165" cm="1">
        <f t="array" aca="1" ref="C165" ca="1">INDIRECT("'[LoadShape.xlsx]" &amp; 'Load Shape Criteria'!$H$4 &amp; " 23'!$I$4") * $B$2</f>
        <v>44.799999999999976</v>
      </c>
      <c r="D165">
        <f>'Step 620-670'!$I$12-10000</f>
        <v>12</v>
      </c>
      <c r="E165" s="3">
        <f t="shared" ca="1" si="18"/>
        <v>5.3571428571428603E-2</v>
      </c>
      <c r="F165" s="3" t="s">
        <v>46</v>
      </c>
      <c r="G165" s="3" t="s">
        <v>40</v>
      </c>
      <c r="I165" s="31" t="str">
        <f t="shared" si="19"/>
        <v/>
      </c>
      <c r="J165" s="31" t="str">
        <f t="shared" si="20"/>
        <v xml:space="preserve">,
</v>
      </c>
      <c r="K165" s="10" t="str">
        <f t="shared" si="21"/>
        <v xml:space="preserve">                "sp": "&lt;effectivedate -4cd YYYY-MM-DDT08:30:00+00:00&gt;",</v>
      </c>
      <c r="L165" t="str">
        <f t="shared" ca="1" si="22"/>
        <v xml:space="preserve">                "v": "0.054",</v>
      </c>
      <c r="M165" t="str">
        <f t="shared" si="23"/>
        <v xml:space="preserve">                "q": "E6",</v>
      </c>
      <c r="N165" t="str">
        <f t="shared" si="24"/>
        <v xml:space="preserve">                "e": "&lt;receive&gt;",</v>
      </c>
      <c r="O165" t="str">
        <f t="shared" si="25"/>
        <v xml:space="preserve">                "arc": null</v>
      </c>
      <c r="P165" s="11" t="str">
        <f t="shared" ca="1" si="26"/>
        <v xml:space="preserve">              {
                "sp": "&lt;effectivedate -4cd YYYY-MM-DDT08:30:00+00:00&gt;",
                "v": "0.054",
                "q": "E6",
                "e": "&lt;receive&gt;",
                "arc": null
              },
</v>
      </c>
    </row>
    <row r="166" spans="1:16" x14ac:dyDescent="0.25">
      <c r="A166" t="s">
        <v>296</v>
      </c>
      <c r="B166" cm="1">
        <f t="array" aca="1" ref="B166" ca="1">INDIRECT("'[LoadShape.xlsx]" &amp; 'Load Shape Criteria'!$H$4 &amp; " 22'!$L21")</f>
        <v>0.2</v>
      </c>
      <c r="C166" cm="1">
        <f t="array" aca="1" ref="C166" ca="1">INDIRECT("'[LoadShape.xlsx]" &amp; 'Load Shape Criteria'!$H$4 &amp; " 23'!$I$4") * $B$2</f>
        <v>44.799999999999976</v>
      </c>
      <c r="D166">
        <f>'Step 620-670'!$I$12-10000</f>
        <v>12</v>
      </c>
      <c r="E166" s="3">
        <f t="shared" ca="1" si="18"/>
        <v>5.3571428571428603E-2</v>
      </c>
      <c r="F166" s="3" t="s">
        <v>46</v>
      </c>
      <c r="G166" s="3" t="s">
        <v>40</v>
      </c>
      <c r="I166" s="31" t="str">
        <f t="shared" si="19"/>
        <v/>
      </c>
      <c r="J166" s="31" t="str">
        <f t="shared" si="20"/>
        <v xml:space="preserve">,
</v>
      </c>
      <c r="K166" s="10" t="str">
        <f t="shared" si="21"/>
        <v xml:space="preserve">                "sp": "&lt;effectivedate -4cd YYYY-MM-DDT09:00:00+00:00&gt;",</v>
      </c>
      <c r="L166" t="str">
        <f t="shared" ca="1" si="22"/>
        <v xml:space="preserve">                "v": "0.054",</v>
      </c>
      <c r="M166" t="str">
        <f t="shared" si="23"/>
        <v xml:space="preserve">                "q": "E6",</v>
      </c>
      <c r="N166" t="str">
        <f t="shared" si="24"/>
        <v xml:space="preserve">                "e": "&lt;receive&gt;",</v>
      </c>
      <c r="O166" t="str">
        <f t="shared" si="25"/>
        <v xml:space="preserve">                "arc": null</v>
      </c>
      <c r="P166" s="11" t="str">
        <f t="shared" ca="1" si="26"/>
        <v xml:space="preserve">              {
                "sp": "&lt;effectivedate -4cd YYYY-MM-DDT09:00:00+00:00&gt;",
                "v": "0.054",
                "q": "E6",
                "e": "&lt;receive&gt;",
                "arc": null
              },
</v>
      </c>
    </row>
    <row r="167" spans="1:16" x14ac:dyDescent="0.25">
      <c r="A167" t="s">
        <v>297</v>
      </c>
      <c r="B167" cm="1">
        <f t="array" aca="1" ref="B167" ca="1">INDIRECT("'[LoadShape.xlsx]" &amp; 'Load Shape Criteria'!$H$4 &amp; " 22'!$L22")</f>
        <v>0.2</v>
      </c>
      <c r="C167" cm="1">
        <f t="array" aca="1" ref="C167" ca="1">INDIRECT("'[LoadShape.xlsx]" &amp; 'Load Shape Criteria'!$H$4 &amp; " 23'!$I$4") * $B$2</f>
        <v>44.799999999999976</v>
      </c>
      <c r="D167">
        <f>'Step 620-670'!$I$12-10000</f>
        <v>12</v>
      </c>
      <c r="E167" s="3">
        <f t="shared" ca="1" si="18"/>
        <v>5.3571428571428603E-2</v>
      </c>
      <c r="F167" s="3" t="s">
        <v>46</v>
      </c>
      <c r="G167" s="3" t="s">
        <v>40</v>
      </c>
      <c r="I167" s="31" t="str">
        <f t="shared" si="19"/>
        <v/>
      </c>
      <c r="J167" s="31" t="str">
        <f t="shared" si="20"/>
        <v xml:space="preserve">,
</v>
      </c>
      <c r="K167" s="10" t="str">
        <f t="shared" si="21"/>
        <v xml:space="preserve">                "sp": "&lt;effectivedate -4cd YYYY-MM-DDT09:30:00+00:00&gt;",</v>
      </c>
      <c r="L167" t="str">
        <f t="shared" ca="1" si="22"/>
        <v xml:space="preserve">                "v": "0.054",</v>
      </c>
      <c r="M167" t="str">
        <f t="shared" si="23"/>
        <v xml:space="preserve">                "q": "E6",</v>
      </c>
      <c r="N167" t="str">
        <f t="shared" si="24"/>
        <v xml:space="preserve">                "e": "&lt;receive&gt;",</v>
      </c>
      <c r="O167" t="str">
        <f t="shared" si="25"/>
        <v xml:space="preserve">                "arc": null</v>
      </c>
      <c r="P167" s="11" t="str">
        <f t="shared" ca="1" si="26"/>
        <v xml:space="preserve">              {
                "sp": "&lt;effectivedate -4cd YYYY-MM-DDT09:30:00+00:00&gt;",
                "v": "0.054",
                "q": "E6",
                "e": "&lt;receive&gt;",
                "arc": null
              },
</v>
      </c>
    </row>
    <row r="168" spans="1:16" x14ac:dyDescent="0.25">
      <c r="A168" t="s">
        <v>298</v>
      </c>
      <c r="B168" cm="1">
        <f t="array" aca="1" ref="B168" ca="1">INDIRECT("'[LoadShape.xlsx]" &amp; 'Load Shape Criteria'!$H$4 &amp; " 22'!$L23")</f>
        <v>0.2</v>
      </c>
      <c r="C168" cm="1">
        <f t="array" aca="1" ref="C168" ca="1">INDIRECT("'[LoadShape.xlsx]" &amp; 'Load Shape Criteria'!$H$4 &amp; " 23'!$I$4") * $B$2</f>
        <v>44.799999999999976</v>
      </c>
      <c r="D168">
        <f>'Step 620-670'!$I$12-10000</f>
        <v>12</v>
      </c>
      <c r="E168" s="3">
        <f t="shared" ca="1" si="18"/>
        <v>5.3571428571428603E-2</v>
      </c>
      <c r="F168" s="3" t="s">
        <v>46</v>
      </c>
      <c r="G168" s="3" t="s">
        <v>40</v>
      </c>
      <c r="I168" s="31" t="str">
        <f t="shared" si="19"/>
        <v/>
      </c>
      <c r="J168" s="31" t="str">
        <f t="shared" si="20"/>
        <v xml:space="preserve">,
</v>
      </c>
      <c r="K168" s="10" t="str">
        <f t="shared" si="21"/>
        <v xml:space="preserve">                "sp": "&lt;effectivedate -4cd YYYY-MM-DDT10:00:00+00:00&gt;",</v>
      </c>
      <c r="L168" t="str">
        <f t="shared" ca="1" si="22"/>
        <v xml:space="preserve">                "v": "0.054",</v>
      </c>
      <c r="M168" t="str">
        <f t="shared" si="23"/>
        <v xml:space="preserve">                "q": "E6",</v>
      </c>
      <c r="N168" t="str">
        <f t="shared" si="24"/>
        <v xml:space="preserve">                "e": "&lt;receive&gt;",</v>
      </c>
      <c r="O168" t="str">
        <f t="shared" si="25"/>
        <v xml:space="preserve">                "arc": null</v>
      </c>
      <c r="P168" s="11" t="str">
        <f t="shared" ca="1" si="26"/>
        <v xml:space="preserve">              {
                "sp": "&lt;effectivedate -4cd YYYY-MM-DDT10:00:00+00:00&gt;",
                "v": "0.054",
                "q": "E6",
                "e": "&lt;receive&gt;",
                "arc": null
              },
</v>
      </c>
    </row>
    <row r="169" spans="1:16" x14ac:dyDescent="0.25">
      <c r="A169" t="s">
        <v>299</v>
      </c>
      <c r="B169" cm="1">
        <f t="array" aca="1" ref="B169" ca="1">INDIRECT("'[LoadShape.xlsx]" &amp; 'Load Shape Criteria'!$H$4 &amp; " 22'!$L24")</f>
        <v>0.2</v>
      </c>
      <c r="C169" cm="1">
        <f t="array" aca="1" ref="C169" ca="1">INDIRECT("'[LoadShape.xlsx]" &amp; 'Load Shape Criteria'!$H$4 &amp; " 23'!$I$4") * $B$2</f>
        <v>44.799999999999976</v>
      </c>
      <c r="D169">
        <f>'Step 620-670'!$I$12-10000</f>
        <v>12</v>
      </c>
      <c r="E169" s="3">
        <f t="shared" ca="1" si="18"/>
        <v>5.3571428571428603E-2</v>
      </c>
      <c r="F169" s="3" t="s">
        <v>46</v>
      </c>
      <c r="G169" s="3" t="s">
        <v>40</v>
      </c>
      <c r="I169" s="31" t="str">
        <f t="shared" si="19"/>
        <v/>
      </c>
      <c r="J169" s="31" t="str">
        <f t="shared" si="20"/>
        <v xml:space="preserve">,
</v>
      </c>
      <c r="K169" s="10" t="str">
        <f t="shared" si="21"/>
        <v xml:space="preserve">                "sp": "&lt;effectivedate -4cd YYYY-MM-DDT10:30:00+00:00&gt;",</v>
      </c>
      <c r="L169" t="str">
        <f t="shared" ca="1" si="22"/>
        <v xml:space="preserve">                "v": "0.054",</v>
      </c>
      <c r="M169" t="str">
        <f t="shared" si="23"/>
        <v xml:space="preserve">                "q": "E6",</v>
      </c>
      <c r="N169" t="str">
        <f t="shared" si="24"/>
        <v xml:space="preserve">                "e": "&lt;receive&gt;",</v>
      </c>
      <c r="O169" t="str">
        <f t="shared" si="25"/>
        <v xml:space="preserve">                "arc": null</v>
      </c>
      <c r="P169" s="11" t="str">
        <f t="shared" ca="1" si="26"/>
        <v xml:space="preserve">              {
                "sp": "&lt;effectivedate -4cd YYYY-MM-DDT10:30:00+00:00&gt;",
                "v": "0.054",
                "q": "E6",
                "e": "&lt;receive&gt;",
                "arc": null
              },
</v>
      </c>
    </row>
    <row r="170" spans="1:16" x14ac:dyDescent="0.25">
      <c r="A170" t="s">
        <v>300</v>
      </c>
      <c r="B170" cm="1">
        <f t="array" aca="1" ref="B170" ca="1">INDIRECT("'[LoadShape.xlsx]" &amp; 'Load Shape Criteria'!$H$4 &amp; " 22'!$L25")</f>
        <v>0.2</v>
      </c>
      <c r="C170" cm="1">
        <f t="array" aca="1" ref="C170" ca="1">INDIRECT("'[LoadShape.xlsx]" &amp; 'Load Shape Criteria'!$H$4 &amp; " 23'!$I$4") * $B$2</f>
        <v>44.799999999999976</v>
      </c>
      <c r="D170">
        <f>'Step 620-670'!$I$12-10000</f>
        <v>12</v>
      </c>
      <c r="E170" s="3">
        <f t="shared" ca="1" si="18"/>
        <v>5.3571428571428603E-2</v>
      </c>
      <c r="F170" s="3" t="s">
        <v>46</v>
      </c>
      <c r="G170" s="3" t="s">
        <v>40</v>
      </c>
      <c r="I170" s="31" t="str">
        <f t="shared" si="19"/>
        <v/>
      </c>
      <c r="J170" s="31" t="str">
        <f t="shared" si="20"/>
        <v xml:space="preserve">,
</v>
      </c>
      <c r="K170" s="10" t="str">
        <f t="shared" si="21"/>
        <v xml:space="preserve">                "sp": "&lt;effectivedate -4cd YYYY-MM-DDT11:00:00+00:00&gt;",</v>
      </c>
      <c r="L170" t="str">
        <f t="shared" ca="1" si="22"/>
        <v xml:space="preserve">                "v": "0.054",</v>
      </c>
      <c r="M170" t="str">
        <f t="shared" si="23"/>
        <v xml:space="preserve">                "q": "E6",</v>
      </c>
      <c r="N170" t="str">
        <f t="shared" si="24"/>
        <v xml:space="preserve">                "e": "&lt;receive&gt;",</v>
      </c>
      <c r="O170" t="str">
        <f t="shared" si="25"/>
        <v xml:space="preserve">                "arc": null</v>
      </c>
      <c r="P170" s="11" t="str">
        <f t="shared" ca="1" si="26"/>
        <v xml:space="preserve">              {
                "sp": "&lt;effectivedate -4cd YYYY-MM-DDT11:00:00+00:00&gt;",
                "v": "0.054",
                "q": "E6",
                "e": "&lt;receive&gt;",
                "arc": null
              },
</v>
      </c>
    </row>
    <row r="171" spans="1:16" x14ac:dyDescent="0.25">
      <c r="A171" t="s">
        <v>301</v>
      </c>
      <c r="B171" cm="1">
        <f t="array" aca="1" ref="B171" ca="1">INDIRECT("'[LoadShape.xlsx]" &amp; 'Load Shape Criteria'!$H$4 &amp; " 22'!$L26")</f>
        <v>0.2</v>
      </c>
      <c r="C171" cm="1">
        <f t="array" aca="1" ref="C171" ca="1">INDIRECT("'[LoadShape.xlsx]" &amp; 'Load Shape Criteria'!$H$4 &amp; " 23'!$I$4") * $B$2</f>
        <v>44.799999999999976</v>
      </c>
      <c r="D171">
        <f>'Step 620-670'!$I$12-10000</f>
        <v>12</v>
      </c>
      <c r="E171" s="3">
        <f t="shared" ca="1" si="18"/>
        <v>5.3571428571428603E-2</v>
      </c>
      <c r="F171" s="3" t="s">
        <v>46</v>
      </c>
      <c r="G171" s="3" t="s">
        <v>40</v>
      </c>
      <c r="I171" s="31" t="str">
        <f t="shared" si="19"/>
        <v/>
      </c>
      <c r="J171" s="31" t="str">
        <f t="shared" si="20"/>
        <v xml:space="preserve">,
</v>
      </c>
      <c r="K171" s="10" t="str">
        <f t="shared" si="21"/>
        <v xml:space="preserve">                "sp": "&lt;effectivedate -4cd YYYY-MM-DDT11:30:00+00:00&gt;",</v>
      </c>
      <c r="L171" t="str">
        <f t="shared" ca="1" si="22"/>
        <v xml:space="preserve">                "v": "0.054",</v>
      </c>
      <c r="M171" t="str">
        <f t="shared" si="23"/>
        <v xml:space="preserve">                "q": "E6",</v>
      </c>
      <c r="N171" t="str">
        <f t="shared" si="24"/>
        <v xml:space="preserve">                "e": "&lt;receive&gt;",</v>
      </c>
      <c r="O171" t="str">
        <f t="shared" si="25"/>
        <v xml:space="preserve">                "arc": null</v>
      </c>
      <c r="P171" s="11" t="str">
        <f t="shared" ca="1" si="26"/>
        <v xml:space="preserve">              {
                "sp": "&lt;effectivedate -4cd YYYY-MM-DDT11:30:00+00:00&gt;",
                "v": "0.054",
                "q": "E6",
                "e": "&lt;receive&gt;",
                "arc": null
              },
</v>
      </c>
    </row>
    <row r="172" spans="1:16" x14ac:dyDescent="0.25">
      <c r="A172" t="s">
        <v>302</v>
      </c>
      <c r="B172" cm="1">
        <f t="array" aca="1" ref="B172" ca="1">INDIRECT("'[LoadShape.xlsx]" &amp; 'Load Shape Criteria'!$H$4 &amp; " 22'!$L27")</f>
        <v>0.2</v>
      </c>
      <c r="C172" cm="1">
        <f t="array" aca="1" ref="C172" ca="1">INDIRECT("'[LoadShape.xlsx]" &amp; 'Load Shape Criteria'!$H$4 &amp; " 23'!$I$4") * $B$2</f>
        <v>44.799999999999976</v>
      </c>
      <c r="D172">
        <f>'Step 620-670'!$I$12-10000</f>
        <v>12</v>
      </c>
      <c r="E172" s="3">
        <f t="shared" ca="1" si="18"/>
        <v>5.3571428571428603E-2</v>
      </c>
      <c r="F172" s="3" t="s">
        <v>46</v>
      </c>
      <c r="G172" s="3" t="s">
        <v>40</v>
      </c>
      <c r="I172" s="31" t="str">
        <f t="shared" si="19"/>
        <v/>
      </c>
      <c r="J172" s="31" t="str">
        <f t="shared" si="20"/>
        <v xml:space="preserve">,
</v>
      </c>
      <c r="K172" s="10" t="str">
        <f t="shared" si="21"/>
        <v xml:space="preserve">                "sp": "&lt;effectivedate -4cd YYYY-MM-DDT12:00:00+00:00&gt;",</v>
      </c>
      <c r="L172" t="str">
        <f t="shared" ca="1" si="22"/>
        <v xml:space="preserve">                "v": "0.054",</v>
      </c>
      <c r="M172" t="str">
        <f t="shared" si="23"/>
        <v xml:space="preserve">                "q": "E6",</v>
      </c>
      <c r="N172" t="str">
        <f t="shared" si="24"/>
        <v xml:space="preserve">                "e": "&lt;receive&gt;",</v>
      </c>
      <c r="O172" t="str">
        <f t="shared" si="25"/>
        <v xml:space="preserve">                "arc": null</v>
      </c>
      <c r="P172" s="11" t="str">
        <f t="shared" ca="1" si="26"/>
        <v xml:space="preserve">              {
                "sp": "&lt;effectivedate -4cd YYYY-MM-DDT12:00:00+00:00&gt;",
                "v": "0.054",
                "q": "E6",
                "e": "&lt;receive&gt;",
                "arc": null
              },
</v>
      </c>
    </row>
    <row r="173" spans="1:16" x14ac:dyDescent="0.25">
      <c r="A173" t="s">
        <v>303</v>
      </c>
      <c r="B173" cm="1">
        <f t="array" aca="1" ref="B173" ca="1">INDIRECT("'[LoadShape.xlsx]" &amp; 'Load Shape Criteria'!$H$4 &amp; " 22'!$L28")</f>
        <v>0.2</v>
      </c>
      <c r="C173" cm="1">
        <f t="array" aca="1" ref="C173" ca="1">INDIRECT("'[LoadShape.xlsx]" &amp; 'Load Shape Criteria'!$H$4 &amp; " 23'!$I$4") * $B$2</f>
        <v>44.799999999999976</v>
      </c>
      <c r="D173">
        <f>'Step 620-670'!$I$12-10000</f>
        <v>12</v>
      </c>
      <c r="E173" s="3">
        <f t="shared" ca="1" si="18"/>
        <v>5.3571428571428603E-2</v>
      </c>
      <c r="F173" s="3" t="s">
        <v>46</v>
      </c>
      <c r="G173" s="3" t="s">
        <v>40</v>
      </c>
      <c r="I173" s="31" t="str">
        <f t="shared" si="19"/>
        <v/>
      </c>
      <c r="J173" s="31" t="str">
        <f t="shared" si="20"/>
        <v xml:space="preserve">,
</v>
      </c>
      <c r="K173" s="10" t="str">
        <f t="shared" si="21"/>
        <v xml:space="preserve">                "sp": "&lt;effectivedate -4cd YYYY-MM-DDT12:30:00+00:00&gt;",</v>
      </c>
      <c r="L173" t="str">
        <f t="shared" ca="1" si="22"/>
        <v xml:space="preserve">                "v": "0.054",</v>
      </c>
      <c r="M173" t="str">
        <f t="shared" si="23"/>
        <v xml:space="preserve">                "q": "E6",</v>
      </c>
      <c r="N173" t="str">
        <f t="shared" si="24"/>
        <v xml:space="preserve">                "e": "&lt;receive&gt;",</v>
      </c>
      <c r="O173" t="str">
        <f t="shared" si="25"/>
        <v xml:space="preserve">                "arc": null</v>
      </c>
      <c r="P173" s="11" t="str">
        <f t="shared" ca="1" si="26"/>
        <v xml:space="preserve">              {
                "sp": "&lt;effectivedate -4cd YYYY-MM-DDT12:30:00+00:00&gt;",
                "v": "0.054",
                "q": "E6",
                "e": "&lt;receive&gt;",
                "arc": null
              },
</v>
      </c>
    </row>
    <row r="174" spans="1:16" x14ac:dyDescent="0.25">
      <c r="A174" t="s">
        <v>304</v>
      </c>
      <c r="B174" cm="1">
        <f t="array" aca="1" ref="B174" ca="1">INDIRECT("'[LoadShape.xlsx]" &amp; 'Load Shape Criteria'!$H$4 &amp; " 22'!$L29")</f>
        <v>0.2</v>
      </c>
      <c r="C174" cm="1">
        <f t="array" aca="1" ref="C174" ca="1">INDIRECT("'[LoadShape.xlsx]" &amp; 'Load Shape Criteria'!$H$4 &amp; " 23'!$I$4") * $B$2</f>
        <v>44.799999999999976</v>
      </c>
      <c r="D174">
        <f>'Step 620-670'!$I$12-10000</f>
        <v>12</v>
      </c>
      <c r="E174" s="3">
        <f t="shared" ca="1" si="18"/>
        <v>5.3571428571428603E-2</v>
      </c>
      <c r="F174" s="3" t="s">
        <v>46</v>
      </c>
      <c r="G174" s="3" t="s">
        <v>40</v>
      </c>
      <c r="I174" s="31" t="str">
        <f t="shared" si="19"/>
        <v/>
      </c>
      <c r="J174" s="31" t="str">
        <f t="shared" si="20"/>
        <v xml:space="preserve">,
</v>
      </c>
      <c r="K174" s="10" t="str">
        <f t="shared" si="21"/>
        <v xml:space="preserve">                "sp": "&lt;effectivedate -4cd YYYY-MM-DDT13:00:00+00:00&gt;",</v>
      </c>
      <c r="L174" t="str">
        <f t="shared" ca="1" si="22"/>
        <v xml:space="preserve">                "v": "0.054",</v>
      </c>
      <c r="M174" t="str">
        <f t="shared" si="23"/>
        <v xml:space="preserve">                "q": "E6",</v>
      </c>
      <c r="N174" t="str">
        <f t="shared" si="24"/>
        <v xml:space="preserve">                "e": "&lt;receive&gt;",</v>
      </c>
      <c r="O174" t="str">
        <f t="shared" si="25"/>
        <v xml:space="preserve">                "arc": null</v>
      </c>
      <c r="P174" s="11" t="str">
        <f t="shared" ca="1" si="26"/>
        <v xml:space="preserve">              {
                "sp": "&lt;effectivedate -4cd YYYY-MM-DDT13:00:00+00:00&gt;",
                "v": "0.054",
                "q": "E6",
                "e": "&lt;receive&gt;",
                "arc": null
              },
</v>
      </c>
    </row>
    <row r="175" spans="1:16" x14ac:dyDescent="0.25">
      <c r="A175" t="s">
        <v>305</v>
      </c>
      <c r="B175" cm="1">
        <f t="array" aca="1" ref="B175" ca="1">INDIRECT("'[LoadShape.xlsx]" &amp; 'Load Shape Criteria'!$H$4 &amp; " 22'!$L30")</f>
        <v>0.2</v>
      </c>
      <c r="C175" cm="1">
        <f t="array" aca="1" ref="C175" ca="1">INDIRECT("'[LoadShape.xlsx]" &amp; 'Load Shape Criteria'!$H$4 &amp; " 23'!$I$4") * $B$2</f>
        <v>44.799999999999976</v>
      </c>
      <c r="D175">
        <f>'Step 620-670'!$I$12-10000</f>
        <v>12</v>
      </c>
      <c r="E175" s="3">
        <f t="shared" ca="1" si="18"/>
        <v>5.3571428571428603E-2</v>
      </c>
      <c r="F175" s="3" t="s">
        <v>46</v>
      </c>
      <c r="G175" s="3" t="s">
        <v>40</v>
      </c>
      <c r="I175" s="31" t="str">
        <f t="shared" si="19"/>
        <v/>
      </c>
      <c r="J175" s="31" t="str">
        <f t="shared" si="20"/>
        <v xml:space="preserve">,
</v>
      </c>
      <c r="K175" s="10" t="str">
        <f t="shared" si="21"/>
        <v xml:space="preserve">                "sp": "&lt;effectivedate -4cd YYYY-MM-DDT13:30:00+00:00&gt;",</v>
      </c>
      <c r="L175" t="str">
        <f t="shared" ca="1" si="22"/>
        <v xml:space="preserve">                "v": "0.054",</v>
      </c>
      <c r="M175" t="str">
        <f t="shared" si="23"/>
        <v xml:space="preserve">                "q": "E6",</v>
      </c>
      <c r="N175" t="str">
        <f t="shared" si="24"/>
        <v xml:space="preserve">                "e": "&lt;receive&gt;",</v>
      </c>
      <c r="O175" t="str">
        <f t="shared" si="25"/>
        <v xml:space="preserve">                "arc": null</v>
      </c>
      <c r="P175" s="11" t="str">
        <f t="shared" ca="1" si="26"/>
        <v xml:space="preserve">              {
                "sp": "&lt;effectivedate -4cd YYYY-MM-DDT13:30:00+00:00&gt;",
                "v": "0.054",
                "q": "E6",
                "e": "&lt;receive&gt;",
                "arc": null
              },
</v>
      </c>
    </row>
    <row r="176" spans="1:16" x14ac:dyDescent="0.25">
      <c r="A176" t="s">
        <v>306</v>
      </c>
      <c r="B176" cm="1">
        <f t="array" aca="1" ref="B176" ca="1">INDIRECT("'[LoadShape.xlsx]" &amp; 'Load Shape Criteria'!$H$4 &amp; " 22'!$L31")</f>
        <v>0.2</v>
      </c>
      <c r="C176" cm="1">
        <f t="array" aca="1" ref="C176" ca="1">INDIRECT("'[LoadShape.xlsx]" &amp; 'Load Shape Criteria'!$H$4 &amp; " 23'!$I$4") * $B$2</f>
        <v>44.799999999999976</v>
      </c>
      <c r="D176">
        <f>'Step 620-670'!$I$12-10000</f>
        <v>12</v>
      </c>
      <c r="E176" s="3">
        <f t="shared" ca="1" si="18"/>
        <v>5.3571428571428603E-2</v>
      </c>
      <c r="F176" s="3" t="s">
        <v>46</v>
      </c>
      <c r="G176" s="3" t="s">
        <v>40</v>
      </c>
      <c r="I176" s="31" t="str">
        <f t="shared" si="19"/>
        <v/>
      </c>
      <c r="J176" s="31" t="str">
        <f t="shared" si="20"/>
        <v xml:space="preserve">,
</v>
      </c>
      <c r="K176" s="10" t="str">
        <f t="shared" si="21"/>
        <v xml:space="preserve">                "sp": "&lt;effectivedate -4cd YYYY-MM-DDT14:00:00+00:00&gt;",</v>
      </c>
      <c r="L176" t="str">
        <f t="shared" ca="1" si="22"/>
        <v xml:space="preserve">                "v": "0.054",</v>
      </c>
      <c r="M176" t="str">
        <f t="shared" si="23"/>
        <v xml:space="preserve">                "q": "E6",</v>
      </c>
      <c r="N176" t="str">
        <f t="shared" si="24"/>
        <v xml:space="preserve">                "e": "&lt;receive&gt;",</v>
      </c>
      <c r="O176" t="str">
        <f t="shared" si="25"/>
        <v xml:space="preserve">                "arc": null</v>
      </c>
      <c r="P176" s="11" t="str">
        <f t="shared" ca="1" si="26"/>
        <v xml:space="preserve">              {
                "sp": "&lt;effectivedate -4cd YYYY-MM-DDT14:00:00+00:00&gt;",
                "v": "0.054",
                "q": "E6",
                "e": "&lt;receive&gt;",
                "arc": null
              },
</v>
      </c>
    </row>
    <row r="177" spans="1:16" x14ac:dyDescent="0.25">
      <c r="A177" t="s">
        <v>307</v>
      </c>
      <c r="B177" cm="1">
        <f t="array" aca="1" ref="B177" ca="1">INDIRECT("'[LoadShape.xlsx]" &amp; 'Load Shape Criteria'!$H$4 &amp; " 22'!$L32")</f>
        <v>0.2</v>
      </c>
      <c r="C177" cm="1">
        <f t="array" aca="1" ref="C177" ca="1">INDIRECT("'[LoadShape.xlsx]" &amp; 'Load Shape Criteria'!$H$4 &amp; " 23'!$I$4") * $B$2</f>
        <v>44.799999999999976</v>
      </c>
      <c r="D177">
        <f>'Step 620-670'!$I$12-10000</f>
        <v>12</v>
      </c>
      <c r="E177" s="3">
        <f t="shared" ca="1" si="18"/>
        <v>5.3571428571428603E-2</v>
      </c>
      <c r="F177" s="3" t="s">
        <v>46</v>
      </c>
      <c r="G177" s="3" t="s">
        <v>40</v>
      </c>
      <c r="I177" s="31" t="str">
        <f t="shared" si="19"/>
        <v/>
      </c>
      <c r="J177" s="31" t="str">
        <f t="shared" si="20"/>
        <v xml:space="preserve">,
</v>
      </c>
      <c r="K177" s="10" t="str">
        <f t="shared" si="21"/>
        <v xml:space="preserve">                "sp": "&lt;effectivedate -4cd YYYY-MM-DDT14:30:00+00:00&gt;",</v>
      </c>
      <c r="L177" t="str">
        <f t="shared" ca="1" si="22"/>
        <v xml:space="preserve">                "v": "0.054",</v>
      </c>
      <c r="M177" t="str">
        <f t="shared" si="23"/>
        <v xml:space="preserve">                "q": "E6",</v>
      </c>
      <c r="N177" t="str">
        <f t="shared" si="24"/>
        <v xml:space="preserve">                "e": "&lt;receive&gt;",</v>
      </c>
      <c r="O177" t="str">
        <f t="shared" si="25"/>
        <v xml:space="preserve">                "arc": null</v>
      </c>
      <c r="P177" s="11" t="str">
        <f t="shared" ca="1" si="26"/>
        <v xml:space="preserve">              {
                "sp": "&lt;effectivedate -4cd YYYY-MM-DDT14:30:00+00:00&gt;",
                "v": "0.054",
                "q": "E6",
                "e": "&lt;receive&gt;",
                "arc": null
              },
</v>
      </c>
    </row>
    <row r="178" spans="1:16" x14ac:dyDescent="0.25">
      <c r="A178" t="s">
        <v>308</v>
      </c>
      <c r="B178" cm="1">
        <f t="array" aca="1" ref="B178" ca="1">INDIRECT("'[LoadShape.xlsx]" &amp; 'Load Shape Criteria'!$H$4 &amp; " 22'!$L33")</f>
        <v>0.2</v>
      </c>
      <c r="C178" cm="1">
        <f t="array" aca="1" ref="C178" ca="1">INDIRECT("'[LoadShape.xlsx]" &amp; 'Load Shape Criteria'!$H$4 &amp; " 23'!$I$4") * $B$2</f>
        <v>44.799999999999976</v>
      </c>
      <c r="D178">
        <f>'Step 620-670'!$I$12-10000</f>
        <v>12</v>
      </c>
      <c r="E178" s="3">
        <f t="shared" ca="1" si="18"/>
        <v>5.3571428571428603E-2</v>
      </c>
      <c r="F178" s="3" t="s">
        <v>46</v>
      </c>
      <c r="G178" s="3" t="s">
        <v>40</v>
      </c>
      <c r="I178" s="31" t="str">
        <f t="shared" si="19"/>
        <v/>
      </c>
      <c r="J178" s="31" t="str">
        <f t="shared" si="20"/>
        <v xml:space="preserve">,
</v>
      </c>
      <c r="K178" s="10" t="str">
        <f t="shared" si="21"/>
        <v xml:space="preserve">                "sp": "&lt;effectivedate -4cd YYYY-MM-DDT15:00:00+00:00&gt;",</v>
      </c>
      <c r="L178" t="str">
        <f t="shared" ca="1" si="22"/>
        <v xml:space="preserve">                "v": "0.054",</v>
      </c>
      <c r="M178" t="str">
        <f t="shared" si="23"/>
        <v xml:space="preserve">                "q": "E6",</v>
      </c>
      <c r="N178" t="str">
        <f t="shared" si="24"/>
        <v xml:space="preserve">                "e": "&lt;receive&gt;",</v>
      </c>
      <c r="O178" t="str">
        <f t="shared" si="25"/>
        <v xml:space="preserve">                "arc": null</v>
      </c>
      <c r="P178" s="11" t="str">
        <f t="shared" ca="1" si="26"/>
        <v xml:space="preserve">              {
                "sp": "&lt;effectivedate -4cd YYYY-MM-DDT15:00:00+00:00&gt;",
                "v": "0.054",
                "q": "E6",
                "e": "&lt;receive&gt;",
                "arc": null
              },
</v>
      </c>
    </row>
    <row r="179" spans="1:16" x14ac:dyDescent="0.25">
      <c r="A179" t="s">
        <v>309</v>
      </c>
      <c r="B179" cm="1">
        <f t="array" aca="1" ref="B179" ca="1">INDIRECT("'[LoadShape.xlsx]" &amp; 'Load Shape Criteria'!$H$4 &amp; " 22'!$L34")</f>
        <v>0.2</v>
      </c>
      <c r="C179" cm="1">
        <f t="array" aca="1" ref="C179" ca="1">INDIRECT("'[LoadShape.xlsx]" &amp; 'Load Shape Criteria'!$H$4 &amp; " 23'!$I$4") * $B$2</f>
        <v>44.799999999999976</v>
      </c>
      <c r="D179">
        <f>'Step 620-670'!$I$12-10000</f>
        <v>12</v>
      </c>
      <c r="E179" s="3">
        <f t="shared" ca="1" si="18"/>
        <v>5.3571428571428603E-2</v>
      </c>
      <c r="F179" s="3" t="s">
        <v>46</v>
      </c>
      <c r="G179" s="3" t="s">
        <v>40</v>
      </c>
      <c r="I179" s="31" t="str">
        <f t="shared" si="19"/>
        <v/>
      </c>
      <c r="J179" s="31" t="str">
        <f t="shared" si="20"/>
        <v xml:space="preserve">,
</v>
      </c>
      <c r="K179" s="10" t="str">
        <f t="shared" si="21"/>
        <v xml:space="preserve">                "sp": "&lt;effectivedate -4cd YYYY-MM-DDT15:30:00+00:00&gt;",</v>
      </c>
      <c r="L179" t="str">
        <f t="shared" ca="1" si="22"/>
        <v xml:space="preserve">                "v": "0.054",</v>
      </c>
      <c r="M179" t="str">
        <f t="shared" si="23"/>
        <v xml:space="preserve">                "q": "E6",</v>
      </c>
      <c r="N179" t="str">
        <f t="shared" si="24"/>
        <v xml:space="preserve">                "e": "&lt;receive&gt;",</v>
      </c>
      <c r="O179" t="str">
        <f t="shared" si="25"/>
        <v xml:space="preserve">                "arc": null</v>
      </c>
      <c r="P179" s="11" t="str">
        <f t="shared" ca="1" si="26"/>
        <v xml:space="preserve">              {
                "sp": "&lt;effectivedate -4cd YYYY-MM-DDT15:30:00+00:00&gt;",
                "v": "0.054",
                "q": "E6",
                "e": "&lt;receive&gt;",
                "arc": null
              },
</v>
      </c>
    </row>
    <row r="180" spans="1:16" x14ac:dyDescent="0.25">
      <c r="A180" t="s">
        <v>310</v>
      </c>
      <c r="B180" cm="1">
        <f t="array" aca="1" ref="B180" ca="1">INDIRECT("'[LoadShape.xlsx]" &amp; 'Load Shape Criteria'!$H$4 &amp; " 22'!$L35")</f>
        <v>0.2</v>
      </c>
      <c r="C180" cm="1">
        <f t="array" aca="1" ref="C180" ca="1">INDIRECT("'[LoadShape.xlsx]" &amp; 'Load Shape Criteria'!$H$4 &amp; " 23'!$I$4") * $B$2</f>
        <v>44.799999999999976</v>
      </c>
      <c r="D180">
        <f>'Step 620-670'!$I$12-10000</f>
        <v>12</v>
      </c>
      <c r="E180" s="3">
        <f t="shared" ca="1" si="18"/>
        <v>5.3571428571428603E-2</v>
      </c>
      <c r="F180" s="3" t="s">
        <v>46</v>
      </c>
      <c r="G180" s="3" t="s">
        <v>40</v>
      </c>
      <c r="I180" s="31" t="str">
        <f t="shared" si="19"/>
        <v/>
      </c>
      <c r="J180" s="31" t="str">
        <f t="shared" si="20"/>
        <v xml:space="preserve">,
</v>
      </c>
      <c r="K180" s="10" t="str">
        <f t="shared" si="21"/>
        <v xml:space="preserve">                "sp": "&lt;effectivedate -4cd YYYY-MM-DDT16:00:00+00:00&gt;",</v>
      </c>
      <c r="L180" t="str">
        <f t="shared" ca="1" si="22"/>
        <v xml:space="preserve">                "v": "0.054",</v>
      </c>
      <c r="M180" t="str">
        <f t="shared" si="23"/>
        <v xml:space="preserve">                "q": "E6",</v>
      </c>
      <c r="N180" t="str">
        <f t="shared" si="24"/>
        <v xml:space="preserve">                "e": "&lt;receive&gt;",</v>
      </c>
      <c r="O180" t="str">
        <f t="shared" si="25"/>
        <v xml:space="preserve">                "arc": null</v>
      </c>
      <c r="P180" s="11" t="str">
        <f t="shared" ca="1" si="26"/>
        <v xml:space="preserve">              {
                "sp": "&lt;effectivedate -4cd YYYY-MM-DDT16:00:00+00:00&gt;",
                "v": "0.054",
                "q": "E6",
                "e": "&lt;receive&gt;",
                "arc": null
              },
</v>
      </c>
    </row>
    <row r="181" spans="1:16" x14ac:dyDescent="0.25">
      <c r="A181" t="s">
        <v>311</v>
      </c>
      <c r="B181" cm="1">
        <f t="array" aca="1" ref="B181" ca="1">INDIRECT("'[LoadShape.xlsx]" &amp; 'Load Shape Criteria'!$H$4 &amp; " 22'!$L36")</f>
        <v>0.1</v>
      </c>
      <c r="C181" cm="1">
        <f t="array" aca="1" ref="C181" ca="1">INDIRECT("'[LoadShape.xlsx]" &amp; 'Load Shape Criteria'!$H$4 &amp; " 23'!$I$4") * $B$2</f>
        <v>44.799999999999976</v>
      </c>
      <c r="D181">
        <f>'Step 620-670'!$I$12-10000</f>
        <v>12</v>
      </c>
      <c r="E181" s="3">
        <f t="shared" ca="1" si="18"/>
        <v>2.6785714285714302E-2</v>
      </c>
      <c r="F181" s="3" t="s">
        <v>46</v>
      </c>
      <c r="G181" s="3" t="s">
        <v>40</v>
      </c>
      <c r="I181" s="31" t="str">
        <f t="shared" si="19"/>
        <v/>
      </c>
      <c r="J181" s="31" t="str">
        <f t="shared" si="20"/>
        <v xml:space="preserve">,
</v>
      </c>
      <c r="K181" s="10" t="str">
        <f t="shared" si="21"/>
        <v xml:space="preserve">                "sp": "&lt;effectivedate -4cd YYYY-MM-DDT16:30:00+00:00&gt;",</v>
      </c>
      <c r="L181" t="str">
        <f t="shared" ca="1" si="22"/>
        <v xml:space="preserve">                "v": "0.027",</v>
      </c>
      <c r="M181" t="str">
        <f t="shared" si="23"/>
        <v xml:space="preserve">                "q": "E6",</v>
      </c>
      <c r="N181" t="str">
        <f t="shared" si="24"/>
        <v xml:space="preserve">                "e": "&lt;receive&gt;",</v>
      </c>
      <c r="O181" t="str">
        <f t="shared" si="25"/>
        <v xml:space="preserve">                "arc": null</v>
      </c>
      <c r="P181" s="11" t="str">
        <f t="shared" ca="1" si="26"/>
        <v xml:space="preserve">              {
                "sp": "&lt;effectivedate -4cd YYYY-MM-DDT16:30:00+00:00&gt;",
                "v": "0.027",
                "q": "E6",
                "e": "&lt;receive&gt;",
                "arc": null
              },
</v>
      </c>
    </row>
    <row r="182" spans="1:16" x14ac:dyDescent="0.25">
      <c r="A182" t="s">
        <v>312</v>
      </c>
      <c r="B182" cm="1">
        <f t="array" aca="1" ref="B182" ca="1">INDIRECT("'[LoadShape.xlsx]" &amp; 'Load Shape Criteria'!$H$4 &amp; " 22'!$L37")</f>
        <v>0.1</v>
      </c>
      <c r="C182" cm="1">
        <f t="array" aca="1" ref="C182" ca="1">INDIRECT("'[LoadShape.xlsx]" &amp; 'Load Shape Criteria'!$H$4 &amp; " 23'!$I$4") * $B$2</f>
        <v>44.799999999999976</v>
      </c>
      <c r="D182">
        <f>'Step 620-670'!$I$12-10000</f>
        <v>12</v>
      </c>
      <c r="E182" s="3">
        <f t="shared" ca="1" si="18"/>
        <v>2.6785714285714302E-2</v>
      </c>
      <c r="F182" s="3" t="s">
        <v>46</v>
      </c>
      <c r="G182" s="3" t="s">
        <v>40</v>
      </c>
      <c r="I182" s="31" t="str">
        <f t="shared" si="19"/>
        <v/>
      </c>
      <c r="J182" s="31" t="str">
        <f t="shared" si="20"/>
        <v xml:space="preserve">,
</v>
      </c>
      <c r="K182" s="10" t="str">
        <f t="shared" si="21"/>
        <v xml:space="preserve">                "sp": "&lt;effectivedate -4cd YYYY-MM-DDT17:00:00+00:00&gt;",</v>
      </c>
      <c r="L182" t="str">
        <f t="shared" ca="1" si="22"/>
        <v xml:space="preserve">                "v": "0.027",</v>
      </c>
      <c r="M182" t="str">
        <f t="shared" si="23"/>
        <v xml:space="preserve">                "q": "E6",</v>
      </c>
      <c r="N182" t="str">
        <f t="shared" si="24"/>
        <v xml:space="preserve">                "e": "&lt;receive&gt;",</v>
      </c>
      <c r="O182" t="str">
        <f t="shared" si="25"/>
        <v xml:space="preserve">                "arc": null</v>
      </c>
      <c r="P182" s="11" t="str">
        <f t="shared" ca="1" si="26"/>
        <v xml:space="preserve">              {
                "sp": "&lt;effectivedate -4cd YYYY-MM-DDT17:00:00+00:00&gt;",
                "v": "0.027",
                "q": "E6",
                "e": "&lt;receive&gt;",
                "arc": null
              },
</v>
      </c>
    </row>
    <row r="183" spans="1:16" x14ac:dyDescent="0.25">
      <c r="A183" t="s">
        <v>313</v>
      </c>
      <c r="B183" cm="1">
        <f t="array" aca="1" ref="B183" ca="1">INDIRECT("'[LoadShape.xlsx]" &amp; 'Load Shape Criteria'!$H$4 &amp; " 22'!$L38")</f>
        <v>0.1</v>
      </c>
      <c r="C183" cm="1">
        <f t="array" aca="1" ref="C183" ca="1">INDIRECT("'[LoadShape.xlsx]" &amp; 'Load Shape Criteria'!$H$4 &amp; " 23'!$I$4") * $B$2</f>
        <v>44.799999999999976</v>
      </c>
      <c r="D183">
        <f>'Step 620-670'!$I$12-10000</f>
        <v>12</v>
      </c>
      <c r="E183" s="3">
        <f t="shared" ca="1" si="18"/>
        <v>2.6785714285714302E-2</v>
      </c>
      <c r="F183" s="3" t="s">
        <v>46</v>
      </c>
      <c r="G183" s="3" t="s">
        <v>40</v>
      </c>
      <c r="I183" s="31" t="str">
        <f t="shared" si="19"/>
        <v/>
      </c>
      <c r="J183" s="31" t="str">
        <f t="shared" si="20"/>
        <v xml:space="preserve">,
</v>
      </c>
      <c r="K183" s="10" t="str">
        <f t="shared" si="21"/>
        <v xml:space="preserve">                "sp": "&lt;effectivedate -4cd YYYY-MM-DDT17:30:00+00:00&gt;",</v>
      </c>
      <c r="L183" t="str">
        <f t="shared" ca="1" si="22"/>
        <v xml:space="preserve">                "v": "0.027",</v>
      </c>
      <c r="M183" t="str">
        <f t="shared" si="23"/>
        <v xml:space="preserve">                "q": "E6",</v>
      </c>
      <c r="N183" t="str">
        <f t="shared" si="24"/>
        <v xml:space="preserve">                "e": "&lt;receive&gt;",</v>
      </c>
      <c r="O183" t="str">
        <f t="shared" si="25"/>
        <v xml:space="preserve">                "arc": null</v>
      </c>
      <c r="P183" s="11" t="str">
        <f t="shared" ca="1" si="26"/>
        <v xml:space="preserve">              {
                "sp": "&lt;effectivedate -4cd YYYY-MM-DDT17:30:00+00:00&gt;",
                "v": "0.027",
                "q": "E6",
                "e": "&lt;receive&gt;",
                "arc": null
              },
</v>
      </c>
    </row>
    <row r="184" spans="1:16" x14ac:dyDescent="0.25">
      <c r="A184" t="s">
        <v>314</v>
      </c>
      <c r="B184" cm="1">
        <f t="array" aca="1" ref="B184" ca="1">INDIRECT("'[LoadShape.xlsx]" &amp; 'Load Shape Criteria'!$H$4 &amp; " 22'!$L39")</f>
        <v>0.1</v>
      </c>
      <c r="C184" cm="1">
        <f t="array" aca="1" ref="C184" ca="1">INDIRECT("'[LoadShape.xlsx]" &amp; 'Load Shape Criteria'!$H$4 &amp; " 23'!$I$4") * $B$2</f>
        <v>44.799999999999976</v>
      </c>
      <c r="D184">
        <f>'Step 620-670'!$I$12-10000</f>
        <v>12</v>
      </c>
      <c r="E184" s="3">
        <f t="shared" ca="1" si="18"/>
        <v>2.6785714285714302E-2</v>
      </c>
      <c r="F184" s="3" t="s">
        <v>46</v>
      </c>
      <c r="G184" s="3" t="s">
        <v>40</v>
      </c>
      <c r="I184" s="31" t="str">
        <f t="shared" si="19"/>
        <v/>
      </c>
      <c r="J184" s="31" t="str">
        <f t="shared" si="20"/>
        <v xml:space="preserve">,
</v>
      </c>
      <c r="K184" s="10" t="str">
        <f t="shared" si="21"/>
        <v xml:space="preserve">                "sp": "&lt;effectivedate -4cd YYYY-MM-DDT18:00:00+00:00&gt;",</v>
      </c>
      <c r="L184" t="str">
        <f t="shared" ca="1" si="22"/>
        <v xml:space="preserve">                "v": "0.027",</v>
      </c>
      <c r="M184" t="str">
        <f t="shared" si="23"/>
        <v xml:space="preserve">                "q": "E6",</v>
      </c>
      <c r="N184" t="str">
        <f t="shared" si="24"/>
        <v xml:space="preserve">                "e": "&lt;receive&gt;",</v>
      </c>
      <c r="O184" t="str">
        <f t="shared" si="25"/>
        <v xml:space="preserve">                "arc": null</v>
      </c>
      <c r="P184" s="11" t="str">
        <f t="shared" ca="1" si="26"/>
        <v xml:space="preserve">              {
                "sp": "&lt;effectivedate -4cd YYYY-MM-DDT18:00:00+00:00&gt;",
                "v": "0.027",
                "q": "E6",
                "e": "&lt;receive&gt;",
                "arc": null
              },
</v>
      </c>
    </row>
    <row r="185" spans="1:16" x14ac:dyDescent="0.25">
      <c r="A185" t="s">
        <v>315</v>
      </c>
      <c r="B185" cm="1">
        <f t="array" aca="1" ref="B185" ca="1">INDIRECT("'[LoadShape.xlsx]" &amp; 'Load Shape Criteria'!$H$4 &amp; " 22'!$L40")</f>
        <v>0.1</v>
      </c>
      <c r="C185" cm="1">
        <f t="array" aca="1" ref="C185" ca="1">INDIRECT("'[LoadShape.xlsx]" &amp; 'Load Shape Criteria'!$H$4 &amp; " 23'!$I$4") * $B$2</f>
        <v>44.799999999999976</v>
      </c>
      <c r="D185">
        <f>'Step 620-670'!$I$12-10000</f>
        <v>12</v>
      </c>
      <c r="E185" s="3">
        <f t="shared" ca="1" si="18"/>
        <v>2.6785714285714302E-2</v>
      </c>
      <c r="F185" s="3" t="s">
        <v>46</v>
      </c>
      <c r="G185" s="3" t="s">
        <v>40</v>
      </c>
      <c r="I185" s="31" t="str">
        <f t="shared" si="19"/>
        <v/>
      </c>
      <c r="J185" s="31" t="str">
        <f t="shared" si="20"/>
        <v xml:space="preserve">,
</v>
      </c>
      <c r="K185" s="10" t="str">
        <f t="shared" si="21"/>
        <v xml:space="preserve">                "sp": "&lt;effectivedate -4cd YYYY-MM-DDT18:30:00+00:00&gt;",</v>
      </c>
      <c r="L185" t="str">
        <f t="shared" ca="1" si="22"/>
        <v xml:space="preserve">                "v": "0.027",</v>
      </c>
      <c r="M185" t="str">
        <f t="shared" si="23"/>
        <v xml:space="preserve">                "q": "E6",</v>
      </c>
      <c r="N185" t="str">
        <f t="shared" si="24"/>
        <v xml:space="preserve">                "e": "&lt;receive&gt;",</v>
      </c>
      <c r="O185" t="str">
        <f t="shared" si="25"/>
        <v xml:space="preserve">                "arc": null</v>
      </c>
      <c r="P185" s="11" t="str">
        <f t="shared" ca="1" si="26"/>
        <v xml:space="preserve">              {
                "sp": "&lt;effectivedate -4cd YYYY-MM-DDT18:30:00+00:00&gt;",
                "v": "0.027",
                "q": "E6",
                "e": "&lt;receive&gt;",
                "arc": null
              },
</v>
      </c>
    </row>
    <row r="186" spans="1:16" x14ac:dyDescent="0.25">
      <c r="A186" t="s">
        <v>316</v>
      </c>
      <c r="B186" cm="1">
        <f t="array" aca="1" ref="B186" ca="1">INDIRECT("'[LoadShape.xlsx]" &amp; 'Load Shape Criteria'!$H$4 &amp; " 22'!$L41")</f>
        <v>0.1</v>
      </c>
      <c r="C186" cm="1">
        <f t="array" aca="1" ref="C186" ca="1">INDIRECT("'[LoadShape.xlsx]" &amp; 'Load Shape Criteria'!$H$4 &amp; " 23'!$I$4") * $B$2</f>
        <v>44.799999999999976</v>
      </c>
      <c r="D186">
        <f>'Step 620-670'!$I$12-10000</f>
        <v>12</v>
      </c>
      <c r="E186" s="3">
        <f t="shared" ca="1" si="18"/>
        <v>2.6785714285714302E-2</v>
      </c>
      <c r="F186" s="3" t="s">
        <v>46</v>
      </c>
      <c r="G186" s="3" t="s">
        <v>40</v>
      </c>
      <c r="I186" s="31" t="str">
        <f t="shared" si="19"/>
        <v/>
      </c>
      <c r="J186" s="31" t="str">
        <f t="shared" si="20"/>
        <v xml:space="preserve">,
</v>
      </c>
      <c r="K186" s="10" t="str">
        <f t="shared" si="21"/>
        <v xml:space="preserve">                "sp": "&lt;effectivedate -4cd YYYY-MM-DDT19:00:00+00:00&gt;",</v>
      </c>
      <c r="L186" t="str">
        <f t="shared" ca="1" si="22"/>
        <v xml:space="preserve">                "v": "0.027",</v>
      </c>
      <c r="M186" t="str">
        <f t="shared" si="23"/>
        <v xml:space="preserve">                "q": "E6",</v>
      </c>
      <c r="N186" t="str">
        <f t="shared" si="24"/>
        <v xml:space="preserve">                "e": "&lt;receive&gt;",</v>
      </c>
      <c r="O186" t="str">
        <f t="shared" si="25"/>
        <v xml:space="preserve">                "arc": null</v>
      </c>
      <c r="P186" s="11" t="str">
        <f t="shared" ca="1" si="26"/>
        <v xml:space="preserve">              {
                "sp": "&lt;effectivedate -4cd YYYY-MM-DDT19:00:00+00:00&gt;",
                "v": "0.027",
                "q": "E6",
                "e": "&lt;receive&gt;",
                "arc": null
              },
</v>
      </c>
    </row>
    <row r="187" spans="1:16" x14ac:dyDescent="0.25">
      <c r="A187" t="s">
        <v>317</v>
      </c>
      <c r="B187" cm="1">
        <f t="array" aca="1" ref="B187" ca="1">INDIRECT("'[LoadShape.xlsx]" &amp; 'Load Shape Criteria'!$H$4 &amp; " 22'!$L42")</f>
        <v>0.1</v>
      </c>
      <c r="C187" cm="1">
        <f t="array" aca="1" ref="C187" ca="1">INDIRECT("'[LoadShape.xlsx]" &amp; 'Load Shape Criteria'!$H$4 &amp; " 23'!$I$4") * $B$2</f>
        <v>44.799999999999976</v>
      </c>
      <c r="D187">
        <f>'Step 620-670'!$I$12-10000</f>
        <v>12</v>
      </c>
      <c r="E187" s="3">
        <f t="shared" ca="1" si="18"/>
        <v>2.6785714285714302E-2</v>
      </c>
      <c r="F187" s="3" t="s">
        <v>46</v>
      </c>
      <c r="G187" s="3" t="s">
        <v>40</v>
      </c>
      <c r="I187" s="31" t="str">
        <f t="shared" si="19"/>
        <v/>
      </c>
      <c r="J187" s="31" t="str">
        <f t="shared" si="20"/>
        <v xml:space="preserve">,
</v>
      </c>
      <c r="K187" s="10" t="str">
        <f t="shared" si="21"/>
        <v xml:space="preserve">                "sp": "&lt;effectivedate -4cd YYYY-MM-DDT19:30:00+00:00&gt;",</v>
      </c>
      <c r="L187" t="str">
        <f t="shared" ca="1" si="22"/>
        <v xml:space="preserve">                "v": "0.027",</v>
      </c>
      <c r="M187" t="str">
        <f t="shared" si="23"/>
        <v xml:space="preserve">                "q": "E6",</v>
      </c>
      <c r="N187" t="str">
        <f t="shared" si="24"/>
        <v xml:space="preserve">                "e": "&lt;receive&gt;",</v>
      </c>
      <c r="O187" t="str">
        <f t="shared" si="25"/>
        <v xml:space="preserve">                "arc": null</v>
      </c>
      <c r="P187" s="11" t="str">
        <f t="shared" ca="1" si="26"/>
        <v xml:space="preserve">              {
                "sp": "&lt;effectivedate -4cd YYYY-MM-DDT19:30:00+00:00&gt;",
                "v": "0.027",
                "q": "E6",
                "e": "&lt;receive&gt;",
                "arc": null
              },
</v>
      </c>
    </row>
    <row r="188" spans="1:16" x14ac:dyDescent="0.25">
      <c r="A188" t="s">
        <v>318</v>
      </c>
      <c r="B188" cm="1">
        <f t="array" aca="1" ref="B188" ca="1">INDIRECT("'[LoadShape.xlsx]" &amp; 'Load Shape Criteria'!$H$4 &amp; " 22'!$L43")</f>
        <v>0.1</v>
      </c>
      <c r="C188" cm="1">
        <f t="array" aca="1" ref="C188" ca="1">INDIRECT("'[LoadShape.xlsx]" &amp; 'Load Shape Criteria'!$H$4 &amp; " 23'!$I$4") * $B$2</f>
        <v>44.799999999999976</v>
      </c>
      <c r="D188">
        <f>'Step 620-670'!$I$12-10000</f>
        <v>12</v>
      </c>
      <c r="E188" s="3">
        <f t="shared" ca="1" si="18"/>
        <v>2.6785714285714302E-2</v>
      </c>
      <c r="F188" s="3" t="s">
        <v>46</v>
      </c>
      <c r="G188" s="3" t="s">
        <v>40</v>
      </c>
      <c r="I188" s="31" t="str">
        <f t="shared" si="19"/>
        <v/>
      </c>
      <c r="J188" s="31" t="str">
        <f t="shared" si="20"/>
        <v xml:space="preserve">,
</v>
      </c>
      <c r="K188" s="10" t="str">
        <f t="shared" si="21"/>
        <v xml:space="preserve">                "sp": "&lt;effectivedate -4cd YYYY-MM-DDT20:00:00+00:00&gt;",</v>
      </c>
      <c r="L188" t="str">
        <f t="shared" ca="1" si="22"/>
        <v xml:space="preserve">                "v": "0.027",</v>
      </c>
      <c r="M188" t="str">
        <f t="shared" si="23"/>
        <v xml:space="preserve">                "q": "E6",</v>
      </c>
      <c r="N188" t="str">
        <f t="shared" si="24"/>
        <v xml:space="preserve">                "e": "&lt;receive&gt;",</v>
      </c>
      <c r="O188" t="str">
        <f t="shared" si="25"/>
        <v xml:space="preserve">                "arc": null</v>
      </c>
      <c r="P188" s="11" t="str">
        <f t="shared" ca="1" si="26"/>
        <v xml:space="preserve">              {
                "sp": "&lt;effectivedate -4cd YYYY-MM-DDT20:00:00+00:00&gt;",
                "v": "0.027",
                "q": "E6",
                "e": "&lt;receive&gt;",
                "arc": null
              },
</v>
      </c>
    </row>
    <row r="189" spans="1:16" x14ac:dyDescent="0.25">
      <c r="A189" t="s">
        <v>319</v>
      </c>
      <c r="B189" cm="1">
        <f t="array" aca="1" ref="B189" ca="1">INDIRECT("'[LoadShape.xlsx]" &amp; 'Load Shape Criteria'!$H$4 &amp; " 22'!$L44")</f>
        <v>0.1</v>
      </c>
      <c r="C189" cm="1">
        <f t="array" aca="1" ref="C189" ca="1">INDIRECT("'[LoadShape.xlsx]" &amp; 'Load Shape Criteria'!$H$4 &amp; " 23'!$I$4") * $B$2</f>
        <v>44.799999999999976</v>
      </c>
      <c r="D189">
        <f>'Step 620-670'!$I$12-10000</f>
        <v>12</v>
      </c>
      <c r="E189" s="3">
        <f t="shared" ca="1" si="18"/>
        <v>2.6785714285714302E-2</v>
      </c>
      <c r="F189" s="3" t="s">
        <v>46</v>
      </c>
      <c r="G189" s="3" t="s">
        <v>40</v>
      </c>
      <c r="I189" s="31" t="str">
        <f t="shared" si="19"/>
        <v/>
      </c>
      <c r="J189" s="31" t="str">
        <f t="shared" si="20"/>
        <v xml:space="preserve">,
</v>
      </c>
      <c r="K189" s="10" t="str">
        <f t="shared" si="21"/>
        <v xml:space="preserve">                "sp": "&lt;effectivedate -4cd YYYY-MM-DDT20:30:00+00:00&gt;",</v>
      </c>
      <c r="L189" t="str">
        <f t="shared" ca="1" si="22"/>
        <v xml:space="preserve">                "v": "0.027",</v>
      </c>
      <c r="M189" t="str">
        <f t="shared" si="23"/>
        <v xml:space="preserve">                "q": "E6",</v>
      </c>
      <c r="N189" t="str">
        <f t="shared" si="24"/>
        <v xml:space="preserve">                "e": "&lt;receive&gt;",</v>
      </c>
      <c r="O189" t="str">
        <f t="shared" si="25"/>
        <v xml:space="preserve">                "arc": null</v>
      </c>
      <c r="P189" s="11" t="str">
        <f t="shared" ca="1" si="26"/>
        <v xml:space="preserve">              {
                "sp": "&lt;effectivedate -4cd YYYY-MM-DDT20:30:00+00:00&gt;",
                "v": "0.027",
                "q": "E6",
                "e": "&lt;receive&gt;",
                "arc": null
              },
</v>
      </c>
    </row>
    <row r="190" spans="1:16" x14ac:dyDescent="0.25">
      <c r="A190" t="s">
        <v>320</v>
      </c>
      <c r="B190" cm="1">
        <f t="array" aca="1" ref="B190" ca="1">INDIRECT("'[LoadShape.xlsx]" &amp; 'Load Shape Criteria'!$H$4 &amp; " 22'!$L45")</f>
        <v>0.1</v>
      </c>
      <c r="C190" cm="1">
        <f t="array" aca="1" ref="C190" ca="1">INDIRECT("'[LoadShape.xlsx]" &amp; 'Load Shape Criteria'!$H$4 &amp; " 23'!$I$4") * $B$2</f>
        <v>44.799999999999976</v>
      </c>
      <c r="D190">
        <f>'Step 620-670'!$I$12-10000</f>
        <v>12</v>
      </c>
      <c r="E190" s="3">
        <f t="shared" ca="1" si="18"/>
        <v>2.6785714285714302E-2</v>
      </c>
      <c r="F190" s="3" t="s">
        <v>46</v>
      </c>
      <c r="G190" s="3" t="s">
        <v>40</v>
      </c>
      <c r="I190" s="31" t="str">
        <f t="shared" si="19"/>
        <v/>
      </c>
      <c r="J190" s="31" t="str">
        <f t="shared" si="20"/>
        <v xml:space="preserve">,
</v>
      </c>
      <c r="K190" s="10" t="str">
        <f t="shared" si="21"/>
        <v xml:space="preserve">                "sp": "&lt;effectivedate -4cd YYYY-MM-DDT21:00:00+00:00&gt;",</v>
      </c>
      <c r="L190" t="str">
        <f t="shared" ca="1" si="22"/>
        <v xml:space="preserve">                "v": "0.027",</v>
      </c>
      <c r="M190" t="str">
        <f t="shared" si="23"/>
        <v xml:space="preserve">                "q": "E6",</v>
      </c>
      <c r="N190" t="str">
        <f t="shared" si="24"/>
        <v xml:space="preserve">                "e": "&lt;receive&gt;",</v>
      </c>
      <c r="O190" t="str">
        <f t="shared" si="25"/>
        <v xml:space="preserve">                "arc": null</v>
      </c>
      <c r="P190" s="11" t="str">
        <f t="shared" ca="1" si="26"/>
        <v xml:space="preserve">              {
                "sp": "&lt;effectivedate -4cd YYYY-MM-DDT21:00:00+00:00&gt;",
                "v": "0.027",
                "q": "E6",
                "e": "&lt;receive&gt;",
                "arc": null
              },
</v>
      </c>
    </row>
    <row r="191" spans="1:16" x14ac:dyDescent="0.25">
      <c r="A191" t="s">
        <v>321</v>
      </c>
      <c r="B191" cm="1">
        <f t="array" aca="1" ref="B191" ca="1">INDIRECT("'[LoadShape.xlsx]" &amp; 'Load Shape Criteria'!$H$4 &amp; " 22'!$L46")</f>
        <v>0.1</v>
      </c>
      <c r="C191" cm="1">
        <f t="array" aca="1" ref="C191" ca="1">INDIRECT("'[LoadShape.xlsx]" &amp; 'Load Shape Criteria'!$H$4 &amp; " 23'!$I$4") * $B$2</f>
        <v>44.799999999999976</v>
      </c>
      <c r="D191">
        <f>'Step 620-670'!$I$12-10000</f>
        <v>12</v>
      </c>
      <c r="E191" s="3">
        <f t="shared" ca="1" si="18"/>
        <v>2.6785714285714302E-2</v>
      </c>
      <c r="F191" s="3" t="s">
        <v>46</v>
      </c>
      <c r="G191" s="3" t="s">
        <v>40</v>
      </c>
      <c r="I191" s="31" t="str">
        <f t="shared" si="19"/>
        <v/>
      </c>
      <c r="J191" s="31" t="str">
        <f t="shared" si="20"/>
        <v xml:space="preserve">,
</v>
      </c>
      <c r="K191" s="10" t="str">
        <f t="shared" si="21"/>
        <v xml:space="preserve">                "sp": "&lt;effectivedate -4cd YYYY-MM-DDT21:30:00+00:00&gt;",</v>
      </c>
      <c r="L191" t="str">
        <f t="shared" ca="1" si="22"/>
        <v xml:space="preserve">                "v": "0.027",</v>
      </c>
      <c r="M191" t="str">
        <f t="shared" si="23"/>
        <v xml:space="preserve">                "q": "E6",</v>
      </c>
      <c r="N191" t="str">
        <f t="shared" si="24"/>
        <v xml:space="preserve">                "e": "&lt;receive&gt;",</v>
      </c>
      <c r="O191" t="str">
        <f t="shared" si="25"/>
        <v xml:space="preserve">                "arc": null</v>
      </c>
      <c r="P191" s="11" t="str">
        <f t="shared" ca="1" si="26"/>
        <v xml:space="preserve">              {
                "sp": "&lt;effectivedate -4cd YYYY-MM-DDT21:30:00+00:00&gt;",
                "v": "0.027",
                "q": "E6",
                "e": "&lt;receive&gt;",
                "arc": null
              },
</v>
      </c>
    </row>
    <row r="192" spans="1:16" x14ac:dyDescent="0.25">
      <c r="A192" t="s">
        <v>322</v>
      </c>
      <c r="B192" cm="1">
        <f t="array" aca="1" ref="B192" ca="1">INDIRECT("'[LoadShape.xlsx]" &amp; 'Load Shape Criteria'!$H$4 &amp; " 22'!$L47")</f>
        <v>0.1</v>
      </c>
      <c r="C192" cm="1">
        <f t="array" aca="1" ref="C192" ca="1">INDIRECT("'[LoadShape.xlsx]" &amp; 'Load Shape Criteria'!$H$4 &amp; " 23'!$I$4") * $B$2</f>
        <v>44.799999999999976</v>
      </c>
      <c r="D192">
        <f>'Step 620-670'!$I$12-10000</f>
        <v>12</v>
      </c>
      <c r="E192" s="3">
        <f t="shared" ca="1" si="18"/>
        <v>2.6785714285714302E-2</v>
      </c>
      <c r="F192" s="3" t="s">
        <v>46</v>
      </c>
      <c r="G192" s="3" t="s">
        <v>40</v>
      </c>
      <c r="I192" s="31" t="str">
        <f t="shared" si="19"/>
        <v/>
      </c>
      <c r="J192" s="31" t="str">
        <f t="shared" si="20"/>
        <v xml:space="preserve">,
</v>
      </c>
      <c r="K192" s="10" t="str">
        <f t="shared" si="21"/>
        <v xml:space="preserve">                "sp": "&lt;effectivedate -4cd YYYY-MM-DDT22:00:00+00:00&gt;",</v>
      </c>
      <c r="L192" t="str">
        <f t="shared" ca="1" si="22"/>
        <v xml:space="preserve">                "v": "0.027",</v>
      </c>
      <c r="M192" t="str">
        <f t="shared" si="23"/>
        <v xml:space="preserve">                "q": "E6",</v>
      </c>
      <c r="N192" t="str">
        <f t="shared" si="24"/>
        <v xml:space="preserve">                "e": "&lt;receive&gt;",</v>
      </c>
      <c r="O192" t="str">
        <f t="shared" si="25"/>
        <v xml:space="preserve">                "arc": null</v>
      </c>
      <c r="P192" s="11" t="str">
        <f t="shared" ca="1" si="26"/>
        <v xml:space="preserve">              {
                "sp": "&lt;effectivedate -4cd YYYY-MM-DDT22:00:00+00:00&gt;",
                "v": "0.027",
                "q": "E6",
                "e": "&lt;receive&gt;",
                "arc": null
              },
</v>
      </c>
    </row>
    <row r="193" spans="1:16" x14ac:dyDescent="0.25">
      <c r="A193" t="s">
        <v>323</v>
      </c>
      <c r="B193" cm="1">
        <f t="array" aca="1" ref="B193" ca="1">INDIRECT("'[LoadShape.xlsx]" &amp; 'Load Shape Criteria'!$H$4 &amp; " 22'!$L48")</f>
        <v>0.1</v>
      </c>
      <c r="C193" cm="1">
        <f t="array" aca="1" ref="C193" ca="1">INDIRECT("'[LoadShape.xlsx]" &amp; 'Load Shape Criteria'!$H$4 &amp; " 23'!$I$4") * $B$2</f>
        <v>44.799999999999976</v>
      </c>
      <c r="D193">
        <f>'Step 620-670'!$I$12-10000</f>
        <v>12</v>
      </c>
      <c r="E193" s="3">
        <f t="shared" ca="1" si="18"/>
        <v>2.6785714285714302E-2</v>
      </c>
      <c r="F193" s="3" t="s">
        <v>46</v>
      </c>
      <c r="G193" s="3" t="s">
        <v>40</v>
      </c>
      <c r="I193" s="31" t="str">
        <f t="shared" si="19"/>
        <v/>
      </c>
      <c r="J193" s="31" t="str">
        <f t="shared" si="20"/>
        <v xml:space="preserve">,
</v>
      </c>
      <c r="K193" s="10" t="str">
        <f t="shared" si="21"/>
        <v xml:space="preserve">                "sp": "&lt;effectivedate -4cd YYYY-MM-DDT22:30:00+00:00&gt;",</v>
      </c>
      <c r="L193" t="str">
        <f t="shared" ca="1" si="22"/>
        <v xml:space="preserve">                "v": "0.027",</v>
      </c>
      <c r="M193" t="str">
        <f t="shared" si="23"/>
        <v xml:space="preserve">                "q": "E6",</v>
      </c>
      <c r="N193" t="str">
        <f t="shared" si="24"/>
        <v xml:space="preserve">                "e": "&lt;receive&gt;",</v>
      </c>
      <c r="O193" t="str">
        <f t="shared" si="25"/>
        <v xml:space="preserve">                "arc": null</v>
      </c>
      <c r="P193" s="11" t="str">
        <f t="shared" ca="1" si="26"/>
        <v xml:space="preserve">              {
                "sp": "&lt;effectivedate -4cd YYYY-MM-DDT22:30:00+00:00&gt;",
                "v": "0.027",
                "q": "E6",
                "e": "&lt;receive&gt;",
                "arc": null
              },
</v>
      </c>
    </row>
    <row r="194" spans="1:16" x14ac:dyDescent="0.25">
      <c r="A194" t="s">
        <v>324</v>
      </c>
      <c r="B194" cm="1">
        <f t="array" aca="1" ref="B194" ca="1">INDIRECT("'[LoadShape.xlsx]" &amp; 'Load Shape Criteria'!$H$4 &amp; " 22'!$L49")</f>
        <v>0.1</v>
      </c>
      <c r="C194" cm="1">
        <f t="array" aca="1" ref="C194" ca="1">INDIRECT("'[LoadShape.xlsx]" &amp; 'Load Shape Criteria'!$H$4 &amp; " 23'!$I$4") * $B$2</f>
        <v>44.799999999999976</v>
      </c>
      <c r="D194">
        <f>'Step 620-670'!$I$12-10000</f>
        <v>12</v>
      </c>
      <c r="E194" s="3">
        <f t="shared" ca="1" si="18"/>
        <v>2.6785714285714302E-2</v>
      </c>
      <c r="F194" s="3" t="s">
        <v>46</v>
      </c>
      <c r="G194" s="3" t="s">
        <v>40</v>
      </c>
      <c r="I194" s="31" t="str">
        <f t="shared" si="19"/>
        <v/>
      </c>
      <c r="J194" s="31" t="str">
        <f t="shared" si="20"/>
        <v xml:space="preserve">,
</v>
      </c>
      <c r="K194" s="10" t="str">
        <f t="shared" si="21"/>
        <v xml:space="preserve">                "sp": "&lt;effectivedate -4cd YYYY-MM-DDT23:00:00+00:00&gt;",</v>
      </c>
      <c r="L194" t="str">
        <f t="shared" ca="1" si="22"/>
        <v xml:space="preserve">                "v": "0.027",</v>
      </c>
      <c r="M194" t="str">
        <f t="shared" si="23"/>
        <v xml:space="preserve">                "q": "E6",</v>
      </c>
      <c r="N194" t="str">
        <f t="shared" si="24"/>
        <v xml:space="preserve">                "e": "&lt;receive&gt;",</v>
      </c>
      <c r="O194" t="str">
        <f t="shared" si="25"/>
        <v xml:space="preserve">                "arc": null</v>
      </c>
      <c r="P194" s="11" t="str">
        <f t="shared" ca="1" si="26"/>
        <v xml:space="preserve">              {
                "sp": "&lt;effectivedate -4cd YYYY-MM-DDT23:00:00+00:00&gt;",
                "v": "0.027",
                "q": "E6",
                "e": "&lt;receive&gt;",
                "arc": null
              },
</v>
      </c>
    </row>
    <row r="195" spans="1:16" x14ac:dyDescent="0.25">
      <c r="A195" t="s">
        <v>325</v>
      </c>
      <c r="B195" cm="1">
        <f t="array" aca="1" ref="B195" ca="1">INDIRECT("'[LoadShape.xlsx]" &amp; 'Load Shape Criteria'!$H$4 &amp; " 22'!$L50")</f>
        <v>0.1</v>
      </c>
      <c r="C195" cm="1">
        <f t="array" aca="1" ref="C195" ca="1">INDIRECT("'[LoadShape.xlsx]" &amp; 'Load Shape Criteria'!$H$4 &amp; " 23'!$I$4") * $B$2</f>
        <v>44.799999999999976</v>
      </c>
      <c r="D195">
        <f>'Step 620-670'!$I$12-10000</f>
        <v>12</v>
      </c>
      <c r="E195" s="3">
        <f t="shared" ca="1" si="18"/>
        <v>2.6785714285714302E-2</v>
      </c>
      <c r="F195" s="3" t="s">
        <v>46</v>
      </c>
      <c r="G195" s="3" t="s">
        <v>40</v>
      </c>
      <c r="I195" s="31" t="str">
        <f t="shared" si="19"/>
        <v/>
      </c>
      <c r="J195" s="31" t="str">
        <f t="shared" si="20"/>
        <v xml:space="preserve">,
</v>
      </c>
      <c r="K195" s="10" t="str">
        <f t="shared" si="21"/>
        <v xml:space="preserve">                "sp": "&lt;effectivedate -4cd YYYY-MM-DDT23:30:00+00:00&gt;",</v>
      </c>
      <c r="L195" t="str">
        <f t="shared" ca="1" si="22"/>
        <v xml:space="preserve">                "v": "0.027",</v>
      </c>
      <c r="M195" t="str">
        <f t="shared" si="23"/>
        <v xml:space="preserve">                "q": "E6",</v>
      </c>
      <c r="N195" t="str">
        <f t="shared" si="24"/>
        <v xml:space="preserve">                "e": "&lt;receive&gt;",</v>
      </c>
      <c r="O195" t="str">
        <f t="shared" si="25"/>
        <v xml:space="preserve">                "arc": null</v>
      </c>
      <c r="P195" s="11" t="str">
        <f t="shared" ca="1" si="26"/>
        <v xml:space="preserve">              {
                "sp": "&lt;effectivedate -4cd YYYY-MM-DDT23:30:00+00:00&gt;",
                "v": "0.027",
                "q": "E6",
                "e": "&lt;receive&gt;",
                "arc": null
              },
</v>
      </c>
    </row>
    <row r="196" spans="1:16" x14ac:dyDescent="0.25">
      <c r="A196" t="s">
        <v>230</v>
      </c>
      <c r="B196" cm="1">
        <f t="array" aca="1" ref="B196" ca="1">INDIRECT("'[LoadShape.xlsx]" &amp; 'Load Shape Criteria'!$H$4 &amp; " 22'!$L51")</f>
        <v>0.1</v>
      </c>
      <c r="C196" cm="1">
        <f t="array" aca="1" ref="C196" ca="1">INDIRECT("'[LoadShape.xlsx]" &amp; 'Load Shape Criteria'!$H$4 &amp; " 23'!$I$4") * $B$2</f>
        <v>44.799999999999976</v>
      </c>
      <c r="D196">
        <f>'Step 620-670'!$I$12-10000</f>
        <v>12</v>
      </c>
      <c r="E196" s="3">
        <f t="shared" ca="1" si="18"/>
        <v>2.6785714285714302E-2</v>
      </c>
      <c r="F196" s="3" t="s">
        <v>46</v>
      </c>
      <c r="G196" s="3" t="s">
        <v>40</v>
      </c>
      <c r="I196" s="31" t="str">
        <f t="shared" si="19"/>
        <v/>
      </c>
      <c r="J196" s="31" t="str">
        <f t="shared" si="20"/>
        <v xml:space="preserve">
           ]
          },
</v>
      </c>
      <c r="K196" s="10" t="str">
        <f t="shared" si="21"/>
        <v xml:space="preserve">                "sp": "&lt;effectivedate -3cd YYYY-MM-DDT00:00:00+00:00&gt;",</v>
      </c>
      <c r="L196" t="str">
        <f t="shared" ca="1" si="22"/>
        <v xml:space="preserve">                "v": "0.027",</v>
      </c>
      <c r="M196" t="str">
        <f t="shared" si="23"/>
        <v xml:space="preserve">                "q": "E6",</v>
      </c>
      <c r="N196" t="str">
        <f t="shared" si="24"/>
        <v xml:space="preserve">                "e": "&lt;receive&gt;",</v>
      </c>
      <c r="O196" t="str">
        <f t="shared" si="25"/>
        <v xml:space="preserve">                "arc": null</v>
      </c>
      <c r="P196" s="11" t="str">
        <f t="shared" ca="1" si="26"/>
        <v xml:space="preserve">              {
                "sp": "&lt;effectivedate -3cd YYYY-MM-DDT00:00:00+00:00&gt;",
                "v": "0.027",
                "q": "E6",
                "e": "&lt;receive&gt;",
                "arc": null
              }
           ]
          },
</v>
      </c>
    </row>
    <row r="197" spans="1:16" x14ac:dyDescent="0.25">
      <c r="A197" t="s">
        <v>231</v>
      </c>
      <c r="B197" cm="1">
        <f t="array" aca="1" ref="B197" ca="1">INDIRECT("'[LoadShape.xlsx]" &amp; 'Load Shape Criteria'!$H$4 &amp; " 22'!$L4")</f>
        <v>0.1</v>
      </c>
      <c r="C197" cm="1">
        <f t="array" aca="1" ref="C197" ca="1">INDIRECT("'[LoadShape.xlsx]" &amp; 'Load Shape Criteria'!$H$4 &amp; " 23'!$I$4") * $B$2</f>
        <v>44.799999999999976</v>
      </c>
      <c r="D197">
        <f>'Step 620-670'!$I$12-10000</f>
        <v>12</v>
      </c>
      <c r="E197" s="3">
        <f t="shared" ca="1" si="18"/>
        <v>2.6785714285714302E-2</v>
      </c>
      <c r="F197" s="3" t="s">
        <v>46</v>
      </c>
      <c r="G197" s="3" t="s">
        <v>40</v>
      </c>
      <c r="I197" s="31" t="str">
        <f t="shared" si="19"/>
        <v xml:space="preserve">          {
            "settlementDay": {
              "settlementDayDate": "&lt;effectivedate -3cd YYYY-MM-DDT00:00:00+00:00&gt;",
              "periodDuration": 30
            },
            "consumptionPeriods": [
</v>
      </c>
      <c r="J197" s="31" t="str">
        <f t="shared" si="20"/>
        <v xml:space="preserve">,
</v>
      </c>
      <c r="K197" s="10" t="str">
        <f t="shared" si="21"/>
        <v xml:space="preserve">                "sp": "&lt;effectivedate -3cd YYYY-MM-DDT00:30:00+00:00&gt;",</v>
      </c>
      <c r="L197" t="str">
        <f t="shared" ca="1" si="22"/>
        <v xml:space="preserve">                "v": "0.027",</v>
      </c>
      <c r="M197" t="str">
        <f t="shared" si="23"/>
        <v xml:space="preserve">                "q": "E6",</v>
      </c>
      <c r="N197" t="str">
        <f t="shared" si="24"/>
        <v xml:space="preserve">                "e": "&lt;receive&gt;",</v>
      </c>
      <c r="O197" t="str">
        <f t="shared" si="25"/>
        <v xml:space="preserve">                "arc": null</v>
      </c>
      <c r="P197" s="11" t="str">
        <f t="shared" ca="1" si="26"/>
        <v xml:space="preserve">          {
            "settlementDay": {
              "settlementDayDate": "&lt;effectivedate -3cd YYYY-MM-DDT00:00:00+00:00&gt;",
              "periodDuration": 30
            },
            "consumptionPeriods": [
              {
                "sp": "&lt;effectivedate -3cd YYYY-MM-DDT00:30:00+00:00&gt;",
                "v": "0.027",
                "q": "E6",
                "e": "&lt;receive&gt;",
                "arc": null
              },
</v>
      </c>
    </row>
    <row r="198" spans="1:16" x14ac:dyDescent="0.25">
      <c r="A198" t="s">
        <v>232</v>
      </c>
      <c r="B198" cm="1">
        <f t="array" aca="1" ref="B198" ca="1">INDIRECT("'[LoadShape.xlsx]" &amp; 'Load Shape Criteria'!$H$4 &amp; " 22'!$L5")</f>
        <v>0.1</v>
      </c>
      <c r="C198" cm="1">
        <f t="array" aca="1" ref="C198" ca="1">INDIRECT("'[LoadShape.xlsx]" &amp; 'Load Shape Criteria'!$H$4 &amp; " 23'!$I$4") * $B$2</f>
        <v>44.799999999999976</v>
      </c>
      <c r="D198">
        <f>'Step 620-670'!$I$12-10000</f>
        <v>12</v>
      </c>
      <c r="E198" s="3">
        <f t="shared" ref="E198:E261" ca="1" si="27">(B198/C198)*D198</f>
        <v>2.6785714285714302E-2</v>
      </c>
      <c r="F198" s="3" t="s">
        <v>46</v>
      </c>
      <c r="G198" s="3" t="s">
        <v>40</v>
      </c>
      <c r="I198" s="31" t="str">
        <f t="shared" ref="I198:I261" si="28">IF(ISERROR(FIND("T00:30:00",$A198)),"","          {
            ""settlementDay"": {
              ""settlementDayDate"": """&amp;SUBSTITUTE($A198,"00:30","00:00")&amp;""",
              ""periodDuration"": 30
            },
            ""consumptionPeriods"": [
")</f>
        <v/>
      </c>
      <c r="J198" s="31" t="str">
        <f t="shared" ref="J198:J261" si="29">IF(ISERROR(FIND("T00:00:00",$A198)),",
","
           ]
          }"&amp;IF(LEN($A199)&gt;0,",
",""))</f>
        <v xml:space="preserve">,
</v>
      </c>
      <c r="K198" s="10" t="str">
        <f t="shared" ref="K198:K261" si="30">"                ""sp"": """&amp;$A198&amp;""","</f>
        <v xml:space="preserve">                "sp": "&lt;effectivedate -3cd YYYY-MM-DDT01:00:00+00:00&gt;",</v>
      </c>
      <c r="L198" t="str">
        <f t="shared" ref="L198:L261" ca="1" si="31">"                ""v"": """&amp;TEXT(E198,"0.000")&amp;""","</f>
        <v xml:space="preserve">                "v": "0.027",</v>
      </c>
      <c r="M198" t="str">
        <f t="shared" ref="M198:M261" si="32">"                ""q"": """&amp;F198&amp;""","</f>
        <v xml:space="preserve">                "q": "E6",</v>
      </c>
      <c r="N198" t="str">
        <f t="shared" ref="N198:N261" si="33">IF(LEN(TRIM(G198))=0,"                ""e"": null,","                ""e"": """&amp;G198&amp;""",")</f>
        <v xml:space="preserve">                "e": "&lt;receive&gt;",</v>
      </c>
      <c r="O198" t="str">
        <f t="shared" ref="O198:O261" si="34">IF(LEN(TRIM(H198))=0,"                ""arc"": null","                ""arc"": """&amp;H198&amp;"""")</f>
        <v xml:space="preserve">                "arc": null</v>
      </c>
      <c r="P198" s="11" t="str">
        <f t="shared" ref="P198:P261" ca="1" si="35">I198&amp;"              {
"&amp;K198&amp;"
"&amp;L198&amp;"
"&amp;M198&amp;"
"&amp;N198&amp;"
"&amp;O198&amp;"
              }"&amp;J198</f>
        <v xml:space="preserve">              {
                "sp": "&lt;effectivedate -3cd YYYY-MM-DDT01:00:00+00:00&gt;",
                "v": "0.027",
                "q": "E6",
                "e": "&lt;receive&gt;",
                "arc": null
              },
</v>
      </c>
    </row>
    <row r="199" spans="1:16" x14ac:dyDescent="0.25">
      <c r="A199" t="s">
        <v>233</v>
      </c>
      <c r="B199" cm="1">
        <f t="array" aca="1" ref="B199" ca="1">INDIRECT("'[LoadShape.xlsx]" &amp; 'Load Shape Criteria'!$H$4 &amp; " 22'!$L6")</f>
        <v>0.1</v>
      </c>
      <c r="C199" cm="1">
        <f t="array" aca="1" ref="C199" ca="1">INDIRECT("'[LoadShape.xlsx]" &amp; 'Load Shape Criteria'!$H$4 &amp; " 23'!$I$4") * $B$2</f>
        <v>44.799999999999976</v>
      </c>
      <c r="D199">
        <f>'Step 620-670'!$I$12-10000</f>
        <v>12</v>
      </c>
      <c r="E199" s="3">
        <f t="shared" ca="1" si="27"/>
        <v>2.6785714285714302E-2</v>
      </c>
      <c r="F199" s="3" t="s">
        <v>46</v>
      </c>
      <c r="G199" s="3" t="s">
        <v>40</v>
      </c>
      <c r="I199" s="31" t="str">
        <f t="shared" si="28"/>
        <v/>
      </c>
      <c r="J199" s="31" t="str">
        <f t="shared" si="29"/>
        <v xml:space="preserve">,
</v>
      </c>
      <c r="K199" s="10" t="str">
        <f t="shared" si="30"/>
        <v xml:space="preserve">                "sp": "&lt;effectivedate -3cd YYYY-MM-DDT01:30:00+00:00&gt;",</v>
      </c>
      <c r="L199" t="str">
        <f t="shared" ca="1" si="31"/>
        <v xml:space="preserve">                "v": "0.027",</v>
      </c>
      <c r="M199" t="str">
        <f t="shared" si="32"/>
        <v xml:space="preserve">                "q": "E6",</v>
      </c>
      <c r="N199" t="str">
        <f t="shared" si="33"/>
        <v xml:space="preserve">                "e": "&lt;receive&gt;",</v>
      </c>
      <c r="O199" t="str">
        <f t="shared" si="34"/>
        <v xml:space="preserve">                "arc": null</v>
      </c>
      <c r="P199" s="11" t="str">
        <f t="shared" ca="1" si="35"/>
        <v xml:space="preserve">              {
                "sp": "&lt;effectivedate -3cd YYYY-MM-DDT01:30:00+00:00&gt;",
                "v": "0.027",
                "q": "E6",
                "e": "&lt;receive&gt;",
                "arc": null
              },
</v>
      </c>
    </row>
    <row r="200" spans="1:16" x14ac:dyDescent="0.25">
      <c r="A200" t="s">
        <v>234</v>
      </c>
      <c r="B200" cm="1">
        <f t="array" aca="1" ref="B200" ca="1">INDIRECT("'[LoadShape.xlsx]" &amp; 'Load Shape Criteria'!$H$4 &amp; " 22'!$L7")</f>
        <v>0.1</v>
      </c>
      <c r="C200" cm="1">
        <f t="array" aca="1" ref="C200" ca="1">INDIRECT("'[LoadShape.xlsx]" &amp; 'Load Shape Criteria'!$H$4 &amp; " 23'!$I$4") * $B$2</f>
        <v>44.799999999999976</v>
      </c>
      <c r="D200">
        <f>'Step 620-670'!$I$12-10000</f>
        <v>12</v>
      </c>
      <c r="E200" s="3">
        <f t="shared" ca="1" si="27"/>
        <v>2.6785714285714302E-2</v>
      </c>
      <c r="F200" s="3" t="s">
        <v>46</v>
      </c>
      <c r="G200" s="3" t="s">
        <v>40</v>
      </c>
      <c r="I200" s="31" t="str">
        <f t="shared" si="28"/>
        <v/>
      </c>
      <c r="J200" s="31" t="str">
        <f t="shared" si="29"/>
        <v xml:space="preserve">,
</v>
      </c>
      <c r="K200" s="10" t="str">
        <f t="shared" si="30"/>
        <v xml:space="preserve">                "sp": "&lt;effectivedate -3cd YYYY-MM-DDT02:00:00+00:00&gt;",</v>
      </c>
      <c r="L200" t="str">
        <f t="shared" ca="1" si="31"/>
        <v xml:space="preserve">                "v": "0.027",</v>
      </c>
      <c r="M200" t="str">
        <f t="shared" si="32"/>
        <v xml:space="preserve">                "q": "E6",</v>
      </c>
      <c r="N200" t="str">
        <f t="shared" si="33"/>
        <v xml:space="preserve">                "e": "&lt;receive&gt;",</v>
      </c>
      <c r="O200" t="str">
        <f t="shared" si="34"/>
        <v xml:space="preserve">                "arc": null</v>
      </c>
      <c r="P200" s="11" t="str">
        <f t="shared" ca="1" si="35"/>
        <v xml:space="preserve">              {
                "sp": "&lt;effectivedate -3cd YYYY-MM-DDT02:00:00+00:00&gt;",
                "v": "0.027",
                "q": "E6",
                "e": "&lt;receive&gt;",
                "arc": null
              },
</v>
      </c>
    </row>
    <row r="201" spans="1:16" x14ac:dyDescent="0.25">
      <c r="A201" t="s">
        <v>235</v>
      </c>
      <c r="B201" cm="1">
        <f t="array" aca="1" ref="B201" ca="1">INDIRECT("'[LoadShape.xlsx]" &amp; 'Load Shape Criteria'!$H$4 &amp; " 22'!$L8")</f>
        <v>0.1</v>
      </c>
      <c r="C201" cm="1">
        <f t="array" aca="1" ref="C201" ca="1">INDIRECT("'[LoadShape.xlsx]" &amp; 'Load Shape Criteria'!$H$4 &amp; " 23'!$I$4") * $B$2</f>
        <v>44.799999999999976</v>
      </c>
      <c r="D201">
        <f>'Step 620-670'!$I$12-10000</f>
        <v>12</v>
      </c>
      <c r="E201" s="3">
        <f t="shared" ca="1" si="27"/>
        <v>2.6785714285714302E-2</v>
      </c>
      <c r="F201" s="3" t="s">
        <v>46</v>
      </c>
      <c r="G201" s="3" t="s">
        <v>40</v>
      </c>
      <c r="I201" s="31" t="str">
        <f t="shared" si="28"/>
        <v/>
      </c>
      <c r="J201" s="31" t="str">
        <f t="shared" si="29"/>
        <v xml:space="preserve">,
</v>
      </c>
      <c r="K201" s="10" t="str">
        <f t="shared" si="30"/>
        <v xml:space="preserve">                "sp": "&lt;effectivedate -3cd YYYY-MM-DDT02:30:00+00:00&gt;",</v>
      </c>
      <c r="L201" t="str">
        <f t="shared" ca="1" si="31"/>
        <v xml:space="preserve">                "v": "0.027",</v>
      </c>
      <c r="M201" t="str">
        <f t="shared" si="32"/>
        <v xml:space="preserve">                "q": "E6",</v>
      </c>
      <c r="N201" t="str">
        <f t="shared" si="33"/>
        <v xml:space="preserve">                "e": "&lt;receive&gt;",</v>
      </c>
      <c r="O201" t="str">
        <f t="shared" si="34"/>
        <v xml:space="preserve">                "arc": null</v>
      </c>
      <c r="P201" s="11" t="str">
        <f t="shared" ca="1" si="35"/>
        <v xml:space="preserve">              {
                "sp": "&lt;effectivedate -3cd YYYY-MM-DDT02:30:00+00:00&gt;",
                "v": "0.027",
                "q": "E6",
                "e": "&lt;receive&gt;",
                "arc": null
              },
</v>
      </c>
    </row>
    <row r="202" spans="1:16" x14ac:dyDescent="0.25">
      <c r="A202" t="s">
        <v>236</v>
      </c>
      <c r="B202" cm="1">
        <f t="array" aca="1" ref="B202" ca="1">INDIRECT("'[LoadShape.xlsx]" &amp; 'Load Shape Criteria'!$H$4 &amp; " 22'!$L9")</f>
        <v>0.1</v>
      </c>
      <c r="C202" cm="1">
        <f t="array" aca="1" ref="C202" ca="1">INDIRECT("'[LoadShape.xlsx]" &amp; 'Load Shape Criteria'!$H$4 &amp; " 23'!$I$4") * $B$2</f>
        <v>44.799999999999976</v>
      </c>
      <c r="D202">
        <f>'Step 620-670'!$I$12-10000</f>
        <v>12</v>
      </c>
      <c r="E202" s="3">
        <f t="shared" ca="1" si="27"/>
        <v>2.6785714285714302E-2</v>
      </c>
      <c r="F202" s="3" t="s">
        <v>46</v>
      </c>
      <c r="G202" s="3" t="s">
        <v>40</v>
      </c>
      <c r="I202" s="31" t="str">
        <f t="shared" si="28"/>
        <v/>
      </c>
      <c r="J202" s="31" t="str">
        <f t="shared" si="29"/>
        <v xml:space="preserve">,
</v>
      </c>
      <c r="K202" s="10" t="str">
        <f t="shared" si="30"/>
        <v xml:space="preserve">                "sp": "&lt;effectivedate -3cd YYYY-MM-DDT03:00:00+00:00&gt;",</v>
      </c>
      <c r="L202" t="str">
        <f t="shared" ca="1" si="31"/>
        <v xml:space="preserve">                "v": "0.027",</v>
      </c>
      <c r="M202" t="str">
        <f t="shared" si="32"/>
        <v xml:space="preserve">                "q": "E6",</v>
      </c>
      <c r="N202" t="str">
        <f t="shared" si="33"/>
        <v xml:space="preserve">                "e": "&lt;receive&gt;",</v>
      </c>
      <c r="O202" t="str">
        <f t="shared" si="34"/>
        <v xml:space="preserve">                "arc": null</v>
      </c>
      <c r="P202" s="11" t="str">
        <f t="shared" ca="1" si="35"/>
        <v xml:space="preserve">              {
                "sp": "&lt;effectivedate -3cd YYYY-MM-DDT03:00:00+00:00&gt;",
                "v": "0.027",
                "q": "E6",
                "e": "&lt;receive&gt;",
                "arc": null
              },
</v>
      </c>
    </row>
    <row r="203" spans="1:16" x14ac:dyDescent="0.25">
      <c r="A203" t="s">
        <v>237</v>
      </c>
      <c r="B203" cm="1">
        <f t="array" aca="1" ref="B203" ca="1">INDIRECT("'[LoadShape.xlsx]" &amp; 'Load Shape Criteria'!$H$4 &amp; " 22'!$L10")</f>
        <v>0.1</v>
      </c>
      <c r="C203" cm="1">
        <f t="array" aca="1" ref="C203" ca="1">INDIRECT("'[LoadShape.xlsx]" &amp; 'Load Shape Criteria'!$H$4 &amp; " 23'!$I$4") * $B$2</f>
        <v>44.799999999999976</v>
      </c>
      <c r="D203">
        <f>'Step 620-670'!$I$12-10000</f>
        <v>12</v>
      </c>
      <c r="E203" s="3">
        <f t="shared" ca="1" si="27"/>
        <v>2.6785714285714302E-2</v>
      </c>
      <c r="F203" s="3" t="s">
        <v>46</v>
      </c>
      <c r="G203" s="3" t="s">
        <v>40</v>
      </c>
      <c r="I203" s="31" t="str">
        <f t="shared" si="28"/>
        <v/>
      </c>
      <c r="J203" s="31" t="str">
        <f t="shared" si="29"/>
        <v xml:space="preserve">,
</v>
      </c>
      <c r="K203" s="10" t="str">
        <f t="shared" si="30"/>
        <v xml:space="preserve">                "sp": "&lt;effectivedate -3cd YYYY-MM-DDT03:30:00+00:00&gt;",</v>
      </c>
      <c r="L203" t="str">
        <f t="shared" ca="1" si="31"/>
        <v xml:space="preserve">                "v": "0.027",</v>
      </c>
      <c r="M203" t="str">
        <f t="shared" si="32"/>
        <v xml:space="preserve">                "q": "E6",</v>
      </c>
      <c r="N203" t="str">
        <f t="shared" si="33"/>
        <v xml:space="preserve">                "e": "&lt;receive&gt;",</v>
      </c>
      <c r="O203" t="str">
        <f t="shared" si="34"/>
        <v xml:space="preserve">                "arc": null</v>
      </c>
      <c r="P203" s="11" t="str">
        <f t="shared" ca="1" si="35"/>
        <v xml:space="preserve">              {
                "sp": "&lt;effectivedate -3cd YYYY-MM-DDT03:30:00+00:00&gt;",
                "v": "0.027",
                "q": "E6",
                "e": "&lt;receive&gt;",
                "arc": null
              },
</v>
      </c>
    </row>
    <row r="204" spans="1:16" x14ac:dyDescent="0.25">
      <c r="A204" t="s">
        <v>238</v>
      </c>
      <c r="B204" cm="1">
        <f t="array" aca="1" ref="B204" ca="1">INDIRECT("'[LoadShape.xlsx]" &amp; 'Load Shape Criteria'!$H$4 &amp; " 22'!$L11")</f>
        <v>0.1</v>
      </c>
      <c r="C204" cm="1">
        <f t="array" aca="1" ref="C204" ca="1">INDIRECT("'[LoadShape.xlsx]" &amp; 'Load Shape Criteria'!$H$4 &amp; " 23'!$I$4") * $B$2</f>
        <v>44.799999999999976</v>
      </c>
      <c r="D204">
        <f>'Step 620-670'!$I$12-10000</f>
        <v>12</v>
      </c>
      <c r="E204" s="3">
        <f t="shared" ca="1" si="27"/>
        <v>2.6785714285714302E-2</v>
      </c>
      <c r="F204" s="3" t="s">
        <v>46</v>
      </c>
      <c r="G204" s="3" t="s">
        <v>40</v>
      </c>
      <c r="I204" s="31" t="str">
        <f t="shared" si="28"/>
        <v/>
      </c>
      <c r="J204" s="31" t="str">
        <f t="shared" si="29"/>
        <v xml:space="preserve">,
</v>
      </c>
      <c r="K204" s="10" t="str">
        <f t="shared" si="30"/>
        <v xml:space="preserve">                "sp": "&lt;effectivedate -3cd YYYY-MM-DDT04:00:00+00:00&gt;",</v>
      </c>
      <c r="L204" t="str">
        <f t="shared" ca="1" si="31"/>
        <v xml:space="preserve">                "v": "0.027",</v>
      </c>
      <c r="M204" t="str">
        <f t="shared" si="32"/>
        <v xml:space="preserve">                "q": "E6",</v>
      </c>
      <c r="N204" t="str">
        <f t="shared" si="33"/>
        <v xml:space="preserve">                "e": "&lt;receive&gt;",</v>
      </c>
      <c r="O204" t="str">
        <f t="shared" si="34"/>
        <v xml:space="preserve">                "arc": null</v>
      </c>
      <c r="P204" s="11" t="str">
        <f t="shared" ca="1" si="35"/>
        <v xml:space="preserve">              {
                "sp": "&lt;effectivedate -3cd YYYY-MM-DDT04:00:00+00:00&gt;",
                "v": "0.027",
                "q": "E6",
                "e": "&lt;receive&gt;",
                "arc": null
              },
</v>
      </c>
    </row>
    <row r="205" spans="1:16" x14ac:dyDescent="0.25">
      <c r="A205" t="s">
        <v>239</v>
      </c>
      <c r="B205" cm="1">
        <f t="array" aca="1" ref="B205" ca="1">INDIRECT("'[LoadShape.xlsx]" &amp; 'Load Shape Criteria'!$H$4 &amp; " 22'!$L12")</f>
        <v>0.1</v>
      </c>
      <c r="C205" cm="1">
        <f t="array" aca="1" ref="C205" ca="1">INDIRECT("'[LoadShape.xlsx]" &amp; 'Load Shape Criteria'!$H$4 &amp; " 23'!$I$4") * $B$2</f>
        <v>44.799999999999976</v>
      </c>
      <c r="D205">
        <f>'Step 620-670'!$I$12-10000</f>
        <v>12</v>
      </c>
      <c r="E205" s="3">
        <f t="shared" ca="1" si="27"/>
        <v>2.6785714285714302E-2</v>
      </c>
      <c r="F205" s="3" t="s">
        <v>46</v>
      </c>
      <c r="G205" s="3" t="s">
        <v>40</v>
      </c>
      <c r="I205" s="31" t="str">
        <f t="shared" si="28"/>
        <v/>
      </c>
      <c r="J205" s="31" t="str">
        <f t="shared" si="29"/>
        <v xml:space="preserve">,
</v>
      </c>
      <c r="K205" s="10" t="str">
        <f t="shared" si="30"/>
        <v xml:space="preserve">                "sp": "&lt;effectivedate -3cd YYYY-MM-DDT04:30:00+00:00&gt;",</v>
      </c>
      <c r="L205" t="str">
        <f t="shared" ca="1" si="31"/>
        <v xml:space="preserve">                "v": "0.027",</v>
      </c>
      <c r="M205" t="str">
        <f t="shared" si="32"/>
        <v xml:space="preserve">                "q": "E6",</v>
      </c>
      <c r="N205" t="str">
        <f t="shared" si="33"/>
        <v xml:space="preserve">                "e": "&lt;receive&gt;",</v>
      </c>
      <c r="O205" t="str">
        <f t="shared" si="34"/>
        <v xml:space="preserve">                "arc": null</v>
      </c>
      <c r="P205" s="11" t="str">
        <f t="shared" ca="1" si="35"/>
        <v xml:space="preserve">              {
                "sp": "&lt;effectivedate -3cd YYYY-MM-DDT04:30:00+00:00&gt;",
                "v": "0.027",
                "q": "E6",
                "e": "&lt;receive&gt;",
                "arc": null
              },
</v>
      </c>
    </row>
    <row r="206" spans="1:16" x14ac:dyDescent="0.25">
      <c r="A206" t="s">
        <v>240</v>
      </c>
      <c r="B206" cm="1">
        <f t="array" aca="1" ref="B206" ca="1">INDIRECT("'[LoadShape.xlsx]" &amp; 'Load Shape Criteria'!$H$4 &amp; " 22'!$L13")</f>
        <v>0.1</v>
      </c>
      <c r="C206" cm="1">
        <f t="array" aca="1" ref="C206" ca="1">INDIRECT("'[LoadShape.xlsx]" &amp; 'Load Shape Criteria'!$H$4 &amp; " 23'!$I$4") * $B$2</f>
        <v>44.799999999999976</v>
      </c>
      <c r="D206">
        <f>'Step 620-670'!$I$12-10000</f>
        <v>12</v>
      </c>
      <c r="E206" s="3">
        <f t="shared" ca="1" si="27"/>
        <v>2.6785714285714302E-2</v>
      </c>
      <c r="F206" s="3" t="s">
        <v>46</v>
      </c>
      <c r="G206" s="3" t="s">
        <v>40</v>
      </c>
      <c r="I206" s="31" t="str">
        <f t="shared" si="28"/>
        <v/>
      </c>
      <c r="J206" s="31" t="str">
        <f t="shared" si="29"/>
        <v xml:space="preserve">,
</v>
      </c>
      <c r="K206" s="10" t="str">
        <f t="shared" si="30"/>
        <v xml:space="preserve">                "sp": "&lt;effectivedate -3cd YYYY-MM-DDT05:00:00+00:00&gt;",</v>
      </c>
      <c r="L206" t="str">
        <f t="shared" ca="1" si="31"/>
        <v xml:space="preserve">                "v": "0.027",</v>
      </c>
      <c r="M206" t="str">
        <f t="shared" si="32"/>
        <v xml:space="preserve">                "q": "E6",</v>
      </c>
      <c r="N206" t="str">
        <f t="shared" si="33"/>
        <v xml:space="preserve">                "e": "&lt;receive&gt;",</v>
      </c>
      <c r="O206" t="str">
        <f t="shared" si="34"/>
        <v xml:space="preserve">                "arc": null</v>
      </c>
      <c r="P206" s="11" t="str">
        <f t="shared" ca="1" si="35"/>
        <v xml:space="preserve">              {
                "sp": "&lt;effectivedate -3cd YYYY-MM-DDT05:00:00+00:00&gt;",
                "v": "0.027",
                "q": "E6",
                "e": "&lt;receive&gt;",
                "arc": null
              },
</v>
      </c>
    </row>
    <row r="207" spans="1:16" x14ac:dyDescent="0.25">
      <c r="A207" t="s">
        <v>241</v>
      </c>
      <c r="B207" cm="1">
        <f t="array" aca="1" ref="B207" ca="1">INDIRECT("'[LoadShape.xlsx]" &amp; 'Load Shape Criteria'!$H$4 &amp; " 22'!$L14")</f>
        <v>0.1</v>
      </c>
      <c r="C207" cm="1">
        <f t="array" aca="1" ref="C207" ca="1">INDIRECT("'[LoadShape.xlsx]" &amp; 'Load Shape Criteria'!$H$4 &amp; " 23'!$I$4") * $B$2</f>
        <v>44.799999999999976</v>
      </c>
      <c r="D207">
        <f>'Step 620-670'!$I$12-10000</f>
        <v>12</v>
      </c>
      <c r="E207" s="3">
        <f t="shared" ca="1" si="27"/>
        <v>2.6785714285714302E-2</v>
      </c>
      <c r="F207" s="3" t="s">
        <v>46</v>
      </c>
      <c r="G207" s="3" t="s">
        <v>40</v>
      </c>
      <c r="I207" s="31" t="str">
        <f t="shared" si="28"/>
        <v/>
      </c>
      <c r="J207" s="31" t="str">
        <f t="shared" si="29"/>
        <v xml:space="preserve">,
</v>
      </c>
      <c r="K207" s="10" t="str">
        <f t="shared" si="30"/>
        <v xml:space="preserve">                "sp": "&lt;effectivedate -3cd YYYY-MM-DDT05:30:00+00:00&gt;",</v>
      </c>
      <c r="L207" t="str">
        <f t="shared" ca="1" si="31"/>
        <v xml:space="preserve">                "v": "0.027",</v>
      </c>
      <c r="M207" t="str">
        <f t="shared" si="32"/>
        <v xml:space="preserve">                "q": "E6",</v>
      </c>
      <c r="N207" t="str">
        <f t="shared" si="33"/>
        <v xml:space="preserve">                "e": "&lt;receive&gt;",</v>
      </c>
      <c r="O207" t="str">
        <f t="shared" si="34"/>
        <v xml:space="preserve">                "arc": null</v>
      </c>
      <c r="P207" s="11" t="str">
        <f t="shared" ca="1" si="35"/>
        <v xml:space="preserve">              {
                "sp": "&lt;effectivedate -3cd YYYY-MM-DDT05:30:00+00:00&gt;",
                "v": "0.027",
                "q": "E6",
                "e": "&lt;receive&gt;",
                "arc": null
              },
</v>
      </c>
    </row>
    <row r="208" spans="1:16" x14ac:dyDescent="0.25">
      <c r="A208" t="s">
        <v>242</v>
      </c>
      <c r="B208" cm="1">
        <f t="array" aca="1" ref="B208" ca="1">INDIRECT("'[LoadShape.xlsx]" &amp; 'Load Shape Criteria'!$H$4 &amp; " 22'!$L15")</f>
        <v>0.1</v>
      </c>
      <c r="C208" cm="1">
        <f t="array" aca="1" ref="C208" ca="1">INDIRECT("'[LoadShape.xlsx]" &amp; 'Load Shape Criteria'!$H$4 &amp; " 23'!$I$4") * $B$2</f>
        <v>44.799999999999976</v>
      </c>
      <c r="D208">
        <f>'Step 620-670'!$I$12-10000</f>
        <v>12</v>
      </c>
      <c r="E208" s="3">
        <f t="shared" ca="1" si="27"/>
        <v>2.6785714285714302E-2</v>
      </c>
      <c r="F208" s="3" t="s">
        <v>46</v>
      </c>
      <c r="G208" s="3" t="s">
        <v>40</v>
      </c>
      <c r="I208" s="31" t="str">
        <f t="shared" si="28"/>
        <v/>
      </c>
      <c r="J208" s="31" t="str">
        <f t="shared" si="29"/>
        <v xml:space="preserve">,
</v>
      </c>
      <c r="K208" s="10" t="str">
        <f t="shared" si="30"/>
        <v xml:space="preserve">                "sp": "&lt;effectivedate -3cd YYYY-MM-DDT06:00:00+00:00&gt;",</v>
      </c>
      <c r="L208" t="str">
        <f t="shared" ca="1" si="31"/>
        <v xml:space="preserve">                "v": "0.027",</v>
      </c>
      <c r="M208" t="str">
        <f t="shared" si="32"/>
        <v xml:space="preserve">                "q": "E6",</v>
      </c>
      <c r="N208" t="str">
        <f t="shared" si="33"/>
        <v xml:space="preserve">                "e": "&lt;receive&gt;",</v>
      </c>
      <c r="O208" t="str">
        <f t="shared" si="34"/>
        <v xml:space="preserve">                "arc": null</v>
      </c>
      <c r="P208" s="11" t="str">
        <f t="shared" ca="1" si="35"/>
        <v xml:space="preserve">              {
                "sp": "&lt;effectivedate -3cd YYYY-MM-DDT06:00:00+00:00&gt;",
                "v": "0.027",
                "q": "E6",
                "e": "&lt;receive&gt;",
                "arc": null
              },
</v>
      </c>
    </row>
    <row r="209" spans="1:16" x14ac:dyDescent="0.25">
      <c r="A209" t="s">
        <v>243</v>
      </c>
      <c r="B209" cm="1">
        <f t="array" aca="1" ref="B209" ca="1">INDIRECT("'[LoadShape.xlsx]" &amp; 'Load Shape Criteria'!$H$4 &amp; " 22'!$L16")</f>
        <v>0.1</v>
      </c>
      <c r="C209" cm="1">
        <f t="array" aca="1" ref="C209" ca="1">INDIRECT("'[LoadShape.xlsx]" &amp; 'Load Shape Criteria'!$H$4 &amp; " 23'!$I$4") * $B$2</f>
        <v>44.799999999999976</v>
      </c>
      <c r="D209">
        <f>'Step 620-670'!$I$12-10000</f>
        <v>12</v>
      </c>
      <c r="E209" s="3">
        <f t="shared" ca="1" si="27"/>
        <v>2.6785714285714302E-2</v>
      </c>
      <c r="F209" s="3" t="s">
        <v>46</v>
      </c>
      <c r="G209" s="3" t="s">
        <v>40</v>
      </c>
      <c r="I209" s="31" t="str">
        <f t="shared" si="28"/>
        <v/>
      </c>
      <c r="J209" s="31" t="str">
        <f t="shared" si="29"/>
        <v xml:space="preserve">,
</v>
      </c>
      <c r="K209" s="10" t="str">
        <f t="shared" si="30"/>
        <v xml:space="preserve">                "sp": "&lt;effectivedate -3cd YYYY-MM-DDT06:30:00+00:00&gt;",</v>
      </c>
      <c r="L209" t="str">
        <f t="shared" ca="1" si="31"/>
        <v xml:space="preserve">                "v": "0.027",</v>
      </c>
      <c r="M209" t="str">
        <f t="shared" si="32"/>
        <v xml:space="preserve">                "q": "E6",</v>
      </c>
      <c r="N209" t="str">
        <f t="shared" si="33"/>
        <v xml:space="preserve">                "e": "&lt;receive&gt;",</v>
      </c>
      <c r="O209" t="str">
        <f t="shared" si="34"/>
        <v xml:space="preserve">                "arc": null</v>
      </c>
      <c r="P209" s="11" t="str">
        <f t="shared" ca="1" si="35"/>
        <v xml:space="preserve">              {
                "sp": "&lt;effectivedate -3cd YYYY-MM-DDT06:30:00+00:00&gt;",
                "v": "0.027",
                "q": "E6",
                "e": "&lt;receive&gt;",
                "arc": null
              },
</v>
      </c>
    </row>
    <row r="210" spans="1:16" x14ac:dyDescent="0.25">
      <c r="A210" t="s">
        <v>244</v>
      </c>
      <c r="B210" cm="1">
        <f t="array" aca="1" ref="B210" ca="1">INDIRECT("'[LoadShape.xlsx]" &amp; 'Load Shape Criteria'!$H$4 &amp; " 22'!$L17")</f>
        <v>0.1</v>
      </c>
      <c r="C210" cm="1">
        <f t="array" aca="1" ref="C210" ca="1">INDIRECT("'[LoadShape.xlsx]" &amp; 'Load Shape Criteria'!$H$4 &amp; " 23'!$I$4") * $B$2</f>
        <v>44.799999999999976</v>
      </c>
      <c r="D210">
        <f>'Step 620-670'!$I$12-10000</f>
        <v>12</v>
      </c>
      <c r="E210" s="3">
        <f t="shared" ca="1" si="27"/>
        <v>2.6785714285714302E-2</v>
      </c>
      <c r="F210" s="3" t="s">
        <v>46</v>
      </c>
      <c r="G210" s="3" t="s">
        <v>40</v>
      </c>
      <c r="I210" s="31" t="str">
        <f t="shared" si="28"/>
        <v/>
      </c>
      <c r="J210" s="31" t="str">
        <f t="shared" si="29"/>
        <v xml:space="preserve">,
</v>
      </c>
      <c r="K210" s="10" t="str">
        <f t="shared" si="30"/>
        <v xml:space="preserve">                "sp": "&lt;effectivedate -3cd YYYY-MM-DDT07:00:00+00:00&gt;",</v>
      </c>
      <c r="L210" t="str">
        <f t="shared" ca="1" si="31"/>
        <v xml:space="preserve">                "v": "0.027",</v>
      </c>
      <c r="M210" t="str">
        <f t="shared" si="32"/>
        <v xml:space="preserve">                "q": "E6",</v>
      </c>
      <c r="N210" t="str">
        <f t="shared" si="33"/>
        <v xml:space="preserve">                "e": "&lt;receive&gt;",</v>
      </c>
      <c r="O210" t="str">
        <f t="shared" si="34"/>
        <v xml:space="preserve">                "arc": null</v>
      </c>
      <c r="P210" s="11" t="str">
        <f t="shared" ca="1" si="35"/>
        <v xml:space="preserve">              {
                "sp": "&lt;effectivedate -3cd YYYY-MM-DDT07:00:00+00:00&gt;",
                "v": "0.027",
                "q": "E6",
                "e": "&lt;receive&gt;",
                "arc": null
              },
</v>
      </c>
    </row>
    <row r="211" spans="1:16" x14ac:dyDescent="0.25">
      <c r="A211" t="s">
        <v>245</v>
      </c>
      <c r="B211" cm="1">
        <f t="array" aca="1" ref="B211" ca="1">INDIRECT("'[LoadShape.xlsx]" &amp; 'Load Shape Criteria'!$H$4 &amp; " 22'!$L18")</f>
        <v>0.1</v>
      </c>
      <c r="C211" cm="1">
        <f t="array" aca="1" ref="C211" ca="1">INDIRECT("'[LoadShape.xlsx]" &amp; 'Load Shape Criteria'!$H$4 &amp; " 23'!$I$4") * $B$2</f>
        <v>44.799999999999976</v>
      </c>
      <c r="D211">
        <f>'Step 620-670'!$I$12-10000</f>
        <v>12</v>
      </c>
      <c r="E211" s="3">
        <f t="shared" ca="1" si="27"/>
        <v>2.6785714285714302E-2</v>
      </c>
      <c r="F211" s="3" t="s">
        <v>46</v>
      </c>
      <c r="G211" s="3" t="s">
        <v>40</v>
      </c>
      <c r="I211" s="31" t="str">
        <f t="shared" si="28"/>
        <v/>
      </c>
      <c r="J211" s="31" t="str">
        <f t="shared" si="29"/>
        <v xml:space="preserve">,
</v>
      </c>
      <c r="K211" s="10" t="str">
        <f t="shared" si="30"/>
        <v xml:space="preserve">                "sp": "&lt;effectivedate -3cd YYYY-MM-DDT07:30:00+00:00&gt;",</v>
      </c>
      <c r="L211" t="str">
        <f t="shared" ca="1" si="31"/>
        <v xml:space="preserve">                "v": "0.027",</v>
      </c>
      <c r="M211" t="str">
        <f t="shared" si="32"/>
        <v xml:space="preserve">                "q": "E6",</v>
      </c>
      <c r="N211" t="str">
        <f t="shared" si="33"/>
        <v xml:space="preserve">                "e": "&lt;receive&gt;",</v>
      </c>
      <c r="O211" t="str">
        <f t="shared" si="34"/>
        <v xml:space="preserve">                "arc": null</v>
      </c>
      <c r="P211" s="11" t="str">
        <f t="shared" ca="1" si="35"/>
        <v xml:space="preserve">              {
                "sp": "&lt;effectivedate -3cd YYYY-MM-DDT07:30:00+00:00&gt;",
                "v": "0.027",
                "q": "E6",
                "e": "&lt;receive&gt;",
                "arc": null
              },
</v>
      </c>
    </row>
    <row r="212" spans="1:16" x14ac:dyDescent="0.25">
      <c r="A212" t="s">
        <v>246</v>
      </c>
      <c r="B212" cm="1">
        <f t="array" aca="1" ref="B212" ca="1">INDIRECT("'[LoadShape.xlsx]" &amp; 'Load Shape Criteria'!$H$4 &amp; " 22'!$L19")</f>
        <v>0.1</v>
      </c>
      <c r="C212" cm="1">
        <f t="array" aca="1" ref="C212" ca="1">INDIRECT("'[LoadShape.xlsx]" &amp; 'Load Shape Criteria'!$H$4 &amp; " 23'!$I$4") * $B$2</f>
        <v>44.799999999999976</v>
      </c>
      <c r="D212">
        <f>'Step 620-670'!$I$12-10000</f>
        <v>12</v>
      </c>
      <c r="E212" s="3">
        <f t="shared" ca="1" si="27"/>
        <v>2.6785714285714302E-2</v>
      </c>
      <c r="F212" s="3" t="s">
        <v>46</v>
      </c>
      <c r="G212" s="3" t="s">
        <v>40</v>
      </c>
      <c r="I212" s="31" t="str">
        <f t="shared" si="28"/>
        <v/>
      </c>
      <c r="J212" s="31" t="str">
        <f t="shared" si="29"/>
        <v xml:space="preserve">,
</v>
      </c>
      <c r="K212" s="10" t="str">
        <f t="shared" si="30"/>
        <v xml:space="preserve">                "sp": "&lt;effectivedate -3cd YYYY-MM-DDT08:00:00+00:00&gt;",</v>
      </c>
      <c r="L212" t="str">
        <f t="shared" ca="1" si="31"/>
        <v xml:space="preserve">                "v": "0.027",</v>
      </c>
      <c r="M212" t="str">
        <f t="shared" si="32"/>
        <v xml:space="preserve">                "q": "E6",</v>
      </c>
      <c r="N212" t="str">
        <f t="shared" si="33"/>
        <v xml:space="preserve">                "e": "&lt;receive&gt;",</v>
      </c>
      <c r="O212" t="str">
        <f t="shared" si="34"/>
        <v xml:space="preserve">                "arc": null</v>
      </c>
      <c r="P212" s="11" t="str">
        <f t="shared" ca="1" si="35"/>
        <v xml:space="preserve">              {
                "sp": "&lt;effectivedate -3cd YYYY-MM-DDT08:00:00+00:00&gt;",
                "v": "0.027",
                "q": "E6",
                "e": "&lt;receive&gt;",
                "arc": null
              },
</v>
      </c>
    </row>
    <row r="213" spans="1:16" x14ac:dyDescent="0.25">
      <c r="A213" t="s">
        <v>247</v>
      </c>
      <c r="B213" cm="1">
        <f t="array" aca="1" ref="B213" ca="1">INDIRECT("'[LoadShape.xlsx]" &amp; 'Load Shape Criteria'!$H$4 &amp; " 22'!$L20")</f>
        <v>0.2</v>
      </c>
      <c r="C213" cm="1">
        <f t="array" aca="1" ref="C213" ca="1">INDIRECT("'[LoadShape.xlsx]" &amp; 'Load Shape Criteria'!$H$4 &amp; " 23'!$I$4") * $B$2</f>
        <v>44.799999999999976</v>
      </c>
      <c r="D213">
        <f>'Step 620-670'!$I$12-10000</f>
        <v>12</v>
      </c>
      <c r="E213" s="3">
        <f t="shared" ca="1" si="27"/>
        <v>5.3571428571428603E-2</v>
      </c>
      <c r="F213" s="3" t="s">
        <v>46</v>
      </c>
      <c r="G213" s="3" t="s">
        <v>40</v>
      </c>
      <c r="I213" s="31" t="str">
        <f t="shared" si="28"/>
        <v/>
      </c>
      <c r="J213" s="31" t="str">
        <f t="shared" si="29"/>
        <v xml:space="preserve">,
</v>
      </c>
      <c r="K213" s="10" t="str">
        <f t="shared" si="30"/>
        <v xml:space="preserve">                "sp": "&lt;effectivedate -3cd YYYY-MM-DDT08:30:00+00:00&gt;",</v>
      </c>
      <c r="L213" t="str">
        <f t="shared" ca="1" si="31"/>
        <v xml:space="preserve">                "v": "0.054",</v>
      </c>
      <c r="M213" t="str">
        <f t="shared" si="32"/>
        <v xml:space="preserve">                "q": "E6",</v>
      </c>
      <c r="N213" t="str">
        <f t="shared" si="33"/>
        <v xml:space="preserve">                "e": "&lt;receive&gt;",</v>
      </c>
      <c r="O213" t="str">
        <f t="shared" si="34"/>
        <v xml:space="preserve">                "arc": null</v>
      </c>
      <c r="P213" s="11" t="str">
        <f t="shared" ca="1" si="35"/>
        <v xml:space="preserve">              {
                "sp": "&lt;effectivedate -3cd YYYY-MM-DDT08:30:00+00:00&gt;",
                "v": "0.054",
                "q": "E6",
                "e": "&lt;receive&gt;",
                "arc": null
              },
</v>
      </c>
    </row>
    <row r="214" spans="1:16" x14ac:dyDescent="0.25">
      <c r="A214" t="s">
        <v>248</v>
      </c>
      <c r="B214" cm="1">
        <f t="array" aca="1" ref="B214" ca="1">INDIRECT("'[LoadShape.xlsx]" &amp; 'Load Shape Criteria'!$H$4 &amp; " 22'!$L21")</f>
        <v>0.2</v>
      </c>
      <c r="C214" cm="1">
        <f t="array" aca="1" ref="C214" ca="1">INDIRECT("'[LoadShape.xlsx]" &amp; 'Load Shape Criteria'!$H$4 &amp; " 23'!$I$4") * $B$2</f>
        <v>44.799999999999976</v>
      </c>
      <c r="D214">
        <f>'Step 620-670'!$I$12-10000</f>
        <v>12</v>
      </c>
      <c r="E214" s="3">
        <f t="shared" ca="1" si="27"/>
        <v>5.3571428571428603E-2</v>
      </c>
      <c r="F214" s="3" t="s">
        <v>46</v>
      </c>
      <c r="G214" s="3" t="s">
        <v>40</v>
      </c>
      <c r="I214" s="31" t="str">
        <f t="shared" si="28"/>
        <v/>
      </c>
      <c r="J214" s="31" t="str">
        <f t="shared" si="29"/>
        <v xml:space="preserve">,
</v>
      </c>
      <c r="K214" s="10" t="str">
        <f t="shared" si="30"/>
        <v xml:space="preserve">                "sp": "&lt;effectivedate -3cd YYYY-MM-DDT09:00:00+00:00&gt;",</v>
      </c>
      <c r="L214" t="str">
        <f t="shared" ca="1" si="31"/>
        <v xml:space="preserve">                "v": "0.054",</v>
      </c>
      <c r="M214" t="str">
        <f t="shared" si="32"/>
        <v xml:space="preserve">                "q": "E6",</v>
      </c>
      <c r="N214" t="str">
        <f t="shared" si="33"/>
        <v xml:space="preserve">                "e": "&lt;receive&gt;",</v>
      </c>
      <c r="O214" t="str">
        <f t="shared" si="34"/>
        <v xml:space="preserve">                "arc": null</v>
      </c>
      <c r="P214" s="11" t="str">
        <f t="shared" ca="1" si="35"/>
        <v xml:space="preserve">              {
                "sp": "&lt;effectivedate -3cd YYYY-MM-DDT09:00:00+00:00&gt;",
                "v": "0.054",
                "q": "E6",
                "e": "&lt;receive&gt;",
                "arc": null
              },
</v>
      </c>
    </row>
    <row r="215" spans="1:16" x14ac:dyDescent="0.25">
      <c r="A215" t="s">
        <v>249</v>
      </c>
      <c r="B215" cm="1">
        <f t="array" aca="1" ref="B215" ca="1">INDIRECT("'[LoadShape.xlsx]" &amp; 'Load Shape Criteria'!$H$4 &amp; " 22'!$L22")</f>
        <v>0.2</v>
      </c>
      <c r="C215" cm="1">
        <f t="array" aca="1" ref="C215" ca="1">INDIRECT("'[LoadShape.xlsx]" &amp; 'Load Shape Criteria'!$H$4 &amp; " 23'!$I$4") * $B$2</f>
        <v>44.799999999999976</v>
      </c>
      <c r="D215">
        <f>'Step 620-670'!$I$12-10000</f>
        <v>12</v>
      </c>
      <c r="E215" s="3">
        <f t="shared" ca="1" si="27"/>
        <v>5.3571428571428603E-2</v>
      </c>
      <c r="F215" s="3" t="s">
        <v>46</v>
      </c>
      <c r="G215" s="3" t="s">
        <v>40</v>
      </c>
      <c r="I215" s="31" t="str">
        <f t="shared" si="28"/>
        <v/>
      </c>
      <c r="J215" s="31" t="str">
        <f t="shared" si="29"/>
        <v xml:space="preserve">,
</v>
      </c>
      <c r="K215" s="10" t="str">
        <f t="shared" si="30"/>
        <v xml:space="preserve">                "sp": "&lt;effectivedate -3cd YYYY-MM-DDT09:30:00+00:00&gt;",</v>
      </c>
      <c r="L215" t="str">
        <f t="shared" ca="1" si="31"/>
        <v xml:space="preserve">                "v": "0.054",</v>
      </c>
      <c r="M215" t="str">
        <f t="shared" si="32"/>
        <v xml:space="preserve">                "q": "E6",</v>
      </c>
      <c r="N215" t="str">
        <f t="shared" si="33"/>
        <v xml:space="preserve">                "e": "&lt;receive&gt;",</v>
      </c>
      <c r="O215" t="str">
        <f t="shared" si="34"/>
        <v xml:space="preserve">                "arc": null</v>
      </c>
      <c r="P215" s="11" t="str">
        <f t="shared" ca="1" si="35"/>
        <v xml:space="preserve">              {
                "sp": "&lt;effectivedate -3cd YYYY-MM-DDT09:30:00+00:00&gt;",
                "v": "0.054",
                "q": "E6",
                "e": "&lt;receive&gt;",
                "arc": null
              },
</v>
      </c>
    </row>
    <row r="216" spans="1:16" x14ac:dyDescent="0.25">
      <c r="A216" t="s">
        <v>250</v>
      </c>
      <c r="B216" cm="1">
        <f t="array" aca="1" ref="B216" ca="1">INDIRECT("'[LoadShape.xlsx]" &amp; 'Load Shape Criteria'!$H$4 &amp; " 22'!$L23")</f>
        <v>0.2</v>
      </c>
      <c r="C216" cm="1">
        <f t="array" aca="1" ref="C216" ca="1">INDIRECT("'[LoadShape.xlsx]" &amp; 'Load Shape Criteria'!$H$4 &amp; " 23'!$I$4") * $B$2</f>
        <v>44.799999999999976</v>
      </c>
      <c r="D216">
        <f>'Step 620-670'!$I$12-10000</f>
        <v>12</v>
      </c>
      <c r="E216" s="3">
        <f t="shared" ca="1" si="27"/>
        <v>5.3571428571428603E-2</v>
      </c>
      <c r="F216" s="3" t="s">
        <v>46</v>
      </c>
      <c r="G216" s="3" t="s">
        <v>40</v>
      </c>
      <c r="I216" s="31" t="str">
        <f t="shared" si="28"/>
        <v/>
      </c>
      <c r="J216" s="31" t="str">
        <f t="shared" si="29"/>
        <v xml:space="preserve">,
</v>
      </c>
      <c r="K216" s="10" t="str">
        <f t="shared" si="30"/>
        <v xml:space="preserve">                "sp": "&lt;effectivedate -3cd YYYY-MM-DDT10:00:00+00:00&gt;",</v>
      </c>
      <c r="L216" t="str">
        <f t="shared" ca="1" si="31"/>
        <v xml:space="preserve">                "v": "0.054",</v>
      </c>
      <c r="M216" t="str">
        <f t="shared" si="32"/>
        <v xml:space="preserve">                "q": "E6",</v>
      </c>
      <c r="N216" t="str">
        <f t="shared" si="33"/>
        <v xml:space="preserve">                "e": "&lt;receive&gt;",</v>
      </c>
      <c r="O216" t="str">
        <f t="shared" si="34"/>
        <v xml:space="preserve">                "arc": null</v>
      </c>
      <c r="P216" s="11" t="str">
        <f t="shared" ca="1" si="35"/>
        <v xml:space="preserve">              {
                "sp": "&lt;effectivedate -3cd YYYY-MM-DDT10:00:00+00:00&gt;",
                "v": "0.054",
                "q": "E6",
                "e": "&lt;receive&gt;",
                "arc": null
              },
</v>
      </c>
    </row>
    <row r="217" spans="1:16" x14ac:dyDescent="0.25">
      <c r="A217" t="s">
        <v>251</v>
      </c>
      <c r="B217" cm="1">
        <f t="array" aca="1" ref="B217" ca="1">INDIRECT("'[LoadShape.xlsx]" &amp; 'Load Shape Criteria'!$H$4 &amp; " 22'!$L24")</f>
        <v>0.2</v>
      </c>
      <c r="C217" cm="1">
        <f t="array" aca="1" ref="C217" ca="1">INDIRECT("'[LoadShape.xlsx]" &amp; 'Load Shape Criteria'!$H$4 &amp; " 23'!$I$4") * $B$2</f>
        <v>44.799999999999976</v>
      </c>
      <c r="D217">
        <f>'Step 620-670'!$I$12-10000</f>
        <v>12</v>
      </c>
      <c r="E217" s="3">
        <f t="shared" ca="1" si="27"/>
        <v>5.3571428571428603E-2</v>
      </c>
      <c r="F217" s="3" t="s">
        <v>46</v>
      </c>
      <c r="G217" s="3" t="s">
        <v>40</v>
      </c>
      <c r="I217" s="31" t="str">
        <f t="shared" si="28"/>
        <v/>
      </c>
      <c r="J217" s="31" t="str">
        <f t="shared" si="29"/>
        <v xml:space="preserve">,
</v>
      </c>
      <c r="K217" s="10" t="str">
        <f t="shared" si="30"/>
        <v xml:space="preserve">                "sp": "&lt;effectivedate -3cd YYYY-MM-DDT10:30:00+00:00&gt;",</v>
      </c>
      <c r="L217" t="str">
        <f t="shared" ca="1" si="31"/>
        <v xml:space="preserve">                "v": "0.054",</v>
      </c>
      <c r="M217" t="str">
        <f t="shared" si="32"/>
        <v xml:space="preserve">                "q": "E6",</v>
      </c>
      <c r="N217" t="str">
        <f t="shared" si="33"/>
        <v xml:space="preserve">                "e": "&lt;receive&gt;",</v>
      </c>
      <c r="O217" t="str">
        <f t="shared" si="34"/>
        <v xml:space="preserve">                "arc": null</v>
      </c>
      <c r="P217" s="11" t="str">
        <f t="shared" ca="1" si="35"/>
        <v xml:space="preserve">              {
                "sp": "&lt;effectivedate -3cd YYYY-MM-DDT10:30:00+00:00&gt;",
                "v": "0.054",
                "q": "E6",
                "e": "&lt;receive&gt;",
                "arc": null
              },
</v>
      </c>
    </row>
    <row r="218" spans="1:16" x14ac:dyDescent="0.25">
      <c r="A218" t="s">
        <v>252</v>
      </c>
      <c r="B218" cm="1">
        <f t="array" aca="1" ref="B218" ca="1">INDIRECT("'[LoadShape.xlsx]" &amp; 'Load Shape Criteria'!$H$4 &amp; " 22'!$L25")</f>
        <v>0.2</v>
      </c>
      <c r="C218" cm="1">
        <f t="array" aca="1" ref="C218" ca="1">INDIRECT("'[LoadShape.xlsx]" &amp; 'Load Shape Criteria'!$H$4 &amp; " 23'!$I$4") * $B$2</f>
        <v>44.799999999999976</v>
      </c>
      <c r="D218">
        <f>'Step 620-670'!$I$12-10000</f>
        <v>12</v>
      </c>
      <c r="E218" s="3">
        <f t="shared" ca="1" si="27"/>
        <v>5.3571428571428603E-2</v>
      </c>
      <c r="F218" s="3" t="s">
        <v>46</v>
      </c>
      <c r="G218" s="3" t="s">
        <v>40</v>
      </c>
      <c r="I218" s="31" t="str">
        <f t="shared" si="28"/>
        <v/>
      </c>
      <c r="J218" s="31" t="str">
        <f t="shared" si="29"/>
        <v xml:space="preserve">,
</v>
      </c>
      <c r="K218" s="10" t="str">
        <f t="shared" si="30"/>
        <v xml:space="preserve">                "sp": "&lt;effectivedate -3cd YYYY-MM-DDT11:00:00+00:00&gt;",</v>
      </c>
      <c r="L218" t="str">
        <f t="shared" ca="1" si="31"/>
        <v xml:space="preserve">                "v": "0.054",</v>
      </c>
      <c r="M218" t="str">
        <f t="shared" si="32"/>
        <v xml:space="preserve">                "q": "E6",</v>
      </c>
      <c r="N218" t="str">
        <f t="shared" si="33"/>
        <v xml:space="preserve">                "e": "&lt;receive&gt;",</v>
      </c>
      <c r="O218" t="str">
        <f t="shared" si="34"/>
        <v xml:space="preserve">                "arc": null</v>
      </c>
      <c r="P218" s="11" t="str">
        <f t="shared" ca="1" si="35"/>
        <v xml:space="preserve">              {
                "sp": "&lt;effectivedate -3cd YYYY-MM-DDT11:00:00+00:00&gt;",
                "v": "0.054",
                "q": "E6",
                "e": "&lt;receive&gt;",
                "arc": null
              },
</v>
      </c>
    </row>
    <row r="219" spans="1:16" x14ac:dyDescent="0.25">
      <c r="A219" t="s">
        <v>253</v>
      </c>
      <c r="B219" cm="1">
        <f t="array" aca="1" ref="B219" ca="1">INDIRECT("'[LoadShape.xlsx]" &amp; 'Load Shape Criteria'!$H$4 &amp; " 22'!$L26")</f>
        <v>0.2</v>
      </c>
      <c r="C219" cm="1">
        <f t="array" aca="1" ref="C219" ca="1">INDIRECT("'[LoadShape.xlsx]" &amp; 'Load Shape Criteria'!$H$4 &amp; " 23'!$I$4") * $B$2</f>
        <v>44.799999999999976</v>
      </c>
      <c r="D219">
        <f>'Step 620-670'!$I$12-10000</f>
        <v>12</v>
      </c>
      <c r="E219" s="3">
        <f t="shared" ca="1" si="27"/>
        <v>5.3571428571428603E-2</v>
      </c>
      <c r="F219" s="3" t="s">
        <v>46</v>
      </c>
      <c r="G219" s="3" t="s">
        <v>40</v>
      </c>
      <c r="I219" s="31" t="str">
        <f t="shared" si="28"/>
        <v/>
      </c>
      <c r="J219" s="31" t="str">
        <f t="shared" si="29"/>
        <v xml:space="preserve">,
</v>
      </c>
      <c r="K219" s="10" t="str">
        <f t="shared" si="30"/>
        <v xml:space="preserve">                "sp": "&lt;effectivedate -3cd YYYY-MM-DDT11:30:00+00:00&gt;",</v>
      </c>
      <c r="L219" t="str">
        <f t="shared" ca="1" si="31"/>
        <v xml:space="preserve">                "v": "0.054",</v>
      </c>
      <c r="M219" t="str">
        <f t="shared" si="32"/>
        <v xml:space="preserve">                "q": "E6",</v>
      </c>
      <c r="N219" t="str">
        <f t="shared" si="33"/>
        <v xml:space="preserve">                "e": "&lt;receive&gt;",</v>
      </c>
      <c r="O219" t="str">
        <f t="shared" si="34"/>
        <v xml:space="preserve">                "arc": null</v>
      </c>
      <c r="P219" s="11" t="str">
        <f t="shared" ca="1" si="35"/>
        <v xml:space="preserve">              {
                "sp": "&lt;effectivedate -3cd YYYY-MM-DDT11:30:00+00:00&gt;",
                "v": "0.054",
                "q": "E6",
                "e": "&lt;receive&gt;",
                "arc": null
              },
</v>
      </c>
    </row>
    <row r="220" spans="1:16" x14ac:dyDescent="0.25">
      <c r="A220" t="s">
        <v>254</v>
      </c>
      <c r="B220" cm="1">
        <f t="array" aca="1" ref="B220" ca="1">INDIRECT("'[LoadShape.xlsx]" &amp; 'Load Shape Criteria'!$H$4 &amp; " 22'!$L27")</f>
        <v>0.2</v>
      </c>
      <c r="C220" cm="1">
        <f t="array" aca="1" ref="C220" ca="1">INDIRECT("'[LoadShape.xlsx]" &amp; 'Load Shape Criteria'!$H$4 &amp; " 23'!$I$4") * $B$2</f>
        <v>44.799999999999976</v>
      </c>
      <c r="D220">
        <f>'Step 620-670'!$I$12-10000</f>
        <v>12</v>
      </c>
      <c r="E220" s="3">
        <f t="shared" ca="1" si="27"/>
        <v>5.3571428571428603E-2</v>
      </c>
      <c r="F220" s="3" t="s">
        <v>46</v>
      </c>
      <c r="G220" s="3" t="s">
        <v>40</v>
      </c>
      <c r="I220" s="31" t="str">
        <f t="shared" si="28"/>
        <v/>
      </c>
      <c r="J220" s="31" t="str">
        <f t="shared" si="29"/>
        <v xml:space="preserve">,
</v>
      </c>
      <c r="K220" s="10" t="str">
        <f t="shared" si="30"/>
        <v xml:space="preserve">                "sp": "&lt;effectivedate -3cd YYYY-MM-DDT12:00:00+00:00&gt;",</v>
      </c>
      <c r="L220" t="str">
        <f t="shared" ca="1" si="31"/>
        <v xml:space="preserve">                "v": "0.054",</v>
      </c>
      <c r="M220" t="str">
        <f t="shared" si="32"/>
        <v xml:space="preserve">                "q": "E6",</v>
      </c>
      <c r="N220" t="str">
        <f t="shared" si="33"/>
        <v xml:space="preserve">                "e": "&lt;receive&gt;",</v>
      </c>
      <c r="O220" t="str">
        <f t="shared" si="34"/>
        <v xml:space="preserve">                "arc": null</v>
      </c>
      <c r="P220" s="11" t="str">
        <f t="shared" ca="1" si="35"/>
        <v xml:space="preserve">              {
                "sp": "&lt;effectivedate -3cd YYYY-MM-DDT12:00:00+00:00&gt;",
                "v": "0.054",
                "q": "E6",
                "e": "&lt;receive&gt;",
                "arc": null
              },
</v>
      </c>
    </row>
    <row r="221" spans="1:16" x14ac:dyDescent="0.25">
      <c r="A221" t="s">
        <v>255</v>
      </c>
      <c r="B221" cm="1">
        <f t="array" aca="1" ref="B221" ca="1">INDIRECT("'[LoadShape.xlsx]" &amp; 'Load Shape Criteria'!$H$4 &amp; " 22'!$L28")</f>
        <v>0.2</v>
      </c>
      <c r="C221" cm="1">
        <f t="array" aca="1" ref="C221" ca="1">INDIRECT("'[LoadShape.xlsx]" &amp; 'Load Shape Criteria'!$H$4 &amp; " 23'!$I$4") * $B$2</f>
        <v>44.799999999999976</v>
      </c>
      <c r="D221">
        <f>'Step 620-670'!$I$12-10000</f>
        <v>12</v>
      </c>
      <c r="E221" s="3">
        <f t="shared" ca="1" si="27"/>
        <v>5.3571428571428603E-2</v>
      </c>
      <c r="F221" s="3" t="s">
        <v>46</v>
      </c>
      <c r="G221" s="3" t="s">
        <v>40</v>
      </c>
      <c r="I221" s="31" t="str">
        <f t="shared" si="28"/>
        <v/>
      </c>
      <c r="J221" s="31" t="str">
        <f t="shared" si="29"/>
        <v xml:space="preserve">,
</v>
      </c>
      <c r="K221" s="10" t="str">
        <f t="shared" si="30"/>
        <v xml:space="preserve">                "sp": "&lt;effectivedate -3cd YYYY-MM-DDT12:30:00+00:00&gt;",</v>
      </c>
      <c r="L221" t="str">
        <f t="shared" ca="1" si="31"/>
        <v xml:space="preserve">                "v": "0.054",</v>
      </c>
      <c r="M221" t="str">
        <f t="shared" si="32"/>
        <v xml:space="preserve">                "q": "E6",</v>
      </c>
      <c r="N221" t="str">
        <f t="shared" si="33"/>
        <v xml:space="preserve">                "e": "&lt;receive&gt;",</v>
      </c>
      <c r="O221" t="str">
        <f t="shared" si="34"/>
        <v xml:space="preserve">                "arc": null</v>
      </c>
      <c r="P221" s="11" t="str">
        <f t="shared" ca="1" si="35"/>
        <v xml:space="preserve">              {
                "sp": "&lt;effectivedate -3cd YYYY-MM-DDT12:30:00+00:00&gt;",
                "v": "0.054",
                "q": "E6",
                "e": "&lt;receive&gt;",
                "arc": null
              },
</v>
      </c>
    </row>
    <row r="222" spans="1:16" x14ac:dyDescent="0.25">
      <c r="A222" t="s">
        <v>256</v>
      </c>
      <c r="B222" cm="1">
        <f t="array" aca="1" ref="B222" ca="1">INDIRECT("'[LoadShape.xlsx]" &amp; 'Load Shape Criteria'!$H$4 &amp; " 22'!$L29")</f>
        <v>0.2</v>
      </c>
      <c r="C222" cm="1">
        <f t="array" aca="1" ref="C222" ca="1">INDIRECT("'[LoadShape.xlsx]" &amp; 'Load Shape Criteria'!$H$4 &amp; " 23'!$I$4") * $B$2</f>
        <v>44.799999999999976</v>
      </c>
      <c r="D222">
        <f>'Step 620-670'!$I$12-10000</f>
        <v>12</v>
      </c>
      <c r="E222" s="3">
        <f t="shared" ca="1" si="27"/>
        <v>5.3571428571428603E-2</v>
      </c>
      <c r="F222" s="3" t="s">
        <v>46</v>
      </c>
      <c r="G222" s="3" t="s">
        <v>40</v>
      </c>
      <c r="I222" s="31" t="str">
        <f t="shared" si="28"/>
        <v/>
      </c>
      <c r="J222" s="31" t="str">
        <f t="shared" si="29"/>
        <v xml:space="preserve">,
</v>
      </c>
      <c r="K222" s="10" t="str">
        <f t="shared" si="30"/>
        <v xml:space="preserve">                "sp": "&lt;effectivedate -3cd YYYY-MM-DDT13:00:00+00:00&gt;",</v>
      </c>
      <c r="L222" t="str">
        <f t="shared" ca="1" si="31"/>
        <v xml:space="preserve">                "v": "0.054",</v>
      </c>
      <c r="M222" t="str">
        <f t="shared" si="32"/>
        <v xml:space="preserve">                "q": "E6",</v>
      </c>
      <c r="N222" t="str">
        <f t="shared" si="33"/>
        <v xml:space="preserve">                "e": "&lt;receive&gt;",</v>
      </c>
      <c r="O222" t="str">
        <f t="shared" si="34"/>
        <v xml:space="preserve">                "arc": null</v>
      </c>
      <c r="P222" s="11" t="str">
        <f t="shared" ca="1" si="35"/>
        <v xml:space="preserve">              {
                "sp": "&lt;effectivedate -3cd YYYY-MM-DDT13:00:00+00:00&gt;",
                "v": "0.054",
                "q": "E6",
                "e": "&lt;receive&gt;",
                "arc": null
              },
</v>
      </c>
    </row>
    <row r="223" spans="1:16" x14ac:dyDescent="0.25">
      <c r="A223" t="s">
        <v>257</v>
      </c>
      <c r="B223" cm="1">
        <f t="array" aca="1" ref="B223" ca="1">INDIRECT("'[LoadShape.xlsx]" &amp; 'Load Shape Criteria'!$H$4 &amp; " 22'!$L30")</f>
        <v>0.2</v>
      </c>
      <c r="C223" cm="1">
        <f t="array" aca="1" ref="C223" ca="1">INDIRECT("'[LoadShape.xlsx]" &amp; 'Load Shape Criteria'!$H$4 &amp; " 23'!$I$4") * $B$2</f>
        <v>44.799999999999976</v>
      </c>
      <c r="D223">
        <f>'Step 620-670'!$I$12-10000</f>
        <v>12</v>
      </c>
      <c r="E223" s="3">
        <f t="shared" ca="1" si="27"/>
        <v>5.3571428571428603E-2</v>
      </c>
      <c r="F223" s="3" t="s">
        <v>46</v>
      </c>
      <c r="G223" s="3" t="s">
        <v>40</v>
      </c>
      <c r="I223" s="31" t="str">
        <f t="shared" si="28"/>
        <v/>
      </c>
      <c r="J223" s="31" t="str">
        <f t="shared" si="29"/>
        <v xml:space="preserve">,
</v>
      </c>
      <c r="K223" s="10" t="str">
        <f t="shared" si="30"/>
        <v xml:space="preserve">                "sp": "&lt;effectivedate -3cd YYYY-MM-DDT13:30:00+00:00&gt;",</v>
      </c>
      <c r="L223" t="str">
        <f t="shared" ca="1" si="31"/>
        <v xml:space="preserve">                "v": "0.054",</v>
      </c>
      <c r="M223" t="str">
        <f t="shared" si="32"/>
        <v xml:space="preserve">                "q": "E6",</v>
      </c>
      <c r="N223" t="str">
        <f t="shared" si="33"/>
        <v xml:space="preserve">                "e": "&lt;receive&gt;",</v>
      </c>
      <c r="O223" t="str">
        <f t="shared" si="34"/>
        <v xml:space="preserve">                "arc": null</v>
      </c>
      <c r="P223" s="11" t="str">
        <f t="shared" ca="1" si="35"/>
        <v xml:space="preserve">              {
                "sp": "&lt;effectivedate -3cd YYYY-MM-DDT13:30:00+00:00&gt;",
                "v": "0.054",
                "q": "E6",
                "e": "&lt;receive&gt;",
                "arc": null
              },
</v>
      </c>
    </row>
    <row r="224" spans="1:16" x14ac:dyDescent="0.25">
      <c r="A224" t="s">
        <v>258</v>
      </c>
      <c r="B224" cm="1">
        <f t="array" aca="1" ref="B224" ca="1">INDIRECT("'[LoadShape.xlsx]" &amp; 'Load Shape Criteria'!$H$4 &amp; " 22'!$L31")</f>
        <v>0.2</v>
      </c>
      <c r="C224" cm="1">
        <f t="array" aca="1" ref="C224" ca="1">INDIRECT("'[LoadShape.xlsx]" &amp; 'Load Shape Criteria'!$H$4 &amp; " 23'!$I$4") * $B$2</f>
        <v>44.799999999999976</v>
      </c>
      <c r="D224">
        <f>'Step 620-670'!$I$12-10000</f>
        <v>12</v>
      </c>
      <c r="E224" s="3">
        <f t="shared" ca="1" si="27"/>
        <v>5.3571428571428603E-2</v>
      </c>
      <c r="F224" s="3" t="s">
        <v>46</v>
      </c>
      <c r="G224" s="3" t="s">
        <v>40</v>
      </c>
      <c r="I224" s="31" t="str">
        <f t="shared" si="28"/>
        <v/>
      </c>
      <c r="J224" s="31" t="str">
        <f t="shared" si="29"/>
        <v xml:space="preserve">,
</v>
      </c>
      <c r="K224" s="10" t="str">
        <f t="shared" si="30"/>
        <v xml:space="preserve">                "sp": "&lt;effectivedate -3cd YYYY-MM-DDT14:00:00+00:00&gt;",</v>
      </c>
      <c r="L224" t="str">
        <f t="shared" ca="1" si="31"/>
        <v xml:space="preserve">                "v": "0.054",</v>
      </c>
      <c r="M224" t="str">
        <f t="shared" si="32"/>
        <v xml:space="preserve">                "q": "E6",</v>
      </c>
      <c r="N224" t="str">
        <f t="shared" si="33"/>
        <v xml:space="preserve">                "e": "&lt;receive&gt;",</v>
      </c>
      <c r="O224" t="str">
        <f t="shared" si="34"/>
        <v xml:space="preserve">                "arc": null</v>
      </c>
      <c r="P224" s="11" t="str">
        <f t="shared" ca="1" si="35"/>
        <v xml:space="preserve">              {
                "sp": "&lt;effectivedate -3cd YYYY-MM-DDT14:00:00+00:00&gt;",
                "v": "0.054",
                "q": "E6",
                "e": "&lt;receive&gt;",
                "arc": null
              },
</v>
      </c>
    </row>
    <row r="225" spans="1:16" x14ac:dyDescent="0.25">
      <c r="A225" t="s">
        <v>259</v>
      </c>
      <c r="B225" cm="1">
        <f t="array" aca="1" ref="B225" ca="1">INDIRECT("'[LoadShape.xlsx]" &amp; 'Load Shape Criteria'!$H$4 &amp; " 22'!$L32")</f>
        <v>0.2</v>
      </c>
      <c r="C225" cm="1">
        <f t="array" aca="1" ref="C225" ca="1">INDIRECT("'[LoadShape.xlsx]" &amp; 'Load Shape Criteria'!$H$4 &amp; " 23'!$I$4") * $B$2</f>
        <v>44.799999999999976</v>
      </c>
      <c r="D225">
        <f>'Step 620-670'!$I$12-10000</f>
        <v>12</v>
      </c>
      <c r="E225" s="3">
        <f t="shared" ca="1" si="27"/>
        <v>5.3571428571428603E-2</v>
      </c>
      <c r="F225" s="3" t="s">
        <v>46</v>
      </c>
      <c r="G225" s="3" t="s">
        <v>40</v>
      </c>
      <c r="I225" s="31" t="str">
        <f t="shared" si="28"/>
        <v/>
      </c>
      <c r="J225" s="31" t="str">
        <f t="shared" si="29"/>
        <v xml:space="preserve">,
</v>
      </c>
      <c r="K225" s="10" t="str">
        <f t="shared" si="30"/>
        <v xml:space="preserve">                "sp": "&lt;effectivedate -3cd YYYY-MM-DDT14:30:00+00:00&gt;",</v>
      </c>
      <c r="L225" t="str">
        <f t="shared" ca="1" si="31"/>
        <v xml:space="preserve">                "v": "0.054",</v>
      </c>
      <c r="M225" t="str">
        <f t="shared" si="32"/>
        <v xml:space="preserve">                "q": "E6",</v>
      </c>
      <c r="N225" t="str">
        <f t="shared" si="33"/>
        <v xml:space="preserve">                "e": "&lt;receive&gt;",</v>
      </c>
      <c r="O225" t="str">
        <f t="shared" si="34"/>
        <v xml:space="preserve">                "arc": null</v>
      </c>
      <c r="P225" s="11" t="str">
        <f t="shared" ca="1" si="35"/>
        <v xml:space="preserve">              {
                "sp": "&lt;effectivedate -3cd YYYY-MM-DDT14:30:00+00:00&gt;",
                "v": "0.054",
                "q": "E6",
                "e": "&lt;receive&gt;",
                "arc": null
              },
</v>
      </c>
    </row>
    <row r="226" spans="1:16" x14ac:dyDescent="0.25">
      <c r="A226" t="s">
        <v>260</v>
      </c>
      <c r="B226" cm="1">
        <f t="array" aca="1" ref="B226" ca="1">INDIRECT("'[LoadShape.xlsx]" &amp; 'Load Shape Criteria'!$H$4 &amp; " 22'!$L33")</f>
        <v>0.2</v>
      </c>
      <c r="C226" cm="1">
        <f t="array" aca="1" ref="C226" ca="1">INDIRECT("'[LoadShape.xlsx]" &amp; 'Load Shape Criteria'!$H$4 &amp; " 23'!$I$4") * $B$2</f>
        <v>44.799999999999976</v>
      </c>
      <c r="D226">
        <f>'Step 620-670'!$I$12-10000</f>
        <v>12</v>
      </c>
      <c r="E226" s="3">
        <f t="shared" ca="1" si="27"/>
        <v>5.3571428571428603E-2</v>
      </c>
      <c r="F226" s="3" t="s">
        <v>46</v>
      </c>
      <c r="G226" s="3" t="s">
        <v>40</v>
      </c>
      <c r="I226" s="31" t="str">
        <f t="shared" si="28"/>
        <v/>
      </c>
      <c r="J226" s="31" t="str">
        <f t="shared" si="29"/>
        <v xml:space="preserve">,
</v>
      </c>
      <c r="K226" s="10" t="str">
        <f t="shared" si="30"/>
        <v xml:space="preserve">                "sp": "&lt;effectivedate -3cd YYYY-MM-DDT15:00:00+00:00&gt;",</v>
      </c>
      <c r="L226" t="str">
        <f t="shared" ca="1" si="31"/>
        <v xml:space="preserve">                "v": "0.054",</v>
      </c>
      <c r="M226" t="str">
        <f t="shared" si="32"/>
        <v xml:space="preserve">                "q": "E6",</v>
      </c>
      <c r="N226" t="str">
        <f t="shared" si="33"/>
        <v xml:space="preserve">                "e": "&lt;receive&gt;",</v>
      </c>
      <c r="O226" t="str">
        <f t="shared" si="34"/>
        <v xml:space="preserve">                "arc": null</v>
      </c>
      <c r="P226" s="11" t="str">
        <f t="shared" ca="1" si="35"/>
        <v xml:space="preserve">              {
                "sp": "&lt;effectivedate -3cd YYYY-MM-DDT15:00:00+00:00&gt;",
                "v": "0.054",
                "q": "E6",
                "e": "&lt;receive&gt;",
                "arc": null
              },
</v>
      </c>
    </row>
    <row r="227" spans="1:16" x14ac:dyDescent="0.25">
      <c r="A227" t="s">
        <v>261</v>
      </c>
      <c r="B227" cm="1">
        <f t="array" aca="1" ref="B227" ca="1">INDIRECT("'[LoadShape.xlsx]" &amp; 'Load Shape Criteria'!$H$4 &amp; " 22'!$L34")</f>
        <v>0.2</v>
      </c>
      <c r="C227" cm="1">
        <f t="array" aca="1" ref="C227" ca="1">INDIRECT("'[LoadShape.xlsx]" &amp; 'Load Shape Criteria'!$H$4 &amp; " 23'!$I$4") * $B$2</f>
        <v>44.799999999999976</v>
      </c>
      <c r="D227">
        <f>'Step 620-670'!$I$12-10000</f>
        <v>12</v>
      </c>
      <c r="E227" s="3">
        <f t="shared" ca="1" si="27"/>
        <v>5.3571428571428603E-2</v>
      </c>
      <c r="F227" s="3" t="s">
        <v>46</v>
      </c>
      <c r="G227" s="3" t="s">
        <v>40</v>
      </c>
      <c r="I227" s="31" t="str">
        <f t="shared" si="28"/>
        <v/>
      </c>
      <c r="J227" s="31" t="str">
        <f t="shared" si="29"/>
        <v xml:space="preserve">,
</v>
      </c>
      <c r="K227" s="10" t="str">
        <f t="shared" si="30"/>
        <v xml:space="preserve">                "sp": "&lt;effectivedate -3cd YYYY-MM-DDT15:30:00+00:00&gt;",</v>
      </c>
      <c r="L227" t="str">
        <f t="shared" ca="1" si="31"/>
        <v xml:space="preserve">                "v": "0.054",</v>
      </c>
      <c r="M227" t="str">
        <f t="shared" si="32"/>
        <v xml:space="preserve">                "q": "E6",</v>
      </c>
      <c r="N227" t="str">
        <f t="shared" si="33"/>
        <v xml:space="preserve">                "e": "&lt;receive&gt;",</v>
      </c>
      <c r="O227" t="str">
        <f t="shared" si="34"/>
        <v xml:space="preserve">                "arc": null</v>
      </c>
      <c r="P227" s="11" t="str">
        <f t="shared" ca="1" si="35"/>
        <v xml:space="preserve">              {
                "sp": "&lt;effectivedate -3cd YYYY-MM-DDT15:30:00+00:00&gt;",
                "v": "0.054",
                "q": "E6",
                "e": "&lt;receive&gt;",
                "arc": null
              },
</v>
      </c>
    </row>
    <row r="228" spans="1:16" x14ac:dyDescent="0.25">
      <c r="A228" t="s">
        <v>262</v>
      </c>
      <c r="B228" cm="1">
        <f t="array" aca="1" ref="B228" ca="1">INDIRECT("'[LoadShape.xlsx]" &amp; 'Load Shape Criteria'!$H$4 &amp; " 22'!$L35")</f>
        <v>0.2</v>
      </c>
      <c r="C228" cm="1">
        <f t="array" aca="1" ref="C228" ca="1">INDIRECT("'[LoadShape.xlsx]" &amp; 'Load Shape Criteria'!$H$4 &amp; " 23'!$I$4") * $B$2</f>
        <v>44.799999999999976</v>
      </c>
      <c r="D228">
        <f>'Step 620-670'!$I$12-10000</f>
        <v>12</v>
      </c>
      <c r="E228" s="3">
        <f t="shared" ca="1" si="27"/>
        <v>5.3571428571428603E-2</v>
      </c>
      <c r="F228" s="3" t="s">
        <v>46</v>
      </c>
      <c r="G228" s="3" t="s">
        <v>40</v>
      </c>
      <c r="I228" s="31" t="str">
        <f t="shared" si="28"/>
        <v/>
      </c>
      <c r="J228" s="31" t="str">
        <f t="shared" si="29"/>
        <v xml:space="preserve">,
</v>
      </c>
      <c r="K228" s="10" t="str">
        <f t="shared" si="30"/>
        <v xml:space="preserve">                "sp": "&lt;effectivedate -3cd YYYY-MM-DDT16:00:00+00:00&gt;",</v>
      </c>
      <c r="L228" t="str">
        <f t="shared" ca="1" si="31"/>
        <v xml:space="preserve">                "v": "0.054",</v>
      </c>
      <c r="M228" t="str">
        <f t="shared" si="32"/>
        <v xml:space="preserve">                "q": "E6",</v>
      </c>
      <c r="N228" t="str">
        <f t="shared" si="33"/>
        <v xml:space="preserve">                "e": "&lt;receive&gt;",</v>
      </c>
      <c r="O228" t="str">
        <f t="shared" si="34"/>
        <v xml:space="preserve">                "arc": null</v>
      </c>
      <c r="P228" s="11" t="str">
        <f t="shared" ca="1" si="35"/>
        <v xml:space="preserve">              {
                "sp": "&lt;effectivedate -3cd YYYY-MM-DDT16:00:00+00:00&gt;",
                "v": "0.054",
                "q": "E6",
                "e": "&lt;receive&gt;",
                "arc": null
              },
</v>
      </c>
    </row>
    <row r="229" spans="1:16" x14ac:dyDescent="0.25">
      <c r="A229" t="s">
        <v>263</v>
      </c>
      <c r="B229" cm="1">
        <f t="array" aca="1" ref="B229" ca="1">INDIRECT("'[LoadShape.xlsx]" &amp; 'Load Shape Criteria'!$H$4 &amp; " 22'!$L36")</f>
        <v>0.1</v>
      </c>
      <c r="C229" cm="1">
        <f t="array" aca="1" ref="C229" ca="1">INDIRECT("'[LoadShape.xlsx]" &amp; 'Load Shape Criteria'!$H$4 &amp; " 23'!$I$4") * $B$2</f>
        <v>44.799999999999976</v>
      </c>
      <c r="D229">
        <f>'Step 620-670'!$I$12-10000</f>
        <v>12</v>
      </c>
      <c r="E229" s="3">
        <f t="shared" ca="1" si="27"/>
        <v>2.6785714285714302E-2</v>
      </c>
      <c r="F229" s="3" t="s">
        <v>46</v>
      </c>
      <c r="G229" s="3" t="s">
        <v>40</v>
      </c>
      <c r="I229" s="31" t="str">
        <f t="shared" si="28"/>
        <v/>
      </c>
      <c r="J229" s="31" t="str">
        <f t="shared" si="29"/>
        <v xml:space="preserve">,
</v>
      </c>
      <c r="K229" s="10" t="str">
        <f t="shared" si="30"/>
        <v xml:space="preserve">                "sp": "&lt;effectivedate -3cd YYYY-MM-DDT16:30:00+00:00&gt;",</v>
      </c>
      <c r="L229" t="str">
        <f t="shared" ca="1" si="31"/>
        <v xml:space="preserve">                "v": "0.027",</v>
      </c>
      <c r="M229" t="str">
        <f t="shared" si="32"/>
        <v xml:space="preserve">                "q": "E6",</v>
      </c>
      <c r="N229" t="str">
        <f t="shared" si="33"/>
        <v xml:space="preserve">                "e": "&lt;receive&gt;",</v>
      </c>
      <c r="O229" t="str">
        <f t="shared" si="34"/>
        <v xml:space="preserve">                "arc": null</v>
      </c>
      <c r="P229" s="11" t="str">
        <f t="shared" ca="1" si="35"/>
        <v xml:space="preserve">              {
                "sp": "&lt;effectivedate -3cd YYYY-MM-DDT16:30:00+00:00&gt;",
                "v": "0.027",
                "q": "E6",
                "e": "&lt;receive&gt;",
                "arc": null
              },
</v>
      </c>
    </row>
    <row r="230" spans="1:16" x14ac:dyDescent="0.25">
      <c r="A230" t="s">
        <v>264</v>
      </c>
      <c r="B230" cm="1">
        <f t="array" aca="1" ref="B230" ca="1">INDIRECT("'[LoadShape.xlsx]" &amp; 'Load Shape Criteria'!$H$4 &amp; " 22'!$L37")</f>
        <v>0.1</v>
      </c>
      <c r="C230" cm="1">
        <f t="array" aca="1" ref="C230" ca="1">INDIRECT("'[LoadShape.xlsx]" &amp; 'Load Shape Criteria'!$H$4 &amp; " 23'!$I$4") * $B$2</f>
        <v>44.799999999999976</v>
      </c>
      <c r="D230">
        <f>'Step 620-670'!$I$12-10000</f>
        <v>12</v>
      </c>
      <c r="E230" s="3">
        <f t="shared" ca="1" si="27"/>
        <v>2.6785714285714302E-2</v>
      </c>
      <c r="F230" s="3" t="s">
        <v>46</v>
      </c>
      <c r="G230" s="3" t="s">
        <v>40</v>
      </c>
      <c r="I230" s="31" t="str">
        <f t="shared" si="28"/>
        <v/>
      </c>
      <c r="J230" s="31" t="str">
        <f t="shared" si="29"/>
        <v xml:space="preserve">,
</v>
      </c>
      <c r="K230" s="10" t="str">
        <f t="shared" si="30"/>
        <v xml:space="preserve">                "sp": "&lt;effectivedate -3cd YYYY-MM-DDT17:00:00+00:00&gt;",</v>
      </c>
      <c r="L230" t="str">
        <f t="shared" ca="1" si="31"/>
        <v xml:space="preserve">                "v": "0.027",</v>
      </c>
      <c r="M230" t="str">
        <f t="shared" si="32"/>
        <v xml:space="preserve">                "q": "E6",</v>
      </c>
      <c r="N230" t="str">
        <f t="shared" si="33"/>
        <v xml:space="preserve">                "e": "&lt;receive&gt;",</v>
      </c>
      <c r="O230" t="str">
        <f t="shared" si="34"/>
        <v xml:space="preserve">                "arc": null</v>
      </c>
      <c r="P230" s="11" t="str">
        <f t="shared" ca="1" si="35"/>
        <v xml:space="preserve">              {
                "sp": "&lt;effectivedate -3cd YYYY-MM-DDT17:00:00+00:00&gt;",
                "v": "0.027",
                "q": "E6",
                "e": "&lt;receive&gt;",
                "arc": null
              },
</v>
      </c>
    </row>
    <row r="231" spans="1:16" x14ac:dyDescent="0.25">
      <c r="A231" t="s">
        <v>265</v>
      </c>
      <c r="B231" cm="1">
        <f t="array" aca="1" ref="B231" ca="1">INDIRECT("'[LoadShape.xlsx]" &amp; 'Load Shape Criteria'!$H$4 &amp; " 22'!$L38")</f>
        <v>0.1</v>
      </c>
      <c r="C231" cm="1">
        <f t="array" aca="1" ref="C231" ca="1">INDIRECT("'[LoadShape.xlsx]" &amp; 'Load Shape Criteria'!$H$4 &amp; " 23'!$I$4") * $B$2</f>
        <v>44.799999999999976</v>
      </c>
      <c r="D231">
        <f>'Step 620-670'!$I$12-10000</f>
        <v>12</v>
      </c>
      <c r="E231" s="3">
        <f t="shared" ca="1" si="27"/>
        <v>2.6785714285714302E-2</v>
      </c>
      <c r="F231" s="3" t="s">
        <v>46</v>
      </c>
      <c r="G231" s="3" t="s">
        <v>40</v>
      </c>
      <c r="I231" s="31" t="str">
        <f t="shared" si="28"/>
        <v/>
      </c>
      <c r="J231" s="31" t="str">
        <f t="shared" si="29"/>
        <v xml:space="preserve">,
</v>
      </c>
      <c r="K231" s="10" t="str">
        <f t="shared" si="30"/>
        <v xml:space="preserve">                "sp": "&lt;effectivedate -3cd YYYY-MM-DDT17:30:00+00:00&gt;",</v>
      </c>
      <c r="L231" t="str">
        <f t="shared" ca="1" si="31"/>
        <v xml:space="preserve">                "v": "0.027",</v>
      </c>
      <c r="M231" t="str">
        <f t="shared" si="32"/>
        <v xml:space="preserve">                "q": "E6",</v>
      </c>
      <c r="N231" t="str">
        <f t="shared" si="33"/>
        <v xml:space="preserve">                "e": "&lt;receive&gt;",</v>
      </c>
      <c r="O231" t="str">
        <f t="shared" si="34"/>
        <v xml:space="preserve">                "arc": null</v>
      </c>
      <c r="P231" s="11" t="str">
        <f t="shared" ca="1" si="35"/>
        <v xml:space="preserve">              {
                "sp": "&lt;effectivedate -3cd YYYY-MM-DDT17:30:00+00:00&gt;",
                "v": "0.027",
                "q": "E6",
                "e": "&lt;receive&gt;",
                "arc": null
              },
</v>
      </c>
    </row>
    <row r="232" spans="1:16" x14ac:dyDescent="0.25">
      <c r="A232" t="s">
        <v>266</v>
      </c>
      <c r="B232" cm="1">
        <f t="array" aca="1" ref="B232" ca="1">INDIRECT("'[LoadShape.xlsx]" &amp; 'Load Shape Criteria'!$H$4 &amp; " 22'!$L39")</f>
        <v>0.1</v>
      </c>
      <c r="C232" cm="1">
        <f t="array" aca="1" ref="C232" ca="1">INDIRECT("'[LoadShape.xlsx]" &amp; 'Load Shape Criteria'!$H$4 &amp; " 23'!$I$4") * $B$2</f>
        <v>44.799999999999976</v>
      </c>
      <c r="D232">
        <f>'Step 620-670'!$I$12-10000</f>
        <v>12</v>
      </c>
      <c r="E232" s="3">
        <f t="shared" ca="1" si="27"/>
        <v>2.6785714285714302E-2</v>
      </c>
      <c r="F232" s="3" t="s">
        <v>46</v>
      </c>
      <c r="G232" s="3" t="s">
        <v>40</v>
      </c>
      <c r="I232" s="31" t="str">
        <f t="shared" si="28"/>
        <v/>
      </c>
      <c r="J232" s="31" t="str">
        <f t="shared" si="29"/>
        <v xml:space="preserve">,
</v>
      </c>
      <c r="K232" s="10" t="str">
        <f t="shared" si="30"/>
        <v xml:space="preserve">                "sp": "&lt;effectivedate -3cd YYYY-MM-DDT18:00:00+00:00&gt;",</v>
      </c>
      <c r="L232" t="str">
        <f t="shared" ca="1" si="31"/>
        <v xml:space="preserve">                "v": "0.027",</v>
      </c>
      <c r="M232" t="str">
        <f t="shared" si="32"/>
        <v xml:space="preserve">                "q": "E6",</v>
      </c>
      <c r="N232" t="str">
        <f t="shared" si="33"/>
        <v xml:space="preserve">                "e": "&lt;receive&gt;",</v>
      </c>
      <c r="O232" t="str">
        <f t="shared" si="34"/>
        <v xml:space="preserve">                "arc": null</v>
      </c>
      <c r="P232" s="11" t="str">
        <f t="shared" ca="1" si="35"/>
        <v xml:space="preserve">              {
                "sp": "&lt;effectivedate -3cd YYYY-MM-DDT18:00:00+00:00&gt;",
                "v": "0.027",
                "q": "E6",
                "e": "&lt;receive&gt;",
                "arc": null
              },
</v>
      </c>
    </row>
    <row r="233" spans="1:16" x14ac:dyDescent="0.25">
      <c r="A233" t="s">
        <v>267</v>
      </c>
      <c r="B233" cm="1">
        <f t="array" aca="1" ref="B233" ca="1">INDIRECT("'[LoadShape.xlsx]" &amp; 'Load Shape Criteria'!$H$4 &amp; " 22'!$L40")</f>
        <v>0.1</v>
      </c>
      <c r="C233" cm="1">
        <f t="array" aca="1" ref="C233" ca="1">INDIRECT("'[LoadShape.xlsx]" &amp; 'Load Shape Criteria'!$H$4 &amp; " 23'!$I$4") * $B$2</f>
        <v>44.799999999999976</v>
      </c>
      <c r="D233">
        <f>'Step 620-670'!$I$12-10000</f>
        <v>12</v>
      </c>
      <c r="E233" s="3">
        <f t="shared" ca="1" si="27"/>
        <v>2.6785714285714302E-2</v>
      </c>
      <c r="F233" s="3" t="s">
        <v>46</v>
      </c>
      <c r="G233" s="3" t="s">
        <v>40</v>
      </c>
      <c r="I233" s="31" t="str">
        <f t="shared" si="28"/>
        <v/>
      </c>
      <c r="J233" s="31" t="str">
        <f t="shared" si="29"/>
        <v xml:space="preserve">,
</v>
      </c>
      <c r="K233" s="10" t="str">
        <f t="shared" si="30"/>
        <v xml:space="preserve">                "sp": "&lt;effectivedate -3cd YYYY-MM-DDT18:30:00+00:00&gt;",</v>
      </c>
      <c r="L233" t="str">
        <f t="shared" ca="1" si="31"/>
        <v xml:space="preserve">                "v": "0.027",</v>
      </c>
      <c r="M233" t="str">
        <f t="shared" si="32"/>
        <v xml:space="preserve">                "q": "E6",</v>
      </c>
      <c r="N233" t="str">
        <f t="shared" si="33"/>
        <v xml:space="preserve">                "e": "&lt;receive&gt;",</v>
      </c>
      <c r="O233" t="str">
        <f t="shared" si="34"/>
        <v xml:space="preserve">                "arc": null</v>
      </c>
      <c r="P233" s="11" t="str">
        <f t="shared" ca="1" si="35"/>
        <v xml:space="preserve">              {
                "sp": "&lt;effectivedate -3cd YYYY-MM-DDT18:30:00+00:00&gt;",
                "v": "0.027",
                "q": "E6",
                "e": "&lt;receive&gt;",
                "arc": null
              },
</v>
      </c>
    </row>
    <row r="234" spans="1:16" x14ac:dyDescent="0.25">
      <c r="A234" t="s">
        <v>268</v>
      </c>
      <c r="B234" cm="1">
        <f t="array" aca="1" ref="B234" ca="1">INDIRECT("'[LoadShape.xlsx]" &amp; 'Load Shape Criteria'!$H$4 &amp; " 22'!$L41")</f>
        <v>0.1</v>
      </c>
      <c r="C234" cm="1">
        <f t="array" aca="1" ref="C234" ca="1">INDIRECT("'[LoadShape.xlsx]" &amp; 'Load Shape Criteria'!$H$4 &amp; " 23'!$I$4") * $B$2</f>
        <v>44.799999999999976</v>
      </c>
      <c r="D234">
        <f>'Step 620-670'!$I$12-10000</f>
        <v>12</v>
      </c>
      <c r="E234" s="3">
        <f t="shared" ca="1" si="27"/>
        <v>2.6785714285714302E-2</v>
      </c>
      <c r="F234" s="3" t="s">
        <v>46</v>
      </c>
      <c r="G234" s="3" t="s">
        <v>40</v>
      </c>
      <c r="I234" s="31" t="str">
        <f t="shared" si="28"/>
        <v/>
      </c>
      <c r="J234" s="31" t="str">
        <f t="shared" si="29"/>
        <v xml:space="preserve">,
</v>
      </c>
      <c r="K234" s="10" t="str">
        <f t="shared" si="30"/>
        <v xml:space="preserve">                "sp": "&lt;effectivedate -3cd YYYY-MM-DDT19:00:00+00:00&gt;",</v>
      </c>
      <c r="L234" t="str">
        <f t="shared" ca="1" si="31"/>
        <v xml:space="preserve">                "v": "0.027",</v>
      </c>
      <c r="M234" t="str">
        <f t="shared" si="32"/>
        <v xml:space="preserve">                "q": "E6",</v>
      </c>
      <c r="N234" t="str">
        <f t="shared" si="33"/>
        <v xml:space="preserve">                "e": "&lt;receive&gt;",</v>
      </c>
      <c r="O234" t="str">
        <f t="shared" si="34"/>
        <v xml:space="preserve">                "arc": null</v>
      </c>
      <c r="P234" s="11" t="str">
        <f t="shared" ca="1" si="35"/>
        <v xml:space="preserve">              {
                "sp": "&lt;effectivedate -3cd YYYY-MM-DDT19:00:00+00:00&gt;",
                "v": "0.027",
                "q": "E6",
                "e": "&lt;receive&gt;",
                "arc": null
              },
</v>
      </c>
    </row>
    <row r="235" spans="1:16" x14ac:dyDescent="0.25">
      <c r="A235" t="s">
        <v>269</v>
      </c>
      <c r="B235" cm="1">
        <f t="array" aca="1" ref="B235" ca="1">INDIRECT("'[LoadShape.xlsx]" &amp; 'Load Shape Criteria'!$H$4 &amp; " 22'!$L42")</f>
        <v>0.1</v>
      </c>
      <c r="C235" cm="1">
        <f t="array" aca="1" ref="C235" ca="1">INDIRECT("'[LoadShape.xlsx]" &amp; 'Load Shape Criteria'!$H$4 &amp; " 23'!$I$4") * $B$2</f>
        <v>44.799999999999976</v>
      </c>
      <c r="D235">
        <f>'Step 620-670'!$I$12-10000</f>
        <v>12</v>
      </c>
      <c r="E235" s="3">
        <f t="shared" ca="1" si="27"/>
        <v>2.6785714285714302E-2</v>
      </c>
      <c r="F235" s="3" t="s">
        <v>46</v>
      </c>
      <c r="G235" s="3" t="s">
        <v>40</v>
      </c>
      <c r="I235" s="31" t="str">
        <f t="shared" si="28"/>
        <v/>
      </c>
      <c r="J235" s="31" t="str">
        <f t="shared" si="29"/>
        <v xml:space="preserve">,
</v>
      </c>
      <c r="K235" s="10" t="str">
        <f t="shared" si="30"/>
        <v xml:space="preserve">                "sp": "&lt;effectivedate -3cd YYYY-MM-DDT19:30:00+00:00&gt;",</v>
      </c>
      <c r="L235" t="str">
        <f t="shared" ca="1" si="31"/>
        <v xml:space="preserve">                "v": "0.027",</v>
      </c>
      <c r="M235" t="str">
        <f t="shared" si="32"/>
        <v xml:space="preserve">                "q": "E6",</v>
      </c>
      <c r="N235" t="str">
        <f t="shared" si="33"/>
        <v xml:space="preserve">                "e": "&lt;receive&gt;",</v>
      </c>
      <c r="O235" t="str">
        <f t="shared" si="34"/>
        <v xml:space="preserve">                "arc": null</v>
      </c>
      <c r="P235" s="11" t="str">
        <f t="shared" ca="1" si="35"/>
        <v xml:space="preserve">              {
                "sp": "&lt;effectivedate -3cd YYYY-MM-DDT19:30:00+00:00&gt;",
                "v": "0.027",
                "q": "E6",
                "e": "&lt;receive&gt;",
                "arc": null
              },
</v>
      </c>
    </row>
    <row r="236" spans="1:16" x14ac:dyDescent="0.25">
      <c r="A236" t="s">
        <v>270</v>
      </c>
      <c r="B236" cm="1">
        <f t="array" aca="1" ref="B236" ca="1">INDIRECT("'[LoadShape.xlsx]" &amp; 'Load Shape Criteria'!$H$4 &amp; " 22'!$L43")</f>
        <v>0.1</v>
      </c>
      <c r="C236" cm="1">
        <f t="array" aca="1" ref="C236" ca="1">INDIRECT("'[LoadShape.xlsx]" &amp; 'Load Shape Criteria'!$H$4 &amp; " 23'!$I$4") * $B$2</f>
        <v>44.799999999999976</v>
      </c>
      <c r="D236">
        <f>'Step 620-670'!$I$12-10000</f>
        <v>12</v>
      </c>
      <c r="E236" s="3">
        <f t="shared" ca="1" si="27"/>
        <v>2.6785714285714302E-2</v>
      </c>
      <c r="F236" s="3" t="s">
        <v>46</v>
      </c>
      <c r="G236" s="3" t="s">
        <v>40</v>
      </c>
      <c r="I236" s="31" t="str">
        <f t="shared" si="28"/>
        <v/>
      </c>
      <c r="J236" s="31" t="str">
        <f t="shared" si="29"/>
        <v xml:space="preserve">,
</v>
      </c>
      <c r="K236" s="10" t="str">
        <f t="shared" si="30"/>
        <v xml:space="preserve">                "sp": "&lt;effectivedate -3cd YYYY-MM-DDT20:00:00+00:00&gt;",</v>
      </c>
      <c r="L236" t="str">
        <f t="shared" ca="1" si="31"/>
        <v xml:space="preserve">                "v": "0.027",</v>
      </c>
      <c r="M236" t="str">
        <f t="shared" si="32"/>
        <v xml:space="preserve">                "q": "E6",</v>
      </c>
      <c r="N236" t="str">
        <f t="shared" si="33"/>
        <v xml:space="preserve">                "e": "&lt;receive&gt;",</v>
      </c>
      <c r="O236" t="str">
        <f t="shared" si="34"/>
        <v xml:space="preserve">                "arc": null</v>
      </c>
      <c r="P236" s="11" t="str">
        <f t="shared" ca="1" si="35"/>
        <v xml:space="preserve">              {
                "sp": "&lt;effectivedate -3cd YYYY-MM-DDT20:00:00+00:00&gt;",
                "v": "0.027",
                "q": "E6",
                "e": "&lt;receive&gt;",
                "arc": null
              },
</v>
      </c>
    </row>
    <row r="237" spans="1:16" x14ac:dyDescent="0.25">
      <c r="A237" t="s">
        <v>271</v>
      </c>
      <c r="B237" cm="1">
        <f t="array" aca="1" ref="B237" ca="1">INDIRECT("'[LoadShape.xlsx]" &amp; 'Load Shape Criteria'!$H$4 &amp; " 22'!$L44")</f>
        <v>0.1</v>
      </c>
      <c r="C237" cm="1">
        <f t="array" aca="1" ref="C237" ca="1">INDIRECT("'[LoadShape.xlsx]" &amp; 'Load Shape Criteria'!$H$4 &amp; " 23'!$I$4") * $B$2</f>
        <v>44.799999999999976</v>
      </c>
      <c r="D237">
        <f>'Step 620-670'!$I$12-10000</f>
        <v>12</v>
      </c>
      <c r="E237" s="3">
        <f t="shared" ca="1" si="27"/>
        <v>2.6785714285714302E-2</v>
      </c>
      <c r="F237" s="3" t="s">
        <v>46</v>
      </c>
      <c r="G237" s="3" t="s">
        <v>40</v>
      </c>
      <c r="I237" s="31" t="str">
        <f t="shared" si="28"/>
        <v/>
      </c>
      <c r="J237" s="31" t="str">
        <f t="shared" si="29"/>
        <v xml:space="preserve">,
</v>
      </c>
      <c r="K237" s="10" t="str">
        <f t="shared" si="30"/>
        <v xml:space="preserve">                "sp": "&lt;effectivedate -3cd YYYY-MM-DDT20:30:00+00:00&gt;",</v>
      </c>
      <c r="L237" t="str">
        <f t="shared" ca="1" si="31"/>
        <v xml:space="preserve">                "v": "0.027",</v>
      </c>
      <c r="M237" t="str">
        <f t="shared" si="32"/>
        <v xml:space="preserve">                "q": "E6",</v>
      </c>
      <c r="N237" t="str">
        <f t="shared" si="33"/>
        <v xml:space="preserve">                "e": "&lt;receive&gt;",</v>
      </c>
      <c r="O237" t="str">
        <f t="shared" si="34"/>
        <v xml:space="preserve">                "arc": null</v>
      </c>
      <c r="P237" s="11" t="str">
        <f t="shared" ca="1" si="35"/>
        <v xml:space="preserve">              {
                "sp": "&lt;effectivedate -3cd YYYY-MM-DDT20:30:00+00:00&gt;",
                "v": "0.027",
                "q": "E6",
                "e": "&lt;receive&gt;",
                "arc": null
              },
</v>
      </c>
    </row>
    <row r="238" spans="1:16" x14ac:dyDescent="0.25">
      <c r="A238" t="s">
        <v>272</v>
      </c>
      <c r="B238" cm="1">
        <f t="array" aca="1" ref="B238" ca="1">INDIRECT("'[LoadShape.xlsx]" &amp; 'Load Shape Criteria'!$H$4 &amp; " 22'!$L45")</f>
        <v>0.1</v>
      </c>
      <c r="C238" cm="1">
        <f t="array" aca="1" ref="C238" ca="1">INDIRECT("'[LoadShape.xlsx]" &amp; 'Load Shape Criteria'!$H$4 &amp; " 23'!$I$4") * $B$2</f>
        <v>44.799999999999976</v>
      </c>
      <c r="D238">
        <f>'Step 620-670'!$I$12-10000</f>
        <v>12</v>
      </c>
      <c r="E238" s="3">
        <f t="shared" ca="1" si="27"/>
        <v>2.6785714285714302E-2</v>
      </c>
      <c r="F238" s="3" t="s">
        <v>46</v>
      </c>
      <c r="G238" s="3" t="s">
        <v>40</v>
      </c>
      <c r="I238" s="31" t="str">
        <f t="shared" si="28"/>
        <v/>
      </c>
      <c r="J238" s="31" t="str">
        <f t="shared" si="29"/>
        <v xml:space="preserve">,
</v>
      </c>
      <c r="K238" s="10" t="str">
        <f t="shared" si="30"/>
        <v xml:space="preserve">                "sp": "&lt;effectivedate -3cd YYYY-MM-DDT21:00:00+00:00&gt;",</v>
      </c>
      <c r="L238" t="str">
        <f t="shared" ca="1" si="31"/>
        <v xml:space="preserve">                "v": "0.027",</v>
      </c>
      <c r="M238" t="str">
        <f t="shared" si="32"/>
        <v xml:space="preserve">                "q": "E6",</v>
      </c>
      <c r="N238" t="str">
        <f t="shared" si="33"/>
        <v xml:space="preserve">                "e": "&lt;receive&gt;",</v>
      </c>
      <c r="O238" t="str">
        <f t="shared" si="34"/>
        <v xml:space="preserve">                "arc": null</v>
      </c>
      <c r="P238" s="11" t="str">
        <f t="shared" ca="1" si="35"/>
        <v xml:space="preserve">              {
                "sp": "&lt;effectivedate -3cd YYYY-MM-DDT21:00:00+00:00&gt;",
                "v": "0.027",
                "q": "E6",
                "e": "&lt;receive&gt;",
                "arc": null
              },
</v>
      </c>
    </row>
    <row r="239" spans="1:16" x14ac:dyDescent="0.25">
      <c r="A239" t="s">
        <v>273</v>
      </c>
      <c r="B239" cm="1">
        <f t="array" aca="1" ref="B239" ca="1">INDIRECT("'[LoadShape.xlsx]" &amp; 'Load Shape Criteria'!$H$4 &amp; " 22'!$L46")</f>
        <v>0.1</v>
      </c>
      <c r="C239" cm="1">
        <f t="array" aca="1" ref="C239" ca="1">INDIRECT("'[LoadShape.xlsx]" &amp; 'Load Shape Criteria'!$H$4 &amp; " 23'!$I$4") * $B$2</f>
        <v>44.799999999999976</v>
      </c>
      <c r="D239">
        <f>'Step 620-670'!$I$12-10000</f>
        <v>12</v>
      </c>
      <c r="E239" s="3">
        <f t="shared" ca="1" si="27"/>
        <v>2.6785714285714302E-2</v>
      </c>
      <c r="F239" s="3" t="s">
        <v>46</v>
      </c>
      <c r="G239" s="3" t="s">
        <v>40</v>
      </c>
      <c r="I239" s="31" t="str">
        <f t="shared" si="28"/>
        <v/>
      </c>
      <c r="J239" s="31" t="str">
        <f t="shared" si="29"/>
        <v xml:space="preserve">,
</v>
      </c>
      <c r="K239" s="10" t="str">
        <f t="shared" si="30"/>
        <v xml:space="preserve">                "sp": "&lt;effectivedate -3cd YYYY-MM-DDT21:30:00+00:00&gt;",</v>
      </c>
      <c r="L239" t="str">
        <f t="shared" ca="1" si="31"/>
        <v xml:space="preserve">                "v": "0.027",</v>
      </c>
      <c r="M239" t="str">
        <f t="shared" si="32"/>
        <v xml:space="preserve">                "q": "E6",</v>
      </c>
      <c r="N239" t="str">
        <f t="shared" si="33"/>
        <v xml:space="preserve">                "e": "&lt;receive&gt;",</v>
      </c>
      <c r="O239" t="str">
        <f t="shared" si="34"/>
        <v xml:space="preserve">                "arc": null</v>
      </c>
      <c r="P239" s="11" t="str">
        <f t="shared" ca="1" si="35"/>
        <v xml:space="preserve">              {
                "sp": "&lt;effectivedate -3cd YYYY-MM-DDT21:30:00+00:00&gt;",
                "v": "0.027",
                "q": "E6",
                "e": "&lt;receive&gt;",
                "arc": null
              },
</v>
      </c>
    </row>
    <row r="240" spans="1:16" x14ac:dyDescent="0.25">
      <c r="A240" t="s">
        <v>274</v>
      </c>
      <c r="B240" cm="1">
        <f t="array" aca="1" ref="B240" ca="1">INDIRECT("'[LoadShape.xlsx]" &amp; 'Load Shape Criteria'!$H$4 &amp; " 22'!$L47")</f>
        <v>0.1</v>
      </c>
      <c r="C240" cm="1">
        <f t="array" aca="1" ref="C240" ca="1">INDIRECT("'[LoadShape.xlsx]" &amp; 'Load Shape Criteria'!$H$4 &amp; " 23'!$I$4") * $B$2</f>
        <v>44.799999999999976</v>
      </c>
      <c r="D240">
        <f>'Step 620-670'!$I$12-10000</f>
        <v>12</v>
      </c>
      <c r="E240" s="3">
        <f t="shared" ca="1" si="27"/>
        <v>2.6785714285714302E-2</v>
      </c>
      <c r="F240" s="3" t="s">
        <v>46</v>
      </c>
      <c r="G240" s="3" t="s">
        <v>40</v>
      </c>
      <c r="I240" s="31" t="str">
        <f t="shared" si="28"/>
        <v/>
      </c>
      <c r="J240" s="31" t="str">
        <f t="shared" si="29"/>
        <v xml:space="preserve">,
</v>
      </c>
      <c r="K240" s="10" t="str">
        <f t="shared" si="30"/>
        <v xml:space="preserve">                "sp": "&lt;effectivedate -3cd YYYY-MM-DDT22:00:00+00:00&gt;",</v>
      </c>
      <c r="L240" t="str">
        <f t="shared" ca="1" si="31"/>
        <v xml:space="preserve">                "v": "0.027",</v>
      </c>
      <c r="M240" t="str">
        <f t="shared" si="32"/>
        <v xml:space="preserve">                "q": "E6",</v>
      </c>
      <c r="N240" t="str">
        <f t="shared" si="33"/>
        <v xml:space="preserve">                "e": "&lt;receive&gt;",</v>
      </c>
      <c r="O240" t="str">
        <f t="shared" si="34"/>
        <v xml:space="preserve">                "arc": null</v>
      </c>
      <c r="P240" s="11" t="str">
        <f t="shared" ca="1" si="35"/>
        <v xml:space="preserve">              {
                "sp": "&lt;effectivedate -3cd YYYY-MM-DDT22:00:00+00:00&gt;",
                "v": "0.027",
                "q": "E6",
                "e": "&lt;receive&gt;",
                "arc": null
              },
</v>
      </c>
    </row>
    <row r="241" spans="1:16" x14ac:dyDescent="0.25">
      <c r="A241" t="s">
        <v>275</v>
      </c>
      <c r="B241" cm="1">
        <f t="array" aca="1" ref="B241" ca="1">INDIRECT("'[LoadShape.xlsx]" &amp; 'Load Shape Criteria'!$H$4 &amp; " 22'!$L48")</f>
        <v>0.1</v>
      </c>
      <c r="C241" cm="1">
        <f t="array" aca="1" ref="C241" ca="1">INDIRECT("'[LoadShape.xlsx]" &amp; 'Load Shape Criteria'!$H$4 &amp; " 23'!$I$4") * $B$2</f>
        <v>44.799999999999976</v>
      </c>
      <c r="D241">
        <f>'Step 620-670'!$I$12-10000</f>
        <v>12</v>
      </c>
      <c r="E241" s="3">
        <f t="shared" ca="1" si="27"/>
        <v>2.6785714285714302E-2</v>
      </c>
      <c r="F241" s="3" t="s">
        <v>46</v>
      </c>
      <c r="G241" s="3" t="s">
        <v>40</v>
      </c>
      <c r="I241" s="31" t="str">
        <f t="shared" si="28"/>
        <v/>
      </c>
      <c r="J241" s="31" t="str">
        <f t="shared" si="29"/>
        <v xml:space="preserve">,
</v>
      </c>
      <c r="K241" s="10" t="str">
        <f t="shared" si="30"/>
        <v xml:space="preserve">                "sp": "&lt;effectivedate -3cd YYYY-MM-DDT22:30:00+00:00&gt;",</v>
      </c>
      <c r="L241" t="str">
        <f t="shared" ca="1" si="31"/>
        <v xml:space="preserve">                "v": "0.027",</v>
      </c>
      <c r="M241" t="str">
        <f t="shared" si="32"/>
        <v xml:space="preserve">                "q": "E6",</v>
      </c>
      <c r="N241" t="str">
        <f t="shared" si="33"/>
        <v xml:space="preserve">                "e": "&lt;receive&gt;",</v>
      </c>
      <c r="O241" t="str">
        <f t="shared" si="34"/>
        <v xml:space="preserve">                "arc": null</v>
      </c>
      <c r="P241" s="11" t="str">
        <f t="shared" ca="1" si="35"/>
        <v xml:space="preserve">              {
                "sp": "&lt;effectivedate -3cd YYYY-MM-DDT22:30:00+00:00&gt;",
                "v": "0.027",
                "q": "E6",
                "e": "&lt;receive&gt;",
                "arc": null
              },
</v>
      </c>
    </row>
    <row r="242" spans="1:16" x14ac:dyDescent="0.25">
      <c r="A242" t="s">
        <v>276</v>
      </c>
      <c r="B242" cm="1">
        <f t="array" aca="1" ref="B242" ca="1">INDIRECT("'[LoadShape.xlsx]" &amp; 'Load Shape Criteria'!$H$4 &amp; " 22'!$L49")</f>
        <v>0.1</v>
      </c>
      <c r="C242" cm="1">
        <f t="array" aca="1" ref="C242" ca="1">INDIRECT("'[LoadShape.xlsx]" &amp; 'Load Shape Criteria'!$H$4 &amp; " 23'!$I$4") * $B$2</f>
        <v>44.799999999999976</v>
      </c>
      <c r="D242">
        <f>'Step 620-670'!$I$12-10000</f>
        <v>12</v>
      </c>
      <c r="E242" s="3">
        <f t="shared" ca="1" si="27"/>
        <v>2.6785714285714302E-2</v>
      </c>
      <c r="F242" s="3" t="s">
        <v>46</v>
      </c>
      <c r="G242" s="3" t="s">
        <v>40</v>
      </c>
      <c r="I242" s="31" t="str">
        <f t="shared" si="28"/>
        <v/>
      </c>
      <c r="J242" s="31" t="str">
        <f t="shared" si="29"/>
        <v xml:space="preserve">,
</v>
      </c>
      <c r="K242" s="10" t="str">
        <f t="shared" si="30"/>
        <v xml:space="preserve">                "sp": "&lt;effectivedate -3cd YYYY-MM-DDT23:00:00+00:00&gt;",</v>
      </c>
      <c r="L242" t="str">
        <f t="shared" ca="1" si="31"/>
        <v xml:space="preserve">                "v": "0.027",</v>
      </c>
      <c r="M242" t="str">
        <f t="shared" si="32"/>
        <v xml:space="preserve">                "q": "E6",</v>
      </c>
      <c r="N242" t="str">
        <f t="shared" si="33"/>
        <v xml:space="preserve">                "e": "&lt;receive&gt;",</v>
      </c>
      <c r="O242" t="str">
        <f t="shared" si="34"/>
        <v xml:space="preserve">                "arc": null</v>
      </c>
      <c r="P242" s="11" t="str">
        <f t="shared" ca="1" si="35"/>
        <v xml:space="preserve">              {
                "sp": "&lt;effectivedate -3cd YYYY-MM-DDT23:00:00+00:00&gt;",
                "v": "0.027",
                "q": "E6",
                "e": "&lt;receive&gt;",
                "arc": null
              },
</v>
      </c>
    </row>
    <row r="243" spans="1:16" x14ac:dyDescent="0.25">
      <c r="A243" t="s">
        <v>277</v>
      </c>
      <c r="B243" cm="1">
        <f t="array" aca="1" ref="B243" ca="1">INDIRECT("'[LoadShape.xlsx]" &amp; 'Load Shape Criteria'!$H$4 &amp; " 22'!$L50")</f>
        <v>0.1</v>
      </c>
      <c r="C243" cm="1">
        <f t="array" aca="1" ref="C243" ca="1">INDIRECT("'[LoadShape.xlsx]" &amp; 'Load Shape Criteria'!$H$4 &amp; " 23'!$I$4") * $B$2</f>
        <v>44.799999999999976</v>
      </c>
      <c r="D243">
        <f>'Step 620-670'!$I$12-10000</f>
        <v>12</v>
      </c>
      <c r="E243" s="3">
        <f t="shared" ca="1" si="27"/>
        <v>2.6785714285714302E-2</v>
      </c>
      <c r="F243" s="3" t="s">
        <v>46</v>
      </c>
      <c r="G243" s="3" t="s">
        <v>40</v>
      </c>
      <c r="I243" s="31" t="str">
        <f t="shared" si="28"/>
        <v/>
      </c>
      <c r="J243" s="31" t="str">
        <f t="shared" si="29"/>
        <v xml:space="preserve">,
</v>
      </c>
      <c r="K243" s="10" t="str">
        <f t="shared" si="30"/>
        <v xml:space="preserve">                "sp": "&lt;effectivedate -3cd YYYY-MM-DDT23:30:00+00:00&gt;",</v>
      </c>
      <c r="L243" t="str">
        <f t="shared" ca="1" si="31"/>
        <v xml:space="preserve">                "v": "0.027",</v>
      </c>
      <c r="M243" t="str">
        <f t="shared" si="32"/>
        <v xml:space="preserve">                "q": "E6",</v>
      </c>
      <c r="N243" t="str">
        <f t="shared" si="33"/>
        <v xml:space="preserve">                "e": "&lt;receive&gt;",</v>
      </c>
      <c r="O243" t="str">
        <f t="shared" si="34"/>
        <v xml:space="preserve">                "arc": null</v>
      </c>
      <c r="P243" s="11" t="str">
        <f t="shared" ca="1" si="35"/>
        <v xml:space="preserve">              {
                "sp": "&lt;effectivedate -3cd YYYY-MM-DDT23:30:00+00:00&gt;",
                "v": "0.027",
                "q": "E6",
                "e": "&lt;receive&gt;",
                "arc": null
              },
</v>
      </c>
    </row>
    <row r="244" spans="1:16" x14ac:dyDescent="0.25">
      <c r="A244" t="s">
        <v>182</v>
      </c>
      <c r="B244" cm="1">
        <f t="array" aca="1" ref="B244" ca="1">INDIRECT("'[LoadShape.xlsx]" &amp; 'Load Shape Criteria'!$H$4 &amp; " 22'!$L51")</f>
        <v>0.1</v>
      </c>
      <c r="C244" cm="1">
        <f t="array" aca="1" ref="C244" ca="1">INDIRECT("'[LoadShape.xlsx]" &amp; 'Load Shape Criteria'!$H$4 &amp; " 23'!$I$4") * $B$2</f>
        <v>44.799999999999976</v>
      </c>
      <c r="D244">
        <f>'Step 620-670'!$I$12-10000</f>
        <v>12</v>
      </c>
      <c r="E244" s="3">
        <f t="shared" ca="1" si="27"/>
        <v>2.6785714285714302E-2</v>
      </c>
      <c r="F244" s="3" t="s">
        <v>46</v>
      </c>
      <c r="G244" s="3" t="s">
        <v>40</v>
      </c>
      <c r="I244" s="31" t="str">
        <f t="shared" si="28"/>
        <v/>
      </c>
      <c r="J244" s="31" t="str">
        <f t="shared" si="29"/>
        <v xml:space="preserve">
           ]
          },
</v>
      </c>
      <c r="K244" s="10" t="str">
        <f t="shared" si="30"/>
        <v xml:space="preserve">                "sp": "&lt;effectivedate -2cd YYYY-MM-DDT00:00:00+00:00&gt;",</v>
      </c>
      <c r="L244" t="str">
        <f t="shared" ca="1" si="31"/>
        <v xml:space="preserve">                "v": "0.027",</v>
      </c>
      <c r="M244" t="str">
        <f t="shared" si="32"/>
        <v xml:space="preserve">                "q": "E6",</v>
      </c>
      <c r="N244" t="str">
        <f t="shared" si="33"/>
        <v xml:space="preserve">                "e": "&lt;receive&gt;",</v>
      </c>
      <c r="O244" t="str">
        <f t="shared" si="34"/>
        <v xml:space="preserve">                "arc": null</v>
      </c>
      <c r="P244" s="11" t="str">
        <f t="shared" ca="1" si="35"/>
        <v xml:space="preserve">              {
                "sp": "&lt;effectivedate -2cd YYYY-MM-DDT00:00:00+00:00&gt;",
                "v": "0.027",
                "q": "E6",
                "e": "&lt;receive&gt;",
                "arc": null
              }
           ]
          },
</v>
      </c>
    </row>
    <row r="245" spans="1:16" x14ac:dyDescent="0.25">
      <c r="A245" t="s">
        <v>183</v>
      </c>
      <c r="B245" cm="1">
        <f t="array" aca="1" ref="B245" ca="1">INDIRECT("'[LoadShape.xlsx]" &amp; 'Load Shape Criteria'!$H$4 &amp; " 22'!$L4")</f>
        <v>0.1</v>
      </c>
      <c r="C245" cm="1">
        <f t="array" aca="1" ref="C245" ca="1">INDIRECT("'[LoadShape.xlsx]" &amp; 'Load Shape Criteria'!$H$4 &amp; " 23'!$I$4") * $B$2</f>
        <v>44.799999999999976</v>
      </c>
      <c r="D245">
        <f>'Step 620-670'!$I$12-10000</f>
        <v>12</v>
      </c>
      <c r="E245" s="3">
        <f t="shared" ca="1" si="27"/>
        <v>2.6785714285714302E-2</v>
      </c>
      <c r="F245" s="3" t="s">
        <v>46</v>
      </c>
      <c r="G245" s="3" t="s">
        <v>40</v>
      </c>
      <c r="I245" s="31" t="str">
        <f t="shared" si="28"/>
        <v xml:space="preserve">          {
            "settlementDay": {
              "settlementDayDate": "&lt;effectivedate -2cd YYYY-MM-DDT00:00:00+00:00&gt;",
              "periodDuration": 30
            },
            "consumptionPeriods": [
</v>
      </c>
      <c r="J245" s="31" t="str">
        <f t="shared" si="29"/>
        <v xml:space="preserve">,
</v>
      </c>
      <c r="K245" s="10" t="str">
        <f t="shared" si="30"/>
        <v xml:space="preserve">                "sp": "&lt;effectivedate -2cd YYYY-MM-DDT00:30:00+00:00&gt;",</v>
      </c>
      <c r="L245" t="str">
        <f t="shared" ca="1" si="31"/>
        <v xml:space="preserve">                "v": "0.027",</v>
      </c>
      <c r="M245" t="str">
        <f t="shared" si="32"/>
        <v xml:space="preserve">                "q": "E6",</v>
      </c>
      <c r="N245" t="str">
        <f t="shared" si="33"/>
        <v xml:space="preserve">                "e": "&lt;receive&gt;",</v>
      </c>
      <c r="O245" t="str">
        <f t="shared" si="34"/>
        <v xml:space="preserve">                "arc": null</v>
      </c>
      <c r="P245" s="11" t="str">
        <f t="shared" ca="1" si="35"/>
        <v xml:space="preserve">          {
            "settlementDay": {
              "settlementDayDate": "&lt;effectivedate -2cd YYYY-MM-DDT00:00:00+00:00&gt;",
              "periodDuration": 30
            },
            "consumptionPeriods": [
              {
                "sp": "&lt;effectivedate -2cd YYYY-MM-DDT00:30:00+00:00&gt;",
                "v": "0.027",
                "q": "E6",
                "e": "&lt;receive&gt;",
                "arc": null
              },
</v>
      </c>
    </row>
    <row r="246" spans="1:16" x14ac:dyDescent="0.25">
      <c r="A246" t="s">
        <v>184</v>
      </c>
      <c r="B246" cm="1">
        <f t="array" aca="1" ref="B246" ca="1">INDIRECT("'[LoadShape.xlsx]" &amp; 'Load Shape Criteria'!$H$4 &amp; " 22'!$L5")</f>
        <v>0.1</v>
      </c>
      <c r="C246" cm="1">
        <f t="array" aca="1" ref="C246" ca="1">INDIRECT("'[LoadShape.xlsx]" &amp; 'Load Shape Criteria'!$H$4 &amp; " 23'!$I$4") * $B$2</f>
        <v>44.799999999999976</v>
      </c>
      <c r="D246">
        <f>'Step 620-670'!$I$12-10000</f>
        <v>12</v>
      </c>
      <c r="E246" s="3">
        <f t="shared" ca="1" si="27"/>
        <v>2.6785714285714302E-2</v>
      </c>
      <c r="F246" s="3" t="s">
        <v>46</v>
      </c>
      <c r="G246" s="3" t="s">
        <v>40</v>
      </c>
      <c r="I246" s="31" t="str">
        <f t="shared" si="28"/>
        <v/>
      </c>
      <c r="J246" s="31" t="str">
        <f t="shared" si="29"/>
        <v xml:space="preserve">,
</v>
      </c>
      <c r="K246" s="10" t="str">
        <f t="shared" si="30"/>
        <v xml:space="preserve">                "sp": "&lt;effectivedate -2cd YYYY-MM-DDT01:00:00+00:00&gt;",</v>
      </c>
      <c r="L246" t="str">
        <f t="shared" ca="1" si="31"/>
        <v xml:space="preserve">                "v": "0.027",</v>
      </c>
      <c r="M246" t="str">
        <f t="shared" si="32"/>
        <v xml:space="preserve">                "q": "E6",</v>
      </c>
      <c r="N246" t="str">
        <f t="shared" si="33"/>
        <v xml:space="preserve">                "e": "&lt;receive&gt;",</v>
      </c>
      <c r="O246" t="str">
        <f t="shared" si="34"/>
        <v xml:space="preserve">                "arc": null</v>
      </c>
      <c r="P246" s="11" t="str">
        <f t="shared" ca="1" si="35"/>
        <v xml:space="preserve">              {
                "sp": "&lt;effectivedate -2cd YYYY-MM-DDT01:00:00+00:00&gt;",
                "v": "0.027",
                "q": "E6",
                "e": "&lt;receive&gt;",
                "arc": null
              },
</v>
      </c>
    </row>
    <row r="247" spans="1:16" x14ac:dyDescent="0.25">
      <c r="A247" t="s">
        <v>185</v>
      </c>
      <c r="B247" cm="1">
        <f t="array" aca="1" ref="B247" ca="1">INDIRECT("'[LoadShape.xlsx]" &amp; 'Load Shape Criteria'!$H$4 &amp; " 22'!$L6")</f>
        <v>0.1</v>
      </c>
      <c r="C247" cm="1">
        <f t="array" aca="1" ref="C247" ca="1">INDIRECT("'[LoadShape.xlsx]" &amp; 'Load Shape Criteria'!$H$4 &amp; " 23'!$I$4") * $B$2</f>
        <v>44.799999999999976</v>
      </c>
      <c r="D247">
        <f>'Step 620-670'!$I$12-10000</f>
        <v>12</v>
      </c>
      <c r="E247" s="3">
        <f t="shared" ca="1" si="27"/>
        <v>2.6785714285714302E-2</v>
      </c>
      <c r="F247" s="3" t="s">
        <v>46</v>
      </c>
      <c r="G247" s="3" t="s">
        <v>40</v>
      </c>
      <c r="I247" s="31" t="str">
        <f t="shared" si="28"/>
        <v/>
      </c>
      <c r="J247" s="31" t="str">
        <f t="shared" si="29"/>
        <v xml:space="preserve">,
</v>
      </c>
      <c r="K247" s="10" t="str">
        <f t="shared" si="30"/>
        <v xml:space="preserve">                "sp": "&lt;effectivedate -2cd YYYY-MM-DDT01:30:00+00:00&gt;",</v>
      </c>
      <c r="L247" t="str">
        <f t="shared" ca="1" si="31"/>
        <v xml:space="preserve">                "v": "0.027",</v>
      </c>
      <c r="M247" t="str">
        <f t="shared" si="32"/>
        <v xml:space="preserve">                "q": "E6",</v>
      </c>
      <c r="N247" t="str">
        <f t="shared" si="33"/>
        <v xml:space="preserve">                "e": "&lt;receive&gt;",</v>
      </c>
      <c r="O247" t="str">
        <f t="shared" si="34"/>
        <v xml:space="preserve">                "arc": null</v>
      </c>
      <c r="P247" s="11" t="str">
        <f t="shared" ca="1" si="35"/>
        <v xml:space="preserve">              {
                "sp": "&lt;effectivedate -2cd YYYY-MM-DDT01:30:00+00:00&gt;",
                "v": "0.027",
                "q": "E6",
                "e": "&lt;receive&gt;",
                "arc": null
              },
</v>
      </c>
    </row>
    <row r="248" spans="1:16" x14ac:dyDescent="0.25">
      <c r="A248" t="s">
        <v>186</v>
      </c>
      <c r="B248" cm="1">
        <f t="array" aca="1" ref="B248" ca="1">INDIRECT("'[LoadShape.xlsx]" &amp; 'Load Shape Criteria'!$H$4 &amp; " 22'!$L7")</f>
        <v>0.1</v>
      </c>
      <c r="C248" cm="1">
        <f t="array" aca="1" ref="C248" ca="1">INDIRECT("'[LoadShape.xlsx]" &amp; 'Load Shape Criteria'!$H$4 &amp; " 23'!$I$4") * $B$2</f>
        <v>44.799999999999976</v>
      </c>
      <c r="D248">
        <f>'Step 620-670'!$I$12-10000</f>
        <v>12</v>
      </c>
      <c r="E248" s="3">
        <f t="shared" ca="1" si="27"/>
        <v>2.6785714285714302E-2</v>
      </c>
      <c r="F248" s="3" t="s">
        <v>46</v>
      </c>
      <c r="G248" s="3" t="s">
        <v>40</v>
      </c>
      <c r="I248" s="31" t="str">
        <f t="shared" si="28"/>
        <v/>
      </c>
      <c r="J248" s="31" t="str">
        <f t="shared" si="29"/>
        <v xml:space="preserve">,
</v>
      </c>
      <c r="K248" s="10" t="str">
        <f t="shared" si="30"/>
        <v xml:space="preserve">                "sp": "&lt;effectivedate -2cd YYYY-MM-DDT02:00:00+00:00&gt;",</v>
      </c>
      <c r="L248" t="str">
        <f t="shared" ca="1" si="31"/>
        <v xml:space="preserve">                "v": "0.027",</v>
      </c>
      <c r="M248" t="str">
        <f t="shared" si="32"/>
        <v xml:space="preserve">                "q": "E6",</v>
      </c>
      <c r="N248" t="str">
        <f t="shared" si="33"/>
        <v xml:space="preserve">                "e": "&lt;receive&gt;",</v>
      </c>
      <c r="O248" t="str">
        <f t="shared" si="34"/>
        <v xml:space="preserve">                "arc": null</v>
      </c>
      <c r="P248" s="11" t="str">
        <f t="shared" ca="1" si="35"/>
        <v xml:space="preserve">              {
                "sp": "&lt;effectivedate -2cd YYYY-MM-DDT02:00:00+00:00&gt;",
                "v": "0.027",
                "q": "E6",
                "e": "&lt;receive&gt;",
                "arc": null
              },
</v>
      </c>
    </row>
    <row r="249" spans="1:16" x14ac:dyDescent="0.25">
      <c r="A249" t="s">
        <v>187</v>
      </c>
      <c r="B249" cm="1">
        <f t="array" aca="1" ref="B249" ca="1">INDIRECT("'[LoadShape.xlsx]" &amp; 'Load Shape Criteria'!$H$4 &amp; " 22'!$L8")</f>
        <v>0.1</v>
      </c>
      <c r="C249" cm="1">
        <f t="array" aca="1" ref="C249" ca="1">INDIRECT("'[LoadShape.xlsx]" &amp; 'Load Shape Criteria'!$H$4 &amp; " 23'!$I$4") * $B$2</f>
        <v>44.799999999999976</v>
      </c>
      <c r="D249">
        <f>'Step 620-670'!$I$12-10000</f>
        <v>12</v>
      </c>
      <c r="E249" s="3">
        <f t="shared" ca="1" si="27"/>
        <v>2.6785714285714302E-2</v>
      </c>
      <c r="F249" s="3" t="s">
        <v>46</v>
      </c>
      <c r="G249" s="3" t="s">
        <v>40</v>
      </c>
      <c r="I249" s="31" t="str">
        <f t="shared" si="28"/>
        <v/>
      </c>
      <c r="J249" s="31" t="str">
        <f t="shared" si="29"/>
        <v xml:space="preserve">,
</v>
      </c>
      <c r="K249" s="10" t="str">
        <f t="shared" si="30"/>
        <v xml:space="preserve">                "sp": "&lt;effectivedate -2cd YYYY-MM-DDT02:30:00+00:00&gt;",</v>
      </c>
      <c r="L249" t="str">
        <f t="shared" ca="1" si="31"/>
        <v xml:space="preserve">                "v": "0.027",</v>
      </c>
      <c r="M249" t="str">
        <f t="shared" si="32"/>
        <v xml:space="preserve">                "q": "E6",</v>
      </c>
      <c r="N249" t="str">
        <f t="shared" si="33"/>
        <v xml:space="preserve">                "e": "&lt;receive&gt;",</v>
      </c>
      <c r="O249" t="str">
        <f t="shared" si="34"/>
        <v xml:space="preserve">                "arc": null</v>
      </c>
      <c r="P249" s="11" t="str">
        <f t="shared" ca="1" si="35"/>
        <v xml:space="preserve">              {
                "sp": "&lt;effectivedate -2cd YYYY-MM-DDT02:30:00+00:00&gt;",
                "v": "0.027",
                "q": "E6",
                "e": "&lt;receive&gt;",
                "arc": null
              },
</v>
      </c>
    </row>
    <row r="250" spans="1:16" x14ac:dyDescent="0.25">
      <c r="A250" t="s">
        <v>188</v>
      </c>
      <c r="B250" cm="1">
        <f t="array" aca="1" ref="B250" ca="1">INDIRECT("'[LoadShape.xlsx]" &amp; 'Load Shape Criteria'!$H$4 &amp; " 22'!$L9")</f>
        <v>0.1</v>
      </c>
      <c r="C250" cm="1">
        <f t="array" aca="1" ref="C250" ca="1">INDIRECT("'[LoadShape.xlsx]" &amp; 'Load Shape Criteria'!$H$4 &amp; " 23'!$I$4") * $B$2</f>
        <v>44.799999999999976</v>
      </c>
      <c r="D250">
        <f>'Step 620-670'!$I$12-10000</f>
        <v>12</v>
      </c>
      <c r="E250" s="3">
        <f t="shared" ca="1" si="27"/>
        <v>2.6785714285714302E-2</v>
      </c>
      <c r="F250" s="3" t="s">
        <v>46</v>
      </c>
      <c r="G250" s="3" t="s">
        <v>40</v>
      </c>
      <c r="I250" s="31" t="str">
        <f t="shared" si="28"/>
        <v/>
      </c>
      <c r="J250" s="31" t="str">
        <f t="shared" si="29"/>
        <v xml:space="preserve">,
</v>
      </c>
      <c r="K250" s="10" t="str">
        <f t="shared" si="30"/>
        <v xml:space="preserve">                "sp": "&lt;effectivedate -2cd YYYY-MM-DDT03:00:00+00:00&gt;",</v>
      </c>
      <c r="L250" t="str">
        <f t="shared" ca="1" si="31"/>
        <v xml:space="preserve">                "v": "0.027",</v>
      </c>
      <c r="M250" t="str">
        <f t="shared" si="32"/>
        <v xml:space="preserve">                "q": "E6",</v>
      </c>
      <c r="N250" t="str">
        <f t="shared" si="33"/>
        <v xml:space="preserve">                "e": "&lt;receive&gt;",</v>
      </c>
      <c r="O250" t="str">
        <f t="shared" si="34"/>
        <v xml:space="preserve">                "arc": null</v>
      </c>
      <c r="P250" s="11" t="str">
        <f t="shared" ca="1" si="35"/>
        <v xml:space="preserve">              {
                "sp": "&lt;effectivedate -2cd YYYY-MM-DDT03:00:00+00:00&gt;",
                "v": "0.027",
                "q": "E6",
                "e": "&lt;receive&gt;",
                "arc": null
              },
</v>
      </c>
    </row>
    <row r="251" spans="1:16" x14ac:dyDescent="0.25">
      <c r="A251" t="s">
        <v>189</v>
      </c>
      <c r="B251" cm="1">
        <f t="array" aca="1" ref="B251" ca="1">INDIRECT("'[LoadShape.xlsx]" &amp; 'Load Shape Criteria'!$H$4 &amp; " 22'!$L10")</f>
        <v>0.1</v>
      </c>
      <c r="C251" cm="1">
        <f t="array" aca="1" ref="C251" ca="1">INDIRECT("'[LoadShape.xlsx]" &amp; 'Load Shape Criteria'!$H$4 &amp; " 23'!$I$4") * $B$2</f>
        <v>44.799999999999976</v>
      </c>
      <c r="D251">
        <f>'Step 620-670'!$I$12-10000</f>
        <v>12</v>
      </c>
      <c r="E251" s="3">
        <f t="shared" ca="1" si="27"/>
        <v>2.6785714285714302E-2</v>
      </c>
      <c r="F251" s="3" t="s">
        <v>46</v>
      </c>
      <c r="G251" s="3" t="s">
        <v>40</v>
      </c>
      <c r="I251" s="31" t="str">
        <f t="shared" si="28"/>
        <v/>
      </c>
      <c r="J251" s="31" t="str">
        <f t="shared" si="29"/>
        <v xml:space="preserve">,
</v>
      </c>
      <c r="K251" s="10" t="str">
        <f t="shared" si="30"/>
        <v xml:space="preserve">                "sp": "&lt;effectivedate -2cd YYYY-MM-DDT03:30:00+00:00&gt;",</v>
      </c>
      <c r="L251" t="str">
        <f t="shared" ca="1" si="31"/>
        <v xml:space="preserve">                "v": "0.027",</v>
      </c>
      <c r="M251" t="str">
        <f t="shared" si="32"/>
        <v xml:space="preserve">                "q": "E6",</v>
      </c>
      <c r="N251" t="str">
        <f t="shared" si="33"/>
        <v xml:space="preserve">                "e": "&lt;receive&gt;",</v>
      </c>
      <c r="O251" t="str">
        <f t="shared" si="34"/>
        <v xml:space="preserve">                "arc": null</v>
      </c>
      <c r="P251" s="11" t="str">
        <f t="shared" ca="1" si="35"/>
        <v xml:space="preserve">              {
                "sp": "&lt;effectivedate -2cd YYYY-MM-DDT03:30:00+00:00&gt;",
                "v": "0.027",
                "q": "E6",
                "e": "&lt;receive&gt;",
                "arc": null
              },
</v>
      </c>
    </row>
    <row r="252" spans="1:16" x14ac:dyDescent="0.25">
      <c r="A252" t="s">
        <v>190</v>
      </c>
      <c r="B252" cm="1">
        <f t="array" aca="1" ref="B252" ca="1">INDIRECT("'[LoadShape.xlsx]" &amp; 'Load Shape Criteria'!$H$4 &amp; " 22'!$L11")</f>
        <v>0.1</v>
      </c>
      <c r="C252" cm="1">
        <f t="array" aca="1" ref="C252" ca="1">INDIRECT("'[LoadShape.xlsx]" &amp; 'Load Shape Criteria'!$H$4 &amp; " 23'!$I$4") * $B$2</f>
        <v>44.799999999999976</v>
      </c>
      <c r="D252">
        <f>'Step 620-670'!$I$12-10000</f>
        <v>12</v>
      </c>
      <c r="E252" s="3">
        <f t="shared" ca="1" si="27"/>
        <v>2.6785714285714302E-2</v>
      </c>
      <c r="F252" s="3" t="s">
        <v>46</v>
      </c>
      <c r="G252" s="3" t="s">
        <v>40</v>
      </c>
      <c r="I252" s="31" t="str">
        <f t="shared" si="28"/>
        <v/>
      </c>
      <c r="J252" s="31" t="str">
        <f t="shared" si="29"/>
        <v xml:space="preserve">,
</v>
      </c>
      <c r="K252" s="10" t="str">
        <f t="shared" si="30"/>
        <v xml:space="preserve">                "sp": "&lt;effectivedate -2cd YYYY-MM-DDT04:00:00+00:00&gt;",</v>
      </c>
      <c r="L252" t="str">
        <f t="shared" ca="1" si="31"/>
        <v xml:space="preserve">                "v": "0.027",</v>
      </c>
      <c r="M252" t="str">
        <f t="shared" si="32"/>
        <v xml:space="preserve">                "q": "E6",</v>
      </c>
      <c r="N252" t="str">
        <f t="shared" si="33"/>
        <v xml:space="preserve">                "e": "&lt;receive&gt;",</v>
      </c>
      <c r="O252" t="str">
        <f t="shared" si="34"/>
        <v xml:space="preserve">                "arc": null</v>
      </c>
      <c r="P252" s="11" t="str">
        <f t="shared" ca="1" si="35"/>
        <v xml:space="preserve">              {
                "sp": "&lt;effectivedate -2cd YYYY-MM-DDT04:00:00+00:00&gt;",
                "v": "0.027",
                "q": "E6",
                "e": "&lt;receive&gt;",
                "arc": null
              },
</v>
      </c>
    </row>
    <row r="253" spans="1:16" x14ac:dyDescent="0.25">
      <c r="A253" t="s">
        <v>191</v>
      </c>
      <c r="B253" cm="1">
        <f t="array" aca="1" ref="B253" ca="1">INDIRECT("'[LoadShape.xlsx]" &amp; 'Load Shape Criteria'!$H$4 &amp; " 22'!$L12")</f>
        <v>0.1</v>
      </c>
      <c r="C253" cm="1">
        <f t="array" aca="1" ref="C253" ca="1">INDIRECT("'[LoadShape.xlsx]" &amp; 'Load Shape Criteria'!$H$4 &amp; " 23'!$I$4") * $B$2</f>
        <v>44.799999999999976</v>
      </c>
      <c r="D253">
        <f>'Step 620-670'!$I$12-10000</f>
        <v>12</v>
      </c>
      <c r="E253" s="3">
        <f t="shared" ca="1" si="27"/>
        <v>2.6785714285714302E-2</v>
      </c>
      <c r="F253" s="3" t="s">
        <v>46</v>
      </c>
      <c r="G253" s="3" t="s">
        <v>40</v>
      </c>
      <c r="I253" s="31" t="str">
        <f t="shared" si="28"/>
        <v/>
      </c>
      <c r="J253" s="31" t="str">
        <f t="shared" si="29"/>
        <v xml:space="preserve">,
</v>
      </c>
      <c r="K253" s="10" t="str">
        <f t="shared" si="30"/>
        <v xml:space="preserve">                "sp": "&lt;effectivedate -2cd YYYY-MM-DDT04:30:00+00:00&gt;",</v>
      </c>
      <c r="L253" t="str">
        <f t="shared" ca="1" si="31"/>
        <v xml:space="preserve">                "v": "0.027",</v>
      </c>
      <c r="M253" t="str">
        <f t="shared" si="32"/>
        <v xml:space="preserve">                "q": "E6",</v>
      </c>
      <c r="N253" t="str">
        <f t="shared" si="33"/>
        <v xml:space="preserve">                "e": "&lt;receive&gt;",</v>
      </c>
      <c r="O253" t="str">
        <f t="shared" si="34"/>
        <v xml:space="preserve">                "arc": null</v>
      </c>
      <c r="P253" s="11" t="str">
        <f t="shared" ca="1" si="35"/>
        <v xml:space="preserve">              {
                "sp": "&lt;effectivedate -2cd YYYY-MM-DDT04:30:00+00:00&gt;",
                "v": "0.027",
                "q": "E6",
                "e": "&lt;receive&gt;",
                "arc": null
              },
</v>
      </c>
    </row>
    <row r="254" spans="1:16" x14ac:dyDescent="0.25">
      <c r="A254" t="s">
        <v>192</v>
      </c>
      <c r="B254" cm="1">
        <f t="array" aca="1" ref="B254" ca="1">INDIRECT("'[LoadShape.xlsx]" &amp; 'Load Shape Criteria'!$H$4 &amp; " 22'!$L13")</f>
        <v>0.1</v>
      </c>
      <c r="C254" cm="1">
        <f t="array" aca="1" ref="C254" ca="1">INDIRECT("'[LoadShape.xlsx]" &amp; 'Load Shape Criteria'!$H$4 &amp; " 23'!$I$4") * $B$2</f>
        <v>44.799999999999976</v>
      </c>
      <c r="D254">
        <f>'Step 620-670'!$I$12-10000</f>
        <v>12</v>
      </c>
      <c r="E254" s="3">
        <f t="shared" ca="1" si="27"/>
        <v>2.6785714285714302E-2</v>
      </c>
      <c r="F254" s="3" t="s">
        <v>46</v>
      </c>
      <c r="G254" s="3" t="s">
        <v>40</v>
      </c>
      <c r="I254" s="31" t="str">
        <f t="shared" si="28"/>
        <v/>
      </c>
      <c r="J254" s="31" t="str">
        <f t="shared" si="29"/>
        <v xml:space="preserve">,
</v>
      </c>
      <c r="K254" s="10" t="str">
        <f t="shared" si="30"/>
        <v xml:space="preserve">                "sp": "&lt;effectivedate -2cd YYYY-MM-DDT05:00:00+00:00&gt;",</v>
      </c>
      <c r="L254" t="str">
        <f t="shared" ca="1" si="31"/>
        <v xml:space="preserve">                "v": "0.027",</v>
      </c>
      <c r="M254" t="str">
        <f t="shared" si="32"/>
        <v xml:space="preserve">                "q": "E6",</v>
      </c>
      <c r="N254" t="str">
        <f t="shared" si="33"/>
        <v xml:space="preserve">                "e": "&lt;receive&gt;",</v>
      </c>
      <c r="O254" t="str">
        <f t="shared" si="34"/>
        <v xml:space="preserve">                "arc": null</v>
      </c>
      <c r="P254" s="11" t="str">
        <f t="shared" ca="1" si="35"/>
        <v xml:space="preserve">              {
                "sp": "&lt;effectivedate -2cd YYYY-MM-DDT05:00:00+00:00&gt;",
                "v": "0.027",
                "q": "E6",
                "e": "&lt;receive&gt;",
                "arc": null
              },
</v>
      </c>
    </row>
    <row r="255" spans="1:16" x14ac:dyDescent="0.25">
      <c r="A255" t="s">
        <v>193</v>
      </c>
      <c r="B255" cm="1">
        <f t="array" aca="1" ref="B255" ca="1">INDIRECT("'[LoadShape.xlsx]" &amp; 'Load Shape Criteria'!$H$4 &amp; " 22'!$L14")</f>
        <v>0.1</v>
      </c>
      <c r="C255" cm="1">
        <f t="array" aca="1" ref="C255" ca="1">INDIRECT("'[LoadShape.xlsx]" &amp; 'Load Shape Criteria'!$H$4 &amp; " 23'!$I$4") * $B$2</f>
        <v>44.799999999999976</v>
      </c>
      <c r="D255">
        <f>'Step 620-670'!$I$12-10000</f>
        <v>12</v>
      </c>
      <c r="E255" s="3">
        <f t="shared" ca="1" si="27"/>
        <v>2.6785714285714302E-2</v>
      </c>
      <c r="F255" s="3" t="s">
        <v>46</v>
      </c>
      <c r="G255" s="3" t="s">
        <v>40</v>
      </c>
      <c r="I255" s="31" t="str">
        <f t="shared" si="28"/>
        <v/>
      </c>
      <c r="J255" s="31" t="str">
        <f t="shared" si="29"/>
        <v xml:space="preserve">,
</v>
      </c>
      <c r="K255" s="10" t="str">
        <f t="shared" si="30"/>
        <v xml:space="preserve">                "sp": "&lt;effectivedate -2cd YYYY-MM-DDT05:30:00+00:00&gt;",</v>
      </c>
      <c r="L255" t="str">
        <f t="shared" ca="1" si="31"/>
        <v xml:space="preserve">                "v": "0.027",</v>
      </c>
      <c r="M255" t="str">
        <f t="shared" si="32"/>
        <v xml:space="preserve">                "q": "E6",</v>
      </c>
      <c r="N255" t="str">
        <f t="shared" si="33"/>
        <v xml:space="preserve">                "e": "&lt;receive&gt;",</v>
      </c>
      <c r="O255" t="str">
        <f t="shared" si="34"/>
        <v xml:space="preserve">                "arc": null</v>
      </c>
      <c r="P255" s="11" t="str">
        <f t="shared" ca="1" si="35"/>
        <v xml:space="preserve">              {
                "sp": "&lt;effectivedate -2cd YYYY-MM-DDT05:30:00+00:00&gt;",
                "v": "0.027",
                "q": "E6",
                "e": "&lt;receive&gt;",
                "arc": null
              },
</v>
      </c>
    </row>
    <row r="256" spans="1:16" x14ac:dyDescent="0.25">
      <c r="A256" t="s">
        <v>194</v>
      </c>
      <c r="B256" cm="1">
        <f t="array" aca="1" ref="B256" ca="1">INDIRECT("'[LoadShape.xlsx]" &amp; 'Load Shape Criteria'!$H$4 &amp; " 22'!$L15")</f>
        <v>0.1</v>
      </c>
      <c r="C256" cm="1">
        <f t="array" aca="1" ref="C256" ca="1">INDIRECT("'[LoadShape.xlsx]" &amp; 'Load Shape Criteria'!$H$4 &amp; " 23'!$I$4") * $B$2</f>
        <v>44.799999999999976</v>
      </c>
      <c r="D256">
        <f>'Step 620-670'!$I$12-10000</f>
        <v>12</v>
      </c>
      <c r="E256" s="3">
        <f t="shared" ca="1" si="27"/>
        <v>2.6785714285714302E-2</v>
      </c>
      <c r="F256" s="3" t="s">
        <v>46</v>
      </c>
      <c r="G256" s="3" t="s">
        <v>40</v>
      </c>
      <c r="I256" s="31" t="str">
        <f t="shared" si="28"/>
        <v/>
      </c>
      <c r="J256" s="31" t="str">
        <f t="shared" si="29"/>
        <v xml:space="preserve">,
</v>
      </c>
      <c r="K256" s="10" t="str">
        <f t="shared" si="30"/>
        <v xml:space="preserve">                "sp": "&lt;effectivedate -2cd YYYY-MM-DDT06:00:00+00:00&gt;",</v>
      </c>
      <c r="L256" t="str">
        <f t="shared" ca="1" si="31"/>
        <v xml:space="preserve">                "v": "0.027",</v>
      </c>
      <c r="M256" t="str">
        <f t="shared" si="32"/>
        <v xml:space="preserve">                "q": "E6",</v>
      </c>
      <c r="N256" t="str">
        <f t="shared" si="33"/>
        <v xml:space="preserve">                "e": "&lt;receive&gt;",</v>
      </c>
      <c r="O256" t="str">
        <f t="shared" si="34"/>
        <v xml:space="preserve">                "arc": null</v>
      </c>
      <c r="P256" s="11" t="str">
        <f t="shared" ca="1" si="35"/>
        <v xml:space="preserve">              {
                "sp": "&lt;effectivedate -2cd YYYY-MM-DDT06:00:00+00:00&gt;",
                "v": "0.027",
                "q": "E6",
                "e": "&lt;receive&gt;",
                "arc": null
              },
</v>
      </c>
    </row>
    <row r="257" spans="1:16" x14ac:dyDescent="0.25">
      <c r="A257" t="s">
        <v>195</v>
      </c>
      <c r="B257" cm="1">
        <f t="array" aca="1" ref="B257" ca="1">INDIRECT("'[LoadShape.xlsx]" &amp; 'Load Shape Criteria'!$H$4 &amp; " 22'!$L16")</f>
        <v>0.1</v>
      </c>
      <c r="C257" cm="1">
        <f t="array" aca="1" ref="C257" ca="1">INDIRECT("'[LoadShape.xlsx]" &amp; 'Load Shape Criteria'!$H$4 &amp; " 23'!$I$4") * $B$2</f>
        <v>44.799999999999976</v>
      </c>
      <c r="D257">
        <f>'Step 620-670'!$I$12-10000</f>
        <v>12</v>
      </c>
      <c r="E257" s="3">
        <f t="shared" ca="1" si="27"/>
        <v>2.6785714285714302E-2</v>
      </c>
      <c r="F257" s="3" t="s">
        <v>46</v>
      </c>
      <c r="G257" s="3" t="s">
        <v>40</v>
      </c>
      <c r="I257" s="31" t="str">
        <f t="shared" si="28"/>
        <v/>
      </c>
      <c r="J257" s="31" t="str">
        <f t="shared" si="29"/>
        <v xml:space="preserve">,
</v>
      </c>
      <c r="K257" s="10" t="str">
        <f t="shared" si="30"/>
        <v xml:space="preserve">                "sp": "&lt;effectivedate -2cd YYYY-MM-DDT06:30:00+00:00&gt;",</v>
      </c>
      <c r="L257" t="str">
        <f t="shared" ca="1" si="31"/>
        <v xml:space="preserve">                "v": "0.027",</v>
      </c>
      <c r="M257" t="str">
        <f t="shared" si="32"/>
        <v xml:space="preserve">                "q": "E6",</v>
      </c>
      <c r="N257" t="str">
        <f t="shared" si="33"/>
        <v xml:space="preserve">                "e": "&lt;receive&gt;",</v>
      </c>
      <c r="O257" t="str">
        <f t="shared" si="34"/>
        <v xml:space="preserve">                "arc": null</v>
      </c>
      <c r="P257" s="11" t="str">
        <f t="shared" ca="1" si="35"/>
        <v xml:space="preserve">              {
                "sp": "&lt;effectivedate -2cd YYYY-MM-DDT06:30:00+00:00&gt;",
                "v": "0.027",
                "q": "E6",
                "e": "&lt;receive&gt;",
                "arc": null
              },
</v>
      </c>
    </row>
    <row r="258" spans="1:16" x14ac:dyDescent="0.25">
      <c r="A258" t="s">
        <v>196</v>
      </c>
      <c r="B258" cm="1">
        <f t="array" aca="1" ref="B258" ca="1">INDIRECT("'[LoadShape.xlsx]" &amp; 'Load Shape Criteria'!$H$4 &amp; " 22'!$L17")</f>
        <v>0.1</v>
      </c>
      <c r="C258" cm="1">
        <f t="array" aca="1" ref="C258" ca="1">INDIRECT("'[LoadShape.xlsx]" &amp; 'Load Shape Criteria'!$H$4 &amp; " 23'!$I$4") * $B$2</f>
        <v>44.799999999999976</v>
      </c>
      <c r="D258">
        <f>'Step 620-670'!$I$12-10000</f>
        <v>12</v>
      </c>
      <c r="E258" s="3">
        <f t="shared" ca="1" si="27"/>
        <v>2.6785714285714302E-2</v>
      </c>
      <c r="F258" s="3" t="s">
        <v>46</v>
      </c>
      <c r="G258" s="3" t="s">
        <v>40</v>
      </c>
      <c r="I258" s="31" t="str">
        <f t="shared" si="28"/>
        <v/>
      </c>
      <c r="J258" s="31" t="str">
        <f t="shared" si="29"/>
        <v xml:space="preserve">,
</v>
      </c>
      <c r="K258" s="10" t="str">
        <f t="shared" si="30"/>
        <v xml:space="preserve">                "sp": "&lt;effectivedate -2cd YYYY-MM-DDT07:00:00+00:00&gt;",</v>
      </c>
      <c r="L258" t="str">
        <f t="shared" ca="1" si="31"/>
        <v xml:space="preserve">                "v": "0.027",</v>
      </c>
      <c r="M258" t="str">
        <f t="shared" si="32"/>
        <v xml:space="preserve">                "q": "E6",</v>
      </c>
      <c r="N258" t="str">
        <f t="shared" si="33"/>
        <v xml:space="preserve">                "e": "&lt;receive&gt;",</v>
      </c>
      <c r="O258" t="str">
        <f t="shared" si="34"/>
        <v xml:space="preserve">                "arc": null</v>
      </c>
      <c r="P258" s="11" t="str">
        <f t="shared" ca="1" si="35"/>
        <v xml:space="preserve">              {
                "sp": "&lt;effectivedate -2cd YYYY-MM-DDT07:00:00+00:00&gt;",
                "v": "0.027",
                "q": "E6",
                "e": "&lt;receive&gt;",
                "arc": null
              },
</v>
      </c>
    </row>
    <row r="259" spans="1:16" x14ac:dyDescent="0.25">
      <c r="A259" t="s">
        <v>197</v>
      </c>
      <c r="B259" cm="1">
        <f t="array" aca="1" ref="B259" ca="1">INDIRECT("'[LoadShape.xlsx]" &amp; 'Load Shape Criteria'!$H$4 &amp; " 22'!$L18")</f>
        <v>0.1</v>
      </c>
      <c r="C259" cm="1">
        <f t="array" aca="1" ref="C259" ca="1">INDIRECT("'[LoadShape.xlsx]" &amp; 'Load Shape Criteria'!$H$4 &amp; " 23'!$I$4") * $B$2</f>
        <v>44.799999999999976</v>
      </c>
      <c r="D259">
        <f>'Step 620-670'!$I$12-10000</f>
        <v>12</v>
      </c>
      <c r="E259" s="3">
        <f t="shared" ca="1" si="27"/>
        <v>2.6785714285714302E-2</v>
      </c>
      <c r="F259" s="3" t="s">
        <v>46</v>
      </c>
      <c r="G259" s="3" t="s">
        <v>40</v>
      </c>
      <c r="I259" s="31" t="str">
        <f t="shared" si="28"/>
        <v/>
      </c>
      <c r="J259" s="31" t="str">
        <f t="shared" si="29"/>
        <v xml:space="preserve">,
</v>
      </c>
      <c r="K259" s="10" t="str">
        <f t="shared" si="30"/>
        <v xml:space="preserve">                "sp": "&lt;effectivedate -2cd YYYY-MM-DDT07:30:00+00:00&gt;",</v>
      </c>
      <c r="L259" t="str">
        <f t="shared" ca="1" si="31"/>
        <v xml:space="preserve">                "v": "0.027",</v>
      </c>
      <c r="M259" t="str">
        <f t="shared" si="32"/>
        <v xml:space="preserve">                "q": "E6",</v>
      </c>
      <c r="N259" t="str">
        <f t="shared" si="33"/>
        <v xml:space="preserve">                "e": "&lt;receive&gt;",</v>
      </c>
      <c r="O259" t="str">
        <f t="shared" si="34"/>
        <v xml:space="preserve">                "arc": null</v>
      </c>
      <c r="P259" s="11" t="str">
        <f t="shared" ca="1" si="35"/>
        <v xml:space="preserve">              {
                "sp": "&lt;effectivedate -2cd YYYY-MM-DDT07:30:00+00:00&gt;",
                "v": "0.027",
                "q": "E6",
                "e": "&lt;receive&gt;",
                "arc": null
              },
</v>
      </c>
    </row>
    <row r="260" spans="1:16" x14ac:dyDescent="0.25">
      <c r="A260" t="s">
        <v>198</v>
      </c>
      <c r="B260" cm="1">
        <f t="array" aca="1" ref="B260" ca="1">INDIRECT("'[LoadShape.xlsx]" &amp; 'Load Shape Criteria'!$H$4 &amp; " 22'!$L19")</f>
        <v>0.1</v>
      </c>
      <c r="C260" cm="1">
        <f t="array" aca="1" ref="C260" ca="1">INDIRECT("'[LoadShape.xlsx]" &amp; 'Load Shape Criteria'!$H$4 &amp; " 23'!$I$4") * $B$2</f>
        <v>44.799999999999976</v>
      </c>
      <c r="D260">
        <f>'Step 620-670'!$I$12-10000</f>
        <v>12</v>
      </c>
      <c r="E260" s="3">
        <f t="shared" ca="1" si="27"/>
        <v>2.6785714285714302E-2</v>
      </c>
      <c r="F260" s="3" t="s">
        <v>46</v>
      </c>
      <c r="G260" s="3" t="s">
        <v>40</v>
      </c>
      <c r="I260" s="31" t="str">
        <f t="shared" si="28"/>
        <v/>
      </c>
      <c r="J260" s="31" t="str">
        <f t="shared" si="29"/>
        <v xml:space="preserve">,
</v>
      </c>
      <c r="K260" s="10" t="str">
        <f t="shared" si="30"/>
        <v xml:space="preserve">                "sp": "&lt;effectivedate -2cd YYYY-MM-DDT08:00:00+00:00&gt;",</v>
      </c>
      <c r="L260" t="str">
        <f t="shared" ca="1" si="31"/>
        <v xml:space="preserve">                "v": "0.027",</v>
      </c>
      <c r="M260" t="str">
        <f t="shared" si="32"/>
        <v xml:space="preserve">                "q": "E6",</v>
      </c>
      <c r="N260" t="str">
        <f t="shared" si="33"/>
        <v xml:space="preserve">                "e": "&lt;receive&gt;",</v>
      </c>
      <c r="O260" t="str">
        <f t="shared" si="34"/>
        <v xml:space="preserve">                "arc": null</v>
      </c>
      <c r="P260" s="11" t="str">
        <f t="shared" ca="1" si="35"/>
        <v xml:space="preserve">              {
                "sp": "&lt;effectivedate -2cd YYYY-MM-DDT08:00:00+00:00&gt;",
                "v": "0.027",
                "q": "E6",
                "e": "&lt;receive&gt;",
                "arc": null
              },
</v>
      </c>
    </row>
    <row r="261" spans="1:16" x14ac:dyDescent="0.25">
      <c r="A261" t="s">
        <v>199</v>
      </c>
      <c r="B261" cm="1">
        <f t="array" aca="1" ref="B261" ca="1">INDIRECT("'[LoadShape.xlsx]" &amp; 'Load Shape Criteria'!$H$4 &amp; " 22'!$L20")</f>
        <v>0.2</v>
      </c>
      <c r="C261" cm="1">
        <f t="array" aca="1" ref="C261" ca="1">INDIRECT("'[LoadShape.xlsx]" &amp; 'Load Shape Criteria'!$H$4 &amp; " 23'!$I$4") * $B$2</f>
        <v>44.799999999999976</v>
      </c>
      <c r="D261">
        <f>'Step 620-670'!$I$12-10000</f>
        <v>12</v>
      </c>
      <c r="E261" s="3">
        <f t="shared" ca="1" si="27"/>
        <v>5.3571428571428603E-2</v>
      </c>
      <c r="F261" s="3" t="s">
        <v>46</v>
      </c>
      <c r="G261" s="3" t="s">
        <v>40</v>
      </c>
      <c r="I261" s="31" t="str">
        <f t="shared" si="28"/>
        <v/>
      </c>
      <c r="J261" s="31" t="str">
        <f t="shared" si="29"/>
        <v xml:space="preserve">,
</v>
      </c>
      <c r="K261" s="10" t="str">
        <f t="shared" si="30"/>
        <v xml:space="preserve">                "sp": "&lt;effectivedate -2cd YYYY-MM-DDT08:30:00+00:00&gt;",</v>
      </c>
      <c r="L261" t="str">
        <f t="shared" ca="1" si="31"/>
        <v xml:space="preserve">                "v": "0.054",</v>
      </c>
      <c r="M261" t="str">
        <f t="shared" si="32"/>
        <v xml:space="preserve">                "q": "E6",</v>
      </c>
      <c r="N261" t="str">
        <f t="shared" si="33"/>
        <v xml:space="preserve">                "e": "&lt;receive&gt;",</v>
      </c>
      <c r="O261" t="str">
        <f t="shared" si="34"/>
        <v xml:space="preserve">                "arc": null</v>
      </c>
      <c r="P261" s="11" t="str">
        <f t="shared" ca="1" si="35"/>
        <v xml:space="preserve">              {
                "sp": "&lt;effectivedate -2cd YYYY-MM-DDT08:30:00+00:00&gt;",
                "v": "0.054",
                "q": "E6",
                "e": "&lt;receive&gt;",
                "arc": null
              },
</v>
      </c>
    </row>
    <row r="262" spans="1:16" x14ac:dyDescent="0.25">
      <c r="A262" t="s">
        <v>200</v>
      </c>
      <c r="B262" cm="1">
        <f t="array" aca="1" ref="B262" ca="1">INDIRECT("'[LoadShape.xlsx]" &amp; 'Load Shape Criteria'!$H$4 &amp; " 22'!$L21")</f>
        <v>0.2</v>
      </c>
      <c r="C262" cm="1">
        <f t="array" aca="1" ref="C262" ca="1">INDIRECT("'[LoadShape.xlsx]" &amp; 'Load Shape Criteria'!$H$4 &amp; " 23'!$I$4") * $B$2</f>
        <v>44.799999999999976</v>
      </c>
      <c r="D262">
        <f>'Step 620-670'!$I$12-10000</f>
        <v>12</v>
      </c>
      <c r="E262" s="3">
        <f t="shared" ref="E262:E325" ca="1" si="36">(B262/C262)*D262</f>
        <v>5.3571428571428603E-2</v>
      </c>
      <c r="F262" s="3" t="s">
        <v>46</v>
      </c>
      <c r="G262" s="3" t="s">
        <v>40</v>
      </c>
      <c r="I262" s="31" t="str">
        <f t="shared" ref="I262:I325" si="37">IF(ISERROR(FIND("T00:30:00",$A262)),"","          {
            ""settlementDay"": {
              ""settlementDayDate"": """&amp;SUBSTITUTE($A262,"00:30","00:00")&amp;""",
              ""periodDuration"": 30
            },
            ""consumptionPeriods"": [
")</f>
        <v/>
      </c>
      <c r="J262" s="31" t="str">
        <f t="shared" ref="J262:J325" si="38">IF(ISERROR(FIND("T00:00:00",$A262)),",
","
           ]
          }"&amp;IF(LEN($A263)&gt;0,",
",""))</f>
        <v xml:space="preserve">,
</v>
      </c>
      <c r="K262" s="10" t="str">
        <f t="shared" ref="K262:K325" si="39">"                ""sp"": """&amp;$A262&amp;""","</f>
        <v xml:space="preserve">                "sp": "&lt;effectivedate -2cd YYYY-MM-DDT09:00:00+00:00&gt;",</v>
      </c>
      <c r="L262" t="str">
        <f t="shared" ref="L262:L325" ca="1" si="40">"                ""v"": """&amp;TEXT(E262,"0.000")&amp;""","</f>
        <v xml:space="preserve">                "v": "0.054",</v>
      </c>
      <c r="M262" t="str">
        <f t="shared" ref="M262:M325" si="41">"                ""q"": """&amp;F262&amp;""","</f>
        <v xml:space="preserve">                "q": "E6",</v>
      </c>
      <c r="N262" t="str">
        <f t="shared" ref="N262:N325" si="42">IF(LEN(TRIM(G262))=0,"                ""e"": null,","                ""e"": """&amp;G262&amp;""",")</f>
        <v xml:space="preserve">                "e": "&lt;receive&gt;",</v>
      </c>
      <c r="O262" t="str">
        <f t="shared" ref="O262:O325" si="43">IF(LEN(TRIM(H262))=0,"                ""arc"": null","                ""arc"": """&amp;H262&amp;"""")</f>
        <v xml:space="preserve">                "arc": null</v>
      </c>
      <c r="P262" s="11" t="str">
        <f t="shared" ref="P262:P325" ca="1" si="44">I262&amp;"              {
"&amp;K262&amp;"
"&amp;L262&amp;"
"&amp;M262&amp;"
"&amp;N262&amp;"
"&amp;O262&amp;"
              }"&amp;J262</f>
        <v xml:space="preserve">              {
                "sp": "&lt;effectivedate -2cd YYYY-MM-DDT09:00:00+00:00&gt;",
                "v": "0.054",
                "q": "E6",
                "e": "&lt;receive&gt;",
                "arc": null
              },
</v>
      </c>
    </row>
    <row r="263" spans="1:16" x14ac:dyDescent="0.25">
      <c r="A263" t="s">
        <v>201</v>
      </c>
      <c r="B263" cm="1">
        <f t="array" aca="1" ref="B263" ca="1">INDIRECT("'[LoadShape.xlsx]" &amp; 'Load Shape Criteria'!$H$4 &amp; " 22'!$L22")</f>
        <v>0.2</v>
      </c>
      <c r="C263" cm="1">
        <f t="array" aca="1" ref="C263" ca="1">INDIRECT("'[LoadShape.xlsx]" &amp; 'Load Shape Criteria'!$H$4 &amp; " 23'!$I$4") * $B$2</f>
        <v>44.799999999999976</v>
      </c>
      <c r="D263">
        <f>'Step 620-670'!$I$12-10000</f>
        <v>12</v>
      </c>
      <c r="E263" s="3">
        <f t="shared" ca="1" si="36"/>
        <v>5.3571428571428603E-2</v>
      </c>
      <c r="F263" s="3" t="s">
        <v>46</v>
      </c>
      <c r="G263" s="3" t="s">
        <v>40</v>
      </c>
      <c r="I263" s="31" t="str">
        <f t="shared" si="37"/>
        <v/>
      </c>
      <c r="J263" s="31" t="str">
        <f t="shared" si="38"/>
        <v xml:space="preserve">,
</v>
      </c>
      <c r="K263" s="10" t="str">
        <f t="shared" si="39"/>
        <v xml:space="preserve">                "sp": "&lt;effectivedate -2cd YYYY-MM-DDT09:30:00+00:00&gt;",</v>
      </c>
      <c r="L263" t="str">
        <f t="shared" ca="1" si="40"/>
        <v xml:space="preserve">                "v": "0.054",</v>
      </c>
      <c r="M263" t="str">
        <f t="shared" si="41"/>
        <v xml:space="preserve">                "q": "E6",</v>
      </c>
      <c r="N263" t="str">
        <f t="shared" si="42"/>
        <v xml:space="preserve">                "e": "&lt;receive&gt;",</v>
      </c>
      <c r="O263" t="str">
        <f t="shared" si="43"/>
        <v xml:space="preserve">                "arc": null</v>
      </c>
      <c r="P263" s="11" t="str">
        <f t="shared" ca="1" si="44"/>
        <v xml:space="preserve">              {
                "sp": "&lt;effectivedate -2cd YYYY-MM-DDT09:30:00+00:00&gt;",
                "v": "0.054",
                "q": "E6",
                "e": "&lt;receive&gt;",
                "arc": null
              },
</v>
      </c>
    </row>
    <row r="264" spans="1:16" x14ac:dyDescent="0.25">
      <c r="A264" t="s">
        <v>202</v>
      </c>
      <c r="B264" cm="1">
        <f t="array" aca="1" ref="B264" ca="1">INDIRECT("'[LoadShape.xlsx]" &amp; 'Load Shape Criteria'!$H$4 &amp; " 22'!$L23")</f>
        <v>0.2</v>
      </c>
      <c r="C264" cm="1">
        <f t="array" aca="1" ref="C264" ca="1">INDIRECT("'[LoadShape.xlsx]" &amp; 'Load Shape Criteria'!$H$4 &amp; " 23'!$I$4") * $B$2</f>
        <v>44.799999999999976</v>
      </c>
      <c r="D264">
        <f>'Step 620-670'!$I$12-10000</f>
        <v>12</v>
      </c>
      <c r="E264" s="3">
        <f t="shared" ca="1" si="36"/>
        <v>5.3571428571428603E-2</v>
      </c>
      <c r="F264" s="3" t="s">
        <v>46</v>
      </c>
      <c r="G264" s="3" t="s">
        <v>40</v>
      </c>
      <c r="I264" s="31" t="str">
        <f t="shared" si="37"/>
        <v/>
      </c>
      <c r="J264" s="31" t="str">
        <f t="shared" si="38"/>
        <v xml:space="preserve">,
</v>
      </c>
      <c r="K264" s="10" t="str">
        <f t="shared" si="39"/>
        <v xml:space="preserve">                "sp": "&lt;effectivedate -2cd YYYY-MM-DDT10:00:00+00:00&gt;",</v>
      </c>
      <c r="L264" t="str">
        <f t="shared" ca="1" si="40"/>
        <v xml:space="preserve">                "v": "0.054",</v>
      </c>
      <c r="M264" t="str">
        <f t="shared" si="41"/>
        <v xml:space="preserve">                "q": "E6",</v>
      </c>
      <c r="N264" t="str">
        <f t="shared" si="42"/>
        <v xml:space="preserve">                "e": "&lt;receive&gt;",</v>
      </c>
      <c r="O264" t="str">
        <f t="shared" si="43"/>
        <v xml:space="preserve">                "arc": null</v>
      </c>
      <c r="P264" s="11" t="str">
        <f t="shared" ca="1" si="44"/>
        <v xml:space="preserve">              {
                "sp": "&lt;effectivedate -2cd YYYY-MM-DDT10:00:00+00:00&gt;",
                "v": "0.054",
                "q": "E6",
                "e": "&lt;receive&gt;",
                "arc": null
              },
</v>
      </c>
    </row>
    <row r="265" spans="1:16" x14ac:dyDescent="0.25">
      <c r="A265" t="s">
        <v>203</v>
      </c>
      <c r="B265" cm="1">
        <f t="array" aca="1" ref="B265" ca="1">INDIRECT("'[LoadShape.xlsx]" &amp; 'Load Shape Criteria'!$H$4 &amp; " 22'!$L24")</f>
        <v>0.2</v>
      </c>
      <c r="C265" cm="1">
        <f t="array" aca="1" ref="C265" ca="1">INDIRECT("'[LoadShape.xlsx]" &amp; 'Load Shape Criteria'!$H$4 &amp; " 23'!$I$4") * $B$2</f>
        <v>44.799999999999976</v>
      </c>
      <c r="D265">
        <f>'Step 620-670'!$I$12-10000</f>
        <v>12</v>
      </c>
      <c r="E265" s="3">
        <f t="shared" ca="1" si="36"/>
        <v>5.3571428571428603E-2</v>
      </c>
      <c r="F265" s="3" t="s">
        <v>46</v>
      </c>
      <c r="G265" s="3" t="s">
        <v>40</v>
      </c>
      <c r="I265" s="31" t="str">
        <f t="shared" si="37"/>
        <v/>
      </c>
      <c r="J265" s="31" t="str">
        <f t="shared" si="38"/>
        <v xml:space="preserve">,
</v>
      </c>
      <c r="K265" s="10" t="str">
        <f t="shared" si="39"/>
        <v xml:space="preserve">                "sp": "&lt;effectivedate -2cd YYYY-MM-DDT10:30:00+00:00&gt;",</v>
      </c>
      <c r="L265" t="str">
        <f t="shared" ca="1" si="40"/>
        <v xml:space="preserve">                "v": "0.054",</v>
      </c>
      <c r="M265" t="str">
        <f t="shared" si="41"/>
        <v xml:space="preserve">                "q": "E6",</v>
      </c>
      <c r="N265" t="str">
        <f t="shared" si="42"/>
        <v xml:space="preserve">                "e": "&lt;receive&gt;",</v>
      </c>
      <c r="O265" t="str">
        <f t="shared" si="43"/>
        <v xml:space="preserve">                "arc": null</v>
      </c>
      <c r="P265" s="11" t="str">
        <f t="shared" ca="1" si="44"/>
        <v xml:space="preserve">              {
                "sp": "&lt;effectivedate -2cd YYYY-MM-DDT10:30:00+00:00&gt;",
                "v": "0.054",
                "q": "E6",
                "e": "&lt;receive&gt;",
                "arc": null
              },
</v>
      </c>
    </row>
    <row r="266" spans="1:16" x14ac:dyDescent="0.25">
      <c r="A266" t="s">
        <v>204</v>
      </c>
      <c r="B266" cm="1">
        <f t="array" aca="1" ref="B266" ca="1">INDIRECT("'[LoadShape.xlsx]" &amp; 'Load Shape Criteria'!$H$4 &amp; " 22'!$L25")</f>
        <v>0.2</v>
      </c>
      <c r="C266" cm="1">
        <f t="array" aca="1" ref="C266" ca="1">INDIRECT("'[LoadShape.xlsx]" &amp; 'Load Shape Criteria'!$H$4 &amp; " 23'!$I$4") * $B$2</f>
        <v>44.799999999999976</v>
      </c>
      <c r="D266">
        <f>'Step 620-670'!$I$12-10000</f>
        <v>12</v>
      </c>
      <c r="E266" s="3">
        <f t="shared" ca="1" si="36"/>
        <v>5.3571428571428603E-2</v>
      </c>
      <c r="F266" s="3" t="s">
        <v>46</v>
      </c>
      <c r="G266" s="3" t="s">
        <v>40</v>
      </c>
      <c r="I266" s="31" t="str">
        <f t="shared" si="37"/>
        <v/>
      </c>
      <c r="J266" s="31" t="str">
        <f t="shared" si="38"/>
        <v xml:space="preserve">,
</v>
      </c>
      <c r="K266" s="10" t="str">
        <f t="shared" si="39"/>
        <v xml:space="preserve">                "sp": "&lt;effectivedate -2cd YYYY-MM-DDT11:00:00+00:00&gt;",</v>
      </c>
      <c r="L266" t="str">
        <f t="shared" ca="1" si="40"/>
        <v xml:space="preserve">                "v": "0.054",</v>
      </c>
      <c r="M266" t="str">
        <f t="shared" si="41"/>
        <v xml:space="preserve">                "q": "E6",</v>
      </c>
      <c r="N266" t="str">
        <f t="shared" si="42"/>
        <v xml:space="preserve">                "e": "&lt;receive&gt;",</v>
      </c>
      <c r="O266" t="str">
        <f t="shared" si="43"/>
        <v xml:space="preserve">                "arc": null</v>
      </c>
      <c r="P266" s="11" t="str">
        <f t="shared" ca="1" si="44"/>
        <v xml:space="preserve">              {
                "sp": "&lt;effectivedate -2cd YYYY-MM-DDT11:00:00+00:00&gt;",
                "v": "0.054",
                "q": "E6",
                "e": "&lt;receive&gt;",
                "arc": null
              },
</v>
      </c>
    </row>
    <row r="267" spans="1:16" x14ac:dyDescent="0.25">
      <c r="A267" t="s">
        <v>205</v>
      </c>
      <c r="B267" cm="1">
        <f t="array" aca="1" ref="B267" ca="1">INDIRECT("'[LoadShape.xlsx]" &amp; 'Load Shape Criteria'!$H$4 &amp; " 22'!$L26")</f>
        <v>0.2</v>
      </c>
      <c r="C267" cm="1">
        <f t="array" aca="1" ref="C267" ca="1">INDIRECT("'[LoadShape.xlsx]" &amp; 'Load Shape Criteria'!$H$4 &amp; " 23'!$I$4") * $B$2</f>
        <v>44.799999999999976</v>
      </c>
      <c r="D267">
        <f>'Step 620-670'!$I$12-10000</f>
        <v>12</v>
      </c>
      <c r="E267" s="3">
        <f t="shared" ca="1" si="36"/>
        <v>5.3571428571428603E-2</v>
      </c>
      <c r="F267" s="3" t="s">
        <v>46</v>
      </c>
      <c r="G267" s="3" t="s">
        <v>40</v>
      </c>
      <c r="I267" s="31" t="str">
        <f t="shared" si="37"/>
        <v/>
      </c>
      <c r="J267" s="31" t="str">
        <f t="shared" si="38"/>
        <v xml:space="preserve">,
</v>
      </c>
      <c r="K267" s="10" t="str">
        <f t="shared" si="39"/>
        <v xml:space="preserve">                "sp": "&lt;effectivedate -2cd YYYY-MM-DDT11:30:00+00:00&gt;",</v>
      </c>
      <c r="L267" t="str">
        <f t="shared" ca="1" si="40"/>
        <v xml:space="preserve">                "v": "0.054",</v>
      </c>
      <c r="M267" t="str">
        <f t="shared" si="41"/>
        <v xml:space="preserve">                "q": "E6",</v>
      </c>
      <c r="N267" t="str">
        <f t="shared" si="42"/>
        <v xml:space="preserve">                "e": "&lt;receive&gt;",</v>
      </c>
      <c r="O267" t="str">
        <f t="shared" si="43"/>
        <v xml:space="preserve">                "arc": null</v>
      </c>
      <c r="P267" s="11" t="str">
        <f t="shared" ca="1" si="44"/>
        <v xml:space="preserve">              {
                "sp": "&lt;effectivedate -2cd YYYY-MM-DDT11:30:00+00:00&gt;",
                "v": "0.054",
                "q": "E6",
                "e": "&lt;receive&gt;",
                "arc": null
              },
</v>
      </c>
    </row>
    <row r="268" spans="1:16" x14ac:dyDescent="0.25">
      <c r="A268" t="s">
        <v>206</v>
      </c>
      <c r="B268" cm="1">
        <f t="array" aca="1" ref="B268" ca="1">INDIRECT("'[LoadShape.xlsx]" &amp; 'Load Shape Criteria'!$H$4 &amp; " 22'!$L27")</f>
        <v>0.2</v>
      </c>
      <c r="C268" cm="1">
        <f t="array" aca="1" ref="C268" ca="1">INDIRECT("'[LoadShape.xlsx]" &amp; 'Load Shape Criteria'!$H$4 &amp; " 23'!$I$4") * $B$2</f>
        <v>44.799999999999976</v>
      </c>
      <c r="D268">
        <f>'Step 620-670'!$I$12-10000</f>
        <v>12</v>
      </c>
      <c r="E268" s="3">
        <f t="shared" ca="1" si="36"/>
        <v>5.3571428571428603E-2</v>
      </c>
      <c r="F268" s="3" t="s">
        <v>46</v>
      </c>
      <c r="G268" s="3" t="s">
        <v>40</v>
      </c>
      <c r="I268" s="31" t="str">
        <f t="shared" si="37"/>
        <v/>
      </c>
      <c r="J268" s="31" t="str">
        <f t="shared" si="38"/>
        <v xml:space="preserve">,
</v>
      </c>
      <c r="K268" s="10" t="str">
        <f t="shared" si="39"/>
        <v xml:space="preserve">                "sp": "&lt;effectivedate -2cd YYYY-MM-DDT12:00:00+00:00&gt;",</v>
      </c>
      <c r="L268" t="str">
        <f t="shared" ca="1" si="40"/>
        <v xml:space="preserve">                "v": "0.054",</v>
      </c>
      <c r="M268" t="str">
        <f t="shared" si="41"/>
        <v xml:space="preserve">                "q": "E6",</v>
      </c>
      <c r="N268" t="str">
        <f t="shared" si="42"/>
        <v xml:space="preserve">                "e": "&lt;receive&gt;",</v>
      </c>
      <c r="O268" t="str">
        <f t="shared" si="43"/>
        <v xml:space="preserve">                "arc": null</v>
      </c>
      <c r="P268" s="11" t="str">
        <f t="shared" ca="1" si="44"/>
        <v xml:space="preserve">              {
                "sp": "&lt;effectivedate -2cd YYYY-MM-DDT12:00:00+00:00&gt;",
                "v": "0.054",
                "q": "E6",
                "e": "&lt;receive&gt;",
                "arc": null
              },
</v>
      </c>
    </row>
    <row r="269" spans="1:16" x14ac:dyDescent="0.25">
      <c r="A269" t="s">
        <v>207</v>
      </c>
      <c r="B269" cm="1">
        <f t="array" aca="1" ref="B269" ca="1">INDIRECT("'[LoadShape.xlsx]" &amp; 'Load Shape Criteria'!$H$4 &amp; " 22'!$L28")</f>
        <v>0.2</v>
      </c>
      <c r="C269" cm="1">
        <f t="array" aca="1" ref="C269" ca="1">INDIRECT("'[LoadShape.xlsx]" &amp; 'Load Shape Criteria'!$H$4 &amp; " 23'!$I$4") * $B$2</f>
        <v>44.799999999999976</v>
      </c>
      <c r="D269">
        <f>'Step 620-670'!$I$12-10000</f>
        <v>12</v>
      </c>
      <c r="E269" s="3">
        <f t="shared" ca="1" si="36"/>
        <v>5.3571428571428603E-2</v>
      </c>
      <c r="F269" s="3" t="s">
        <v>46</v>
      </c>
      <c r="G269" s="3" t="s">
        <v>40</v>
      </c>
      <c r="I269" s="31" t="str">
        <f t="shared" si="37"/>
        <v/>
      </c>
      <c r="J269" s="31" t="str">
        <f t="shared" si="38"/>
        <v xml:space="preserve">,
</v>
      </c>
      <c r="K269" s="10" t="str">
        <f t="shared" si="39"/>
        <v xml:space="preserve">                "sp": "&lt;effectivedate -2cd YYYY-MM-DDT12:30:00+00:00&gt;",</v>
      </c>
      <c r="L269" t="str">
        <f t="shared" ca="1" si="40"/>
        <v xml:space="preserve">                "v": "0.054",</v>
      </c>
      <c r="M269" t="str">
        <f t="shared" si="41"/>
        <v xml:space="preserve">                "q": "E6",</v>
      </c>
      <c r="N269" t="str">
        <f t="shared" si="42"/>
        <v xml:space="preserve">                "e": "&lt;receive&gt;",</v>
      </c>
      <c r="O269" t="str">
        <f t="shared" si="43"/>
        <v xml:space="preserve">                "arc": null</v>
      </c>
      <c r="P269" s="11" t="str">
        <f t="shared" ca="1" si="44"/>
        <v xml:space="preserve">              {
                "sp": "&lt;effectivedate -2cd YYYY-MM-DDT12:30:00+00:00&gt;",
                "v": "0.054",
                "q": "E6",
                "e": "&lt;receive&gt;",
                "arc": null
              },
</v>
      </c>
    </row>
    <row r="270" spans="1:16" x14ac:dyDescent="0.25">
      <c r="A270" t="s">
        <v>208</v>
      </c>
      <c r="B270" cm="1">
        <f t="array" aca="1" ref="B270" ca="1">INDIRECT("'[LoadShape.xlsx]" &amp; 'Load Shape Criteria'!$H$4 &amp; " 22'!$L29")</f>
        <v>0.2</v>
      </c>
      <c r="C270" cm="1">
        <f t="array" aca="1" ref="C270" ca="1">INDIRECT("'[LoadShape.xlsx]" &amp; 'Load Shape Criteria'!$H$4 &amp; " 23'!$I$4") * $B$2</f>
        <v>44.799999999999976</v>
      </c>
      <c r="D270">
        <f>'Step 620-670'!$I$12-10000</f>
        <v>12</v>
      </c>
      <c r="E270" s="3">
        <f t="shared" ca="1" si="36"/>
        <v>5.3571428571428603E-2</v>
      </c>
      <c r="F270" s="3" t="s">
        <v>46</v>
      </c>
      <c r="G270" s="3" t="s">
        <v>40</v>
      </c>
      <c r="I270" s="31" t="str">
        <f t="shared" si="37"/>
        <v/>
      </c>
      <c r="J270" s="31" t="str">
        <f t="shared" si="38"/>
        <v xml:space="preserve">,
</v>
      </c>
      <c r="K270" s="10" t="str">
        <f t="shared" si="39"/>
        <v xml:space="preserve">                "sp": "&lt;effectivedate -2cd YYYY-MM-DDT13:00:00+00:00&gt;",</v>
      </c>
      <c r="L270" t="str">
        <f t="shared" ca="1" si="40"/>
        <v xml:space="preserve">                "v": "0.054",</v>
      </c>
      <c r="M270" t="str">
        <f t="shared" si="41"/>
        <v xml:space="preserve">                "q": "E6",</v>
      </c>
      <c r="N270" t="str">
        <f t="shared" si="42"/>
        <v xml:space="preserve">                "e": "&lt;receive&gt;",</v>
      </c>
      <c r="O270" t="str">
        <f t="shared" si="43"/>
        <v xml:space="preserve">                "arc": null</v>
      </c>
      <c r="P270" s="11" t="str">
        <f t="shared" ca="1" si="44"/>
        <v xml:space="preserve">              {
                "sp": "&lt;effectivedate -2cd YYYY-MM-DDT13:00:00+00:00&gt;",
                "v": "0.054",
                "q": "E6",
                "e": "&lt;receive&gt;",
                "arc": null
              },
</v>
      </c>
    </row>
    <row r="271" spans="1:16" x14ac:dyDescent="0.25">
      <c r="A271" t="s">
        <v>209</v>
      </c>
      <c r="B271" cm="1">
        <f t="array" aca="1" ref="B271" ca="1">INDIRECT("'[LoadShape.xlsx]" &amp; 'Load Shape Criteria'!$H$4 &amp; " 22'!$L30")</f>
        <v>0.2</v>
      </c>
      <c r="C271" cm="1">
        <f t="array" aca="1" ref="C271" ca="1">INDIRECT("'[LoadShape.xlsx]" &amp; 'Load Shape Criteria'!$H$4 &amp; " 23'!$I$4") * $B$2</f>
        <v>44.799999999999976</v>
      </c>
      <c r="D271">
        <f>'Step 620-670'!$I$12-10000</f>
        <v>12</v>
      </c>
      <c r="E271" s="3">
        <f t="shared" ca="1" si="36"/>
        <v>5.3571428571428603E-2</v>
      </c>
      <c r="F271" s="3" t="s">
        <v>46</v>
      </c>
      <c r="G271" s="3" t="s">
        <v>40</v>
      </c>
      <c r="I271" s="31" t="str">
        <f t="shared" si="37"/>
        <v/>
      </c>
      <c r="J271" s="31" t="str">
        <f t="shared" si="38"/>
        <v xml:space="preserve">,
</v>
      </c>
      <c r="K271" s="10" t="str">
        <f t="shared" si="39"/>
        <v xml:space="preserve">                "sp": "&lt;effectivedate -2cd YYYY-MM-DDT13:30:00+00:00&gt;",</v>
      </c>
      <c r="L271" t="str">
        <f t="shared" ca="1" si="40"/>
        <v xml:space="preserve">                "v": "0.054",</v>
      </c>
      <c r="M271" t="str">
        <f t="shared" si="41"/>
        <v xml:space="preserve">                "q": "E6",</v>
      </c>
      <c r="N271" t="str">
        <f t="shared" si="42"/>
        <v xml:space="preserve">                "e": "&lt;receive&gt;",</v>
      </c>
      <c r="O271" t="str">
        <f t="shared" si="43"/>
        <v xml:space="preserve">                "arc": null</v>
      </c>
      <c r="P271" s="11" t="str">
        <f t="shared" ca="1" si="44"/>
        <v xml:space="preserve">              {
                "sp": "&lt;effectivedate -2cd YYYY-MM-DDT13:30:00+00:00&gt;",
                "v": "0.054",
                "q": "E6",
                "e": "&lt;receive&gt;",
                "arc": null
              },
</v>
      </c>
    </row>
    <row r="272" spans="1:16" x14ac:dyDescent="0.25">
      <c r="A272" t="s">
        <v>210</v>
      </c>
      <c r="B272" cm="1">
        <f t="array" aca="1" ref="B272" ca="1">INDIRECT("'[LoadShape.xlsx]" &amp; 'Load Shape Criteria'!$H$4 &amp; " 22'!$L31")</f>
        <v>0.2</v>
      </c>
      <c r="C272" cm="1">
        <f t="array" aca="1" ref="C272" ca="1">INDIRECT("'[LoadShape.xlsx]" &amp; 'Load Shape Criteria'!$H$4 &amp; " 23'!$I$4") * $B$2</f>
        <v>44.799999999999976</v>
      </c>
      <c r="D272">
        <f>'Step 620-670'!$I$12-10000</f>
        <v>12</v>
      </c>
      <c r="E272" s="3">
        <f t="shared" ca="1" si="36"/>
        <v>5.3571428571428603E-2</v>
      </c>
      <c r="F272" s="3" t="s">
        <v>46</v>
      </c>
      <c r="G272" s="3" t="s">
        <v>40</v>
      </c>
      <c r="I272" s="31" t="str">
        <f t="shared" si="37"/>
        <v/>
      </c>
      <c r="J272" s="31" t="str">
        <f t="shared" si="38"/>
        <v xml:space="preserve">,
</v>
      </c>
      <c r="K272" s="10" t="str">
        <f t="shared" si="39"/>
        <v xml:space="preserve">                "sp": "&lt;effectivedate -2cd YYYY-MM-DDT14:00:00+00:00&gt;",</v>
      </c>
      <c r="L272" t="str">
        <f t="shared" ca="1" si="40"/>
        <v xml:space="preserve">                "v": "0.054",</v>
      </c>
      <c r="M272" t="str">
        <f t="shared" si="41"/>
        <v xml:space="preserve">                "q": "E6",</v>
      </c>
      <c r="N272" t="str">
        <f t="shared" si="42"/>
        <v xml:space="preserve">                "e": "&lt;receive&gt;",</v>
      </c>
      <c r="O272" t="str">
        <f t="shared" si="43"/>
        <v xml:space="preserve">                "arc": null</v>
      </c>
      <c r="P272" s="11" t="str">
        <f t="shared" ca="1" si="44"/>
        <v xml:space="preserve">              {
                "sp": "&lt;effectivedate -2cd YYYY-MM-DDT14:00:00+00:00&gt;",
                "v": "0.054",
                "q": "E6",
                "e": "&lt;receive&gt;",
                "arc": null
              },
</v>
      </c>
    </row>
    <row r="273" spans="1:16" x14ac:dyDescent="0.25">
      <c r="A273" t="s">
        <v>211</v>
      </c>
      <c r="B273" cm="1">
        <f t="array" aca="1" ref="B273" ca="1">INDIRECT("'[LoadShape.xlsx]" &amp; 'Load Shape Criteria'!$H$4 &amp; " 22'!$L32")</f>
        <v>0.2</v>
      </c>
      <c r="C273" cm="1">
        <f t="array" aca="1" ref="C273" ca="1">INDIRECT("'[LoadShape.xlsx]" &amp; 'Load Shape Criteria'!$H$4 &amp; " 23'!$I$4") * $B$2</f>
        <v>44.799999999999976</v>
      </c>
      <c r="D273">
        <f>'Step 620-670'!$I$12-10000</f>
        <v>12</v>
      </c>
      <c r="E273" s="3">
        <f t="shared" ca="1" si="36"/>
        <v>5.3571428571428603E-2</v>
      </c>
      <c r="F273" s="3" t="s">
        <v>46</v>
      </c>
      <c r="G273" s="3" t="s">
        <v>40</v>
      </c>
      <c r="I273" s="31" t="str">
        <f t="shared" si="37"/>
        <v/>
      </c>
      <c r="J273" s="31" t="str">
        <f t="shared" si="38"/>
        <v xml:space="preserve">,
</v>
      </c>
      <c r="K273" s="10" t="str">
        <f t="shared" si="39"/>
        <v xml:space="preserve">                "sp": "&lt;effectivedate -2cd YYYY-MM-DDT14:30:00+00:00&gt;",</v>
      </c>
      <c r="L273" t="str">
        <f t="shared" ca="1" si="40"/>
        <v xml:space="preserve">                "v": "0.054",</v>
      </c>
      <c r="M273" t="str">
        <f t="shared" si="41"/>
        <v xml:space="preserve">                "q": "E6",</v>
      </c>
      <c r="N273" t="str">
        <f t="shared" si="42"/>
        <v xml:space="preserve">                "e": "&lt;receive&gt;",</v>
      </c>
      <c r="O273" t="str">
        <f t="shared" si="43"/>
        <v xml:space="preserve">                "arc": null</v>
      </c>
      <c r="P273" s="11" t="str">
        <f t="shared" ca="1" si="44"/>
        <v xml:space="preserve">              {
                "sp": "&lt;effectivedate -2cd YYYY-MM-DDT14:30:00+00:00&gt;",
                "v": "0.054",
                "q": "E6",
                "e": "&lt;receive&gt;",
                "arc": null
              },
</v>
      </c>
    </row>
    <row r="274" spans="1:16" x14ac:dyDescent="0.25">
      <c r="A274" t="s">
        <v>212</v>
      </c>
      <c r="B274" cm="1">
        <f t="array" aca="1" ref="B274" ca="1">INDIRECT("'[LoadShape.xlsx]" &amp; 'Load Shape Criteria'!$H$4 &amp; " 22'!$L33")</f>
        <v>0.2</v>
      </c>
      <c r="C274" cm="1">
        <f t="array" aca="1" ref="C274" ca="1">INDIRECT("'[LoadShape.xlsx]" &amp; 'Load Shape Criteria'!$H$4 &amp; " 23'!$I$4") * $B$2</f>
        <v>44.799999999999976</v>
      </c>
      <c r="D274">
        <f>'Step 620-670'!$I$12-10000</f>
        <v>12</v>
      </c>
      <c r="E274" s="3">
        <f t="shared" ca="1" si="36"/>
        <v>5.3571428571428603E-2</v>
      </c>
      <c r="F274" s="3" t="s">
        <v>46</v>
      </c>
      <c r="G274" s="3" t="s">
        <v>40</v>
      </c>
      <c r="I274" s="31" t="str">
        <f t="shared" si="37"/>
        <v/>
      </c>
      <c r="J274" s="31" t="str">
        <f t="shared" si="38"/>
        <v xml:space="preserve">,
</v>
      </c>
      <c r="K274" s="10" t="str">
        <f t="shared" si="39"/>
        <v xml:space="preserve">                "sp": "&lt;effectivedate -2cd YYYY-MM-DDT15:00:00+00:00&gt;",</v>
      </c>
      <c r="L274" t="str">
        <f t="shared" ca="1" si="40"/>
        <v xml:space="preserve">                "v": "0.054",</v>
      </c>
      <c r="M274" t="str">
        <f t="shared" si="41"/>
        <v xml:space="preserve">                "q": "E6",</v>
      </c>
      <c r="N274" t="str">
        <f t="shared" si="42"/>
        <v xml:space="preserve">                "e": "&lt;receive&gt;",</v>
      </c>
      <c r="O274" t="str">
        <f t="shared" si="43"/>
        <v xml:space="preserve">                "arc": null</v>
      </c>
      <c r="P274" s="11" t="str">
        <f t="shared" ca="1" si="44"/>
        <v xml:space="preserve">              {
                "sp": "&lt;effectivedate -2cd YYYY-MM-DDT15:00:00+00:00&gt;",
                "v": "0.054",
                "q": "E6",
                "e": "&lt;receive&gt;",
                "arc": null
              },
</v>
      </c>
    </row>
    <row r="275" spans="1:16" x14ac:dyDescent="0.25">
      <c r="A275" t="s">
        <v>213</v>
      </c>
      <c r="B275" cm="1">
        <f t="array" aca="1" ref="B275" ca="1">INDIRECT("'[LoadShape.xlsx]" &amp; 'Load Shape Criteria'!$H$4 &amp; " 22'!$L34")</f>
        <v>0.2</v>
      </c>
      <c r="C275" cm="1">
        <f t="array" aca="1" ref="C275" ca="1">INDIRECT("'[LoadShape.xlsx]" &amp; 'Load Shape Criteria'!$H$4 &amp; " 23'!$I$4") * $B$2</f>
        <v>44.799999999999976</v>
      </c>
      <c r="D275">
        <f>'Step 620-670'!$I$12-10000</f>
        <v>12</v>
      </c>
      <c r="E275" s="3">
        <f t="shared" ca="1" si="36"/>
        <v>5.3571428571428603E-2</v>
      </c>
      <c r="F275" s="3" t="s">
        <v>46</v>
      </c>
      <c r="G275" s="3" t="s">
        <v>40</v>
      </c>
      <c r="I275" s="31" t="str">
        <f t="shared" si="37"/>
        <v/>
      </c>
      <c r="J275" s="31" t="str">
        <f t="shared" si="38"/>
        <v xml:space="preserve">,
</v>
      </c>
      <c r="K275" s="10" t="str">
        <f t="shared" si="39"/>
        <v xml:space="preserve">                "sp": "&lt;effectivedate -2cd YYYY-MM-DDT15:30:00+00:00&gt;",</v>
      </c>
      <c r="L275" t="str">
        <f t="shared" ca="1" si="40"/>
        <v xml:space="preserve">                "v": "0.054",</v>
      </c>
      <c r="M275" t="str">
        <f t="shared" si="41"/>
        <v xml:space="preserve">                "q": "E6",</v>
      </c>
      <c r="N275" t="str">
        <f t="shared" si="42"/>
        <v xml:space="preserve">                "e": "&lt;receive&gt;",</v>
      </c>
      <c r="O275" t="str">
        <f t="shared" si="43"/>
        <v xml:space="preserve">                "arc": null</v>
      </c>
      <c r="P275" s="11" t="str">
        <f t="shared" ca="1" si="44"/>
        <v xml:space="preserve">              {
                "sp": "&lt;effectivedate -2cd YYYY-MM-DDT15:30:00+00:00&gt;",
                "v": "0.054",
                "q": "E6",
                "e": "&lt;receive&gt;",
                "arc": null
              },
</v>
      </c>
    </row>
    <row r="276" spans="1:16" x14ac:dyDescent="0.25">
      <c r="A276" t="s">
        <v>214</v>
      </c>
      <c r="B276" cm="1">
        <f t="array" aca="1" ref="B276" ca="1">INDIRECT("'[LoadShape.xlsx]" &amp; 'Load Shape Criteria'!$H$4 &amp; " 22'!$L35")</f>
        <v>0.2</v>
      </c>
      <c r="C276" cm="1">
        <f t="array" aca="1" ref="C276" ca="1">INDIRECT("'[LoadShape.xlsx]" &amp; 'Load Shape Criteria'!$H$4 &amp; " 23'!$I$4") * $B$2</f>
        <v>44.799999999999976</v>
      </c>
      <c r="D276">
        <f>'Step 620-670'!$I$12-10000</f>
        <v>12</v>
      </c>
      <c r="E276" s="3">
        <f t="shared" ca="1" si="36"/>
        <v>5.3571428571428603E-2</v>
      </c>
      <c r="F276" s="3" t="s">
        <v>46</v>
      </c>
      <c r="G276" s="3" t="s">
        <v>40</v>
      </c>
      <c r="I276" s="31" t="str">
        <f t="shared" si="37"/>
        <v/>
      </c>
      <c r="J276" s="31" t="str">
        <f t="shared" si="38"/>
        <v xml:space="preserve">,
</v>
      </c>
      <c r="K276" s="10" t="str">
        <f t="shared" si="39"/>
        <v xml:space="preserve">                "sp": "&lt;effectivedate -2cd YYYY-MM-DDT16:00:00+00:00&gt;",</v>
      </c>
      <c r="L276" t="str">
        <f t="shared" ca="1" si="40"/>
        <v xml:space="preserve">                "v": "0.054",</v>
      </c>
      <c r="M276" t="str">
        <f t="shared" si="41"/>
        <v xml:space="preserve">                "q": "E6",</v>
      </c>
      <c r="N276" t="str">
        <f t="shared" si="42"/>
        <v xml:space="preserve">                "e": "&lt;receive&gt;",</v>
      </c>
      <c r="O276" t="str">
        <f t="shared" si="43"/>
        <v xml:space="preserve">                "arc": null</v>
      </c>
      <c r="P276" s="11" t="str">
        <f t="shared" ca="1" si="44"/>
        <v xml:space="preserve">              {
                "sp": "&lt;effectivedate -2cd YYYY-MM-DDT16:00:00+00:00&gt;",
                "v": "0.054",
                "q": "E6",
                "e": "&lt;receive&gt;",
                "arc": null
              },
</v>
      </c>
    </row>
    <row r="277" spans="1:16" x14ac:dyDescent="0.25">
      <c r="A277" t="s">
        <v>215</v>
      </c>
      <c r="B277" cm="1">
        <f t="array" aca="1" ref="B277" ca="1">INDIRECT("'[LoadShape.xlsx]" &amp; 'Load Shape Criteria'!$H$4 &amp; " 22'!$L36")</f>
        <v>0.1</v>
      </c>
      <c r="C277" cm="1">
        <f t="array" aca="1" ref="C277" ca="1">INDIRECT("'[LoadShape.xlsx]" &amp; 'Load Shape Criteria'!$H$4 &amp; " 23'!$I$4") * $B$2</f>
        <v>44.799999999999976</v>
      </c>
      <c r="D277">
        <f>'Step 620-670'!$I$12-10000</f>
        <v>12</v>
      </c>
      <c r="E277" s="3">
        <f t="shared" ca="1" si="36"/>
        <v>2.6785714285714302E-2</v>
      </c>
      <c r="F277" s="3" t="s">
        <v>46</v>
      </c>
      <c r="G277" s="3" t="s">
        <v>40</v>
      </c>
      <c r="I277" s="31" t="str">
        <f t="shared" si="37"/>
        <v/>
      </c>
      <c r="J277" s="31" t="str">
        <f t="shared" si="38"/>
        <v xml:space="preserve">,
</v>
      </c>
      <c r="K277" s="10" t="str">
        <f t="shared" si="39"/>
        <v xml:space="preserve">                "sp": "&lt;effectivedate -2cd YYYY-MM-DDT16:30:00+00:00&gt;",</v>
      </c>
      <c r="L277" t="str">
        <f t="shared" ca="1" si="40"/>
        <v xml:space="preserve">                "v": "0.027",</v>
      </c>
      <c r="M277" t="str">
        <f t="shared" si="41"/>
        <v xml:space="preserve">                "q": "E6",</v>
      </c>
      <c r="N277" t="str">
        <f t="shared" si="42"/>
        <v xml:space="preserve">                "e": "&lt;receive&gt;",</v>
      </c>
      <c r="O277" t="str">
        <f t="shared" si="43"/>
        <v xml:space="preserve">                "arc": null</v>
      </c>
      <c r="P277" s="11" t="str">
        <f t="shared" ca="1" si="44"/>
        <v xml:space="preserve">              {
                "sp": "&lt;effectivedate -2cd YYYY-MM-DDT16:30:00+00:00&gt;",
                "v": "0.027",
                "q": "E6",
                "e": "&lt;receive&gt;",
                "arc": null
              },
</v>
      </c>
    </row>
    <row r="278" spans="1:16" x14ac:dyDescent="0.25">
      <c r="A278" t="s">
        <v>216</v>
      </c>
      <c r="B278" cm="1">
        <f t="array" aca="1" ref="B278" ca="1">INDIRECT("'[LoadShape.xlsx]" &amp; 'Load Shape Criteria'!$H$4 &amp; " 22'!$L37")</f>
        <v>0.1</v>
      </c>
      <c r="C278" cm="1">
        <f t="array" aca="1" ref="C278" ca="1">INDIRECT("'[LoadShape.xlsx]" &amp; 'Load Shape Criteria'!$H$4 &amp; " 23'!$I$4") * $B$2</f>
        <v>44.799999999999976</v>
      </c>
      <c r="D278">
        <f>'Step 620-670'!$I$12-10000</f>
        <v>12</v>
      </c>
      <c r="E278" s="3">
        <f t="shared" ca="1" si="36"/>
        <v>2.6785714285714302E-2</v>
      </c>
      <c r="F278" s="3" t="s">
        <v>46</v>
      </c>
      <c r="G278" s="3" t="s">
        <v>40</v>
      </c>
      <c r="I278" s="31" t="str">
        <f t="shared" si="37"/>
        <v/>
      </c>
      <c r="J278" s="31" t="str">
        <f t="shared" si="38"/>
        <v xml:space="preserve">,
</v>
      </c>
      <c r="K278" s="10" t="str">
        <f t="shared" si="39"/>
        <v xml:space="preserve">                "sp": "&lt;effectivedate -2cd YYYY-MM-DDT17:00:00+00:00&gt;",</v>
      </c>
      <c r="L278" t="str">
        <f t="shared" ca="1" si="40"/>
        <v xml:space="preserve">                "v": "0.027",</v>
      </c>
      <c r="M278" t="str">
        <f t="shared" si="41"/>
        <v xml:space="preserve">                "q": "E6",</v>
      </c>
      <c r="N278" t="str">
        <f t="shared" si="42"/>
        <v xml:space="preserve">                "e": "&lt;receive&gt;",</v>
      </c>
      <c r="O278" t="str">
        <f t="shared" si="43"/>
        <v xml:space="preserve">                "arc": null</v>
      </c>
      <c r="P278" s="11" t="str">
        <f t="shared" ca="1" si="44"/>
        <v xml:space="preserve">              {
                "sp": "&lt;effectivedate -2cd YYYY-MM-DDT17:00:00+00:00&gt;",
                "v": "0.027",
                "q": "E6",
                "e": "&lt;receive&gt;",
                "arc": null
              },
</v>
      </c>
    </row>
    <row r="279" spans="1:16" x14ac:dyDescent="0.25">
      <c r="A279" t="s">
        <v>217</v>
      </c>
      <c r="B279" cm="1">
        <f t="array" aca="1" ref="B279" ca="1">INDIRECT("'[LoadShape.xlsx]" &amp; 'Load Shape Criteria'!$H$4 &amp; " 22'!$L38")</f>
        <v>0.1</v>
      </c>
      <c r="C279" cm="1">
        <f t="array" aca="1" ref="C279" ca="1">INDIRECT("'[LoadShape.xlsx]" &amp; 'Load Shape Criteria'!$H$4 &amp; " 23'!$I$4") * $B$2</f>
        <v>44.799999999999976</v>
      </c>
      <c r="D279">
        <f>'Step 620-670'!$I$12-10000</f>
        <v>12</v>
      </c>
      <c r="E279" s="3">
        <f t="shared" ca="1" si="36"/>
        <v>2.6785714285714302E-2</v>
      </c>
      <c r="F279" s="3" t="s">
        <v>46</v>
      </c>
      <c r="G279" s="3" t="s">
        <v>40</v>
      </c>
      <c r="I279" s="31" t="str">
        <f t="shared" si="37"/>
        <v/>
      </c>
      <c r="J279" s="31" t="str">
        <f t="shared" si="38"/>
        <v xml:space="preserve">,
</v>
      </c>
      <c r="K279" s="10" t="str">
        <f t="shared" si="39"/>
        <v xml:space="preserve">                "sp": "&lt;effectivedate -2cd YYYY-MM-DDT17:30:00+00:00&gt;",</v>
      </c>
      <c r="L279" t="str">
        <f t="shared" ca="1" si="40"/>
        <v xml:space="preserve">                "v": "0.027",</v>
      </c>
      <c r="M279" t="str">
        <f t="shared" si="41"/>
        <v xml:space="preserve">                "q": "E6",</v>
      </c>
      <c r="N279" t="str">
        <f t="shared" si="42"/>
        <v xml:space="preserve">                "e": "&lt;receive&gt;",</v>
      </c>
      <c r="O279" t="str">
        <f t="shared" si="43"/>
        <v xml:space="preserve">                "arc": null</v>
      </c>
      <c r="P279" s="11" t="str">
        <f t="shared" ca="1" si="44"/>
        <v xml:space="preserve">              {
                "sp": "&lt;effectivedate -2cd YYYY-MM-DDT17:30:00+00:00&gt;",
                "v": "0.027",
                "q": "E6",
                "e": "&lt;receive&gt;",
                "arc": null
              },
</v>
      </c>
    </row>
    <row r="280" spans="1:16" x14ac:dyDescent="0.25">
      <c r="A280" t="s">
        <v>218</v>
      </c>
      <c r="B280" cm="1">
        <f t="array" aca="1" ref="B280" ca="1">INDIRECT("'[LoadShape.xlsx]" &amp; 'Load Shape Criteria'!$H$4 &amp; " 22'!$L39")</f>
        <v>0.1</v>
      </c>
      <c r="C280" cm="1">
        <f t="array" aca="1" ref="C280" ca="1">INDIRECT("'[LoadShape.xlsx]" &amp; 'Load Shape Criteria'!$H$4 &amp; " 23'!$I$4") * $B$2</f>
        <v>44.799999999999976</v>
      </c>
      <c r="D280">
        <f>'Step 620-670'!$I$12-10000</f>
        <v>12</v>
      </c>
      <c r="E280" s="3">
        <f t="shared" ca="1" si="36"/>
        <v>2.6785714285714302E-2</v>
      </c>
      <c r="F280" s="3" t="s">
        <v>46</v>
      </c>
      <c r="G280" s="3" t="s">
        <v>40</v>
      </c>
      <c r="I280" s="31" t="str">
        <f t="shared" si="37"/>
        <v/>
      </c>
      <c r="J280" s="31" t="str">
        <f t="shared" si="38"/>
        <v xml:space="preserve">,
</v>
      </c>
      <c r="K280" s="10" t="str">
        <f t="shared" si="39"/>
        <v xml:space="preserve">                "sp": "&lt;effectivedate -2cd YYYY-MM-DDT18:00:00+00:00&gt;",</v>
      </c>
      <c r="L280" t="str">
        <f t="shared" ca="1" si="40"/>
        <v xml:space="preserve">                "v": "0.027",</v>
      </c>
      <c r="M280" t="str">
        <f t="shared" si="41"/>
        <v xml:space="preserve">                "q": "E6",</v>
      </c>
      <c r="N280" t="str">
        <f t="shared" si="42"/>
        <v xml:space="preserve">                "e": "&lt;receive&gt;",</v>
      </c>
      <c r="O280" t="str">
        <f t="shared" si="43"/>
        <v xml:space="preserve">                "arc": null</v>
      </c>
      <c r="P280" s="11" t="str">
        <f t="shared" ca="1" si="44"/>
        <v xml:space="preserve">              {
                "sp": "&lt;effectivedate -2cd YYYY-MM-DDT18:00:00+00:00&gt;",
                "v": "0.027",
                "q": "E6",
                "e": "&lt;receive&gt;",
                "arc": null
              },
</v>
      </c>
    </row>
    <row r="281" spans="1:16" x14ac:dyDescent="0.25">
      <c r="A281" t="s">
        <v>219</v>
      </c>
      <c r="B281" cm="1">
        <f t="array" aca="1" ref="B281" ca="1">INDIRECT("'[LoadShape.xlsx]" &amp; 'Load Shape Criteria'!$H$4 &amp; " 22'!$L40")</f>
        <v>0.1</v>
      </c>
      <c r="C281" cm="1">
        <f t="array" aca="1" ref="C281" ca="1">INDIRECT("'[LoadShape.xlsx]" &amp; 'Load Shape Criteria'!$H$4 &amp; " 23'!$I$4") * $B$2</f>
        <v>44.799999999999976</v>
      </c>
      <c r="D281">
        <f>'Step 620-670'!$I$12-10000</f>
        <v>12</v>
      </c>
      <c r="E281" s="3">
        <f t="shared" ca="1" si="36"/>
        <v>2.6785714285714302E-2</v>
      </c>
      <c r="F281" s="3" t="s">
        <v>46</v>
      </c>
      <c r="G281" s="3" t="s">
        <v>40</v>
      </c>
      <c r="I281" s="31" t="str">
        <f t="shared" si="37"/>
        <v/>
      </c>
      <c r="J281" s="31" t="str">
        <f t="shared" si="38"/>
        <v xml:space="preserve">,
</v>
      </c>
      <c r="K281" s="10" t="str">
        <f t="shared" si="39"/>
        <v xml:space="preserve">                "sp": "&lt;effectivedate -2cd YYYY-MM-DDT18:30:00+00:00&gt;",</v>
      </c>
      <c r="L281" t="str">
        <f t="shared" ca="1" si="40"/>
        <v xml:space="preserve">                "v": "0.027",</v>
      </c>
      <c r="M281" t="str">
        <f t="shared" si="41"/>
        <v xml:space="preserve">                "q": "E6",</v>
      </c>
      <c r="N281" t="str">
        <f t="shared" si="42"/>
        <v xml:space="preserve">                "e": "&lt;receive&gt;",</v>
      </c>
      <c r="O281" t="str">
        <f t="shared" si="43"/>
        <v xml:space="preserve">                "arc": null</v>
      </c>
      <c r="P281" s="11" t="str">
        <f t="shared" ca="1" si="44"/>
        <v xml:space="preserve">              {
                "sp": "&lt;effectivedate -2cd YYYY-MM-DDT18:30:00+00:00&gt;",
                "v": "0.027",
                "q": "E6",
                "e": "&lt;receive&gt;",
                "arc": null
              },
</v>
      </c>
    </row>
    <row r="282" spans="1:16" x14ac:dyDescent="0.25">
      <c r="A282" t="s">
        <v>220</v>
      </c>
      <c r="B282" cm="1">
        <f t="array" aca="1" ref="B282" ca="1">INDIRECT("'[LoadShape.xlsx]" &amp; 'Load Shape Criteria'!$H$4 &amp; " 22'!$L41")</f>
        <v>0.1</v>
      </c>
      <c r="C282" cm="1">
        <f t="array" aca="1" ref="C282" ca="1">INDIRECT("'[LoadShape.xlsx]" &amp; 'Load Shape Criteria'!$H$4 &amp; " 23'!$I$4") * $B$2</f>
        <v>44.799999999999976</v>
      </c>
      <c r="D282">
        <f>'Step 620-670'!$I$12-10000</f>
        <v>12</v>
      </c>
      <c r="E282" s="3">
        <f t="shared" ca="1" si="36"/>
        <v>2.6785714285714302E-2</v>
      </c>
      <c r="F282" s="3" t="s">
        <v>46</v>
      </c>
      <c r="G282" s="3" t="s">
        <v>40</v>
      </c>
      <c r="I282" s="31" t="str">
        <f t="shared" si="37"/>
        <v/>
      </c>
      <c r="J282" s="31" t="str">
        <f t="shared" si="38"/>
        <v xml:space="preserve">,
</v>
      </c>
      <c r="K282" s="10" t="str">
        <f t="shared" si="39"/>
        <v xml:space="preserve">                "sp": "&lt;effectivedate -2cd YYYY-MM-DDT19:00:00+00:00&gt;",</v>
      </c>
      <c r="L282" t="str">
        <f t="shared" ca="1" si="40"/>
        <v xml:space="preserve">                "v": "0.027",</v>
      </c>
      <c r="M282" t="str">
        <f t="shared" si="41"/>
        <v xml:space="preserve">                "q": "E6",</v>
      </c>
      <c r="N282" t="str">
        <f t="shared" si="42"/>
        <v xml:space="preserve">                "e": "&lt;receive&gt;",</v>
      </c>
      <c r="O282" t="str">
        <f t="shared" si="43"/>
        <v xml:space="preserve">                "arc": null</v>
      </c>
      <c r="P282" s="11" t="str">
        <f t="shared" ca="1" si="44"/>
        <v xml:space="preserve">              {
                "sp": "&lt;effectivedate -2cd YYYY-MM-DDT19:00:00+00:00&gt;",
                "v": "0.027",
                "q": "E6",
                "e": "&lt;receive&gt;",
                "arc": null
              },
</v>
      </c>
    </row>
    <row r="283" spans="1:16" x14ac:dyDescent="0.25">
      <c r="A283" t="s">
        <v>221</v>
      </c>
      <c r="B283" cm="1">
        <f t="array" aca="1" ref="B283" ca="1">INDIRECT("'[LoadShape.xlsx]" &amp; 'Load Shape Criteria'!$H$4 &amp; " 22'!$L42")</f>
        <v>0.1</v>
      </c>
      <c r="C283" cm="1">
        <f t="array" aca="1" ref="C283" ca="1">INDIRECT("'[LoadShape.xlsx]" &amp; 'Load Shape Criteria'!$H$4 &amp; " 23'!$I$4") * $B$2</f>
        <v>44.799999999999976</v>
      </c>
      <c r="D283">
        <f>'Step 620-670'!$I$12-10000</f>
        <v>12</v>
      </c>
      <c r="E283" s="3">
        <f t="shared" ca="1" si="36"/>
        <v>2.6785714285714302E-2</v>
      </c>
      <c r="F283" s="3" t="s">
        <v>46</v>
      </c>
      <c r="G283" s="3" t="s">
        <v>40</v>
      </c>
      <c r="I283" s="31" t="str">
        <f t="shared" si="37"/>
        <v/>
      </c>
      <c r="J283" s="31" t="str">
        <f t="shared" si="38"/>
        <v xml:space="preserve">,
</v>
      </c>
      <c r="K283" s="10" t="str">
        <f t="shared" si="39"/>
        <v xml:space="preserve">                "sp": "&lt;effectivedate -2cd YYYY-MM-DDT19:30:00+00:00&gt;",</v>
      </c>
      <c r="L283" t="str">
        <f t="shared" ca="1" si="40"/>
        <v xml:space="preserve">                "v": "0.027",</v>
      </c>
      <c r="M283" t="str">
        <f t="shared" si="41"/>
        <v xml:space="preserve">                "q": "E6",</v>
      </c>
      <c r="N283" t="str">
        <f t="shared" si="42"/>
        <v xml:space="preserve">                "e": "&lt;receive&gt;",</v>
      </c>
      <c r="O283" t="str">
        <f t="shared" si="43"/>
        <v xml:space="preserve">                "arc": null</v>
      </c>
      <c r="P283" s="11" t="str">
        <f t="shared" ca="1" si="44"/>
        <v xml:space="preserve">              {
                "sp": "&lt;effectivedate -2cd YYYY-MM-DDT19:30:00+00:00&gt;",
                "v": "0.027",
                "q": "E6",
                "e": "&lt;receive&gt;",
                "arc": null
              },
</v>
      </c>
    </row>
    <row r="284" spans="1:16" x14ac:dyDescent="0.25">
      <c r="A284" t="s">
        <v>222</v>
      </c>
      <c r="B284" cm="1">
        <f t="array" aca="1" ref="B284" ca="1">INDIRECT("'[LoadShape.xlsx]" &amp; 'Load Shape Criteria'!$H$4 &amp; " 22'!$L43")</f>
        <v>0.1</v>
      </c>
      <c r="C284" cm="1">
        <f t="array" aca="1" ref="C284" ca="1">INDIRECT("'[LoadShape.xlsx]" &amp; 'Load Shape Criteria'!$H$4 &amp; " 23'!$I$4") * $B$2</f>
        <v>44.799999999999976</v>
      </c>
      <c r="D284">
        <f>'Step 620-670'!$I$12-10000</f>
        <v>12</v>
      </c>
      <c r="E284" s="3">
        <f t="shared" ca="1" si="36"/>
        <v>2.6785714285714302E-2</v>
      </c>
      <c r="F284" s="3" t="s">
        <v>46</v>
      </c>
      <c r="G284" s="3" t="s">
        <v>40</v>
      </c>
      <c r="I284" s="31" t="str">
        <f t="shared" si="37"/>
        <v/>
      </c>
      <c r="J284" s="31" t="str">
        <f t="shared" si="38"/>
        <v xml:space="preserve">,
</v>
      </c>
      <c r="K284" s="10" t="str">
        <f t="shared" si="39"/>
        <v xml:space="preserve">                "sp": "&lt;effectivedate -2cd YYYY-MM-DDT20:00:00+00:00&gt;",</v>
      </c>
      <c r="L284" t="str">
        <f t="shared" ca="1" si="40"/>
        <v xml:space="preserve">                "v": "0.027",</v>
      </c>
      <c r="M284" t="str">
        <f t="shared" si="41"/>
        <v xml:space="preserve">                "q": "E6",</v>
      </c>
      <c r="N284" t="str">
        <f t="shared" si="42"/>
        <v xml:space="preserve">                "e": "&lt;receive&gt;",</v>
      </c>
      <c r="O284" t="str">
        <f t="shared" si="43"/>
        <v xml:space="preserve">                "arc": null</v>
      </c>
      <c r="P284" s="11" t="str">
        <f t="shared" ca="1" si="44"/>
        <v xml:space="preserve">              {
                "sp": "&lt;effectivedate -2cd YYYY-MM-DDT20:00:00+00:00&gt;",
                "v": "0.027",
                "q": "E6",
                "e": "&lt;receive&gt;",
                "arc": null
              },
</v>
      </c>
    </row>
    <row r="285" spans="1:16" x14ac:dyDescent="0.25">
      <c r="A285" t="s">
        <v>223</v>
      </c>
      <c r="B285" cm="1">
        <f t="array" aca="1" ref="B285" ca="1">INDIRECT("'[LoadShape.xlsx]" &amp; 'Load Shape Criteria'!$H$4 &amp; " 22'!$L44")</f>
        <v>0.1</v>
      </c>
      <c r="C285" cm="1">
        <f t="array" aca="1" ref="C285" ca="1">INDIRECT("'[LoadShape.xlsx]" &amp; 'Load Shape Criteria'!$H$4 &amp; " 23'!$I$4") * $B$2</f>
        <v>44.799999999999976</v>
      </c>
      <c r="D285">
        <f>'Step 620-670'!$I$12-10000</f>
        <v>12</v>
      </c>
      <c r="E285" s="3">
        <f t="shared" ca="1" si="36"/>
        <v>2.6785714285714302E-2</v>
      </c>
      <c r="F285" s="3" t="s">
        <v>46</v>
      </c>
      <c r="G285" s="3" t="s">
        <v>40</v>
      </c>
      <c r="I285" s="31" t="str">
        <f t="shared" si="37"/>
        <v/>
      </c>
      <c r="J285" s="31" t="str">
        <f t="shared" si="38"/>
        <v xml:space="preserve">,
</v>
      </c>
      <c r="K285" s="10" t="str">
        <f t="shared" si="39"/>
        <v xml:space="preserve">                "sp": "&lt;effectivedate -2cd YYYY-MM-DDT20:30:00+00:00&gt;",</v>
      </c>
      <c r="L285" t="str">
        <f t="shared" ca="1" si="40"/>
        <v xml:space="preserve">                "v": "0.027",</v>
      </c>
      <c r="M285" t="str">
        <f t="shared" si="41"/>
        <v xml:space="preserve">                "q": "E6",</v>
      </c>
      <c r="N285" t="str">
        <f t="shared" si="42"/>
        <v xml:space="preserve">                "e": "&lt;receive&gt;",</v>
      </c>
      <c r="O285" t="str">
        <f t="shared" si="43"/>
        <v xml:space="preserve">                "arc": null</v>
      </c>
      <c r="P285" s="11" t="str">
        <f t="shared" ca="1" si="44"/>
        <v xml:space="preserve">              {
                "sp": "&lt;effectivedate -2cd YYYY-MM-DDT20:30:00+00:00&gt;",
                "v": "0.027",
                "q": "E6",
                "e": "&lt;receive&gt;",
                "arc": null
              },
</v>
      </c>
    </row>
    <row r="286" spans="1:16" x14ac:dyDescent="0.25">
      <c r="A286" t="s">
        <v>224</v>
      </c>
      <c r="B286" cm="1">
        <f t="array" aca="1" ref="B286" ca="1">INDIRECT("'[LoadShape.xlsx]" &amp; 'Load Shape Criteria'!$H$4 &amp; " 22'!$L45")</f>
        <v>0.1</v>
      </c>
      <c r="C286" cm="1">
        <f t="array" aca="1" ref="C286" ca="1">INDIRECT("'[LoadShape.xlsx]" &amp; 'Load Shape Criteria'!$H$4 &amp; " 23'!$I$4") * $B$2</f>
        <v>44.799999999999976</v>
      </c>
      <c r="D286">
        <f>'Step 620-670'!$I$12-10000</f>
        <v>12</v>
      </c>
      <c r="E286" s="3">
        <f t="shared" ca="1" si="36"/>
        <v>2.6785714285714302E-2</v>
      </c>
      <c r="F286" s="3" t="s">
        <v>46</v>
      </c>
      <c r="G286" s="3" t="s">
        <v>40</v>
      </c>
      <c r="I286" s="31" t="str">
        <f t="shared" si="37"/>
        <v/>
      </c>
      <c r="J286" s="31" t="str">
        <f t="shared" si="38"/>
        <v xml:space="preserve">,
</v>
      </c>
      <c r="K286" s="10" t="str">
        <f t="shared" si="39"/>
        <v xml:space="preserve">                "sp": "&lt;effectivedate -2cd YYYY-MM-DDT21:00:00+00:00&gt;",</v>
      </c>
      <c r="L286" t="str">
        <f t="shared" ca="1" si="40"/>
        <v xml:space="preserve">                "v": "0.027",</v>
      </c>
      <c r="M286" t="str">
        <f t="shared" si="41"/>
        <v xml:space="preserve">                "q": "E6",</v>
      </c>
      <c r="N286" t="str">
        <f t="shared" si="42"/>
        <v xml:space="preserve">                "e": "&lt;receive&gt;",</v>
      </c>
      <c r="O286" t="str">
        <f t="shared" si="43"/>
        <v xml:space="preserve">                "arc": null</v>
      </c>
      <c r="P286" s="11" t="str">
        <f t="shared" ca="1" si="44"/>
        <v xml:space="preserve">              {
                "sp": "&lt;effectivedate -2cd YYYY-MM-DDT21:00:00+00:00&gt;",
                "v": "0.027",
                "q": "E6",
                "e": "&lt;receive&gt;",
                "arc": null
              },
</v>
      </c>
    </row>
    <row r="287" spans="1:16" x14ac:dyDescent="0.25">
      <c r="A287" t="s">
        <v>225</v>
      </c>
      <c r="B287" cm="1">
        <f t="array" aca="1" ref="B287" ca="1">INDIRECT("'[LoadShape.xlsx]" &amp; 'Load Shape Criteria'!$H$4 &amp; " 22'!$L46")</f>
        <v>0.1</v>
      </c>
      <c r="C287" cm="1">
        <f t="array" aca="1" ref="C287" ca="1">INDIRECT("'[LoadShape.xlsx]" &amp; 'Load Shape Criteria'!$H$4 &amp; " 23'!$I$4") * $B$2</f>
        <v>44.799999999999976</v>
      </c>
      <c r="D287">
        <f>'Step 620-670'!$I$12-10000</f>
        <v>12</v>
      </c>
      <c r="E287" s="3">
        <f t="shared" ca="1" si="36"/>
        <v>2.6785714285714302E-2</v>
      </c>
      <c r="F287" s="3" t="s">
        <v>46</v>
      </c>
      <c r="G287" s="3" t="s">
        <v>40</v>
      </c>
      <c r="I287" s="31" t="str">
        <f t="shared" si="37"/>
        <v/>
      </c>
      <c r="J287" s="31" t="str">
        <f t="shared" si="38"/>
        <v xml:space="preserve">,
</v>
      </c>
      <c r="K287" s="10" t="str">
        <f t="shared" si="39"/>
        <v xml:space="preserve">                "sp": "&lt;effectivedate -2cd YYYY-MM-DDT21:30:00+00:00&gt;",</v>
      </c>
      <c r="L287" t="str">
        <f t="shared" ca="1" si="40"/>
        <v xml:space="preserve">                "v": "0.027",</v>
      </c>
      <c r="M287" t="str">
        <f t="shared" si="41"/>
        <v xml:space="preserve">                "q": "E6",</v>
      </c>
      <c r="N287" t="str">
        <f t="shared" si="42"/>
        <v xml:space="preserve">                "e": "&lt;receive&gt;",</v>
      </c>
      <c r="O287" t="str">
        <f t="shared" si="43"/>
        <v xml:space="preserve">                "arc": null</v>
      </c>
      <c r="P287" s="11" t="str">
        <f t="shared" ca="1" si="44"/>
        <v xml:space="preserve">              {
                "sp": "&lt;effectivedate -2cd YYYY-MM-DDT21:30:00+00:00&gt;",
                "v": "0.027",
                "q": "E6",
                "e": "&lt;receive&gt;",
                "arc": null
              },
</v>
      </c>
    </row>
    <row r="288" spans="1:16" x14ac:dyDescent="0.25">
      <c r="A288" t="s">
        <v>226</v>
      </c>
      <c r="B288" cm="1">
        <f t="array" aca="1" ref="B288" ca="1">INDIRECT("'[LoadShape.xlsx]" &amp; 'Load Shape Criteria'!$H$4 &amp; " 22'!$L47")</f>
        <v>0.1</v>
      </c>
      <c r="C288" cm="1">
        <f t="array" aca="1" ref="C288" ca="1">INDIRECT("'[LoadShape.xlsx]" &amp; 'Load Shape Criteria'!$H$4 &amp; " 23'!$I$4") * $B$2</f>
        <v>44.799999999999976</v>
      </c>
      <c r="D288">
        <f>'Step 620-670'!$I$12-10000</f>
        <v>12</v>
      </c>
      <c r="E288" s="3">
        <f t="shared" ca="1" si="36"/>
        <v>2.6785714285714302E-2</v>
      </c>
      <c r="F288" s="3" t="s">
        <v>46</v>
      </c>
      <c r="G288" s="3" t="s">
        <v>40</v>
      </c>
      <c r="I288" s="31" t="str">
        <f t="shared" si="37"/>
        <v/>
      </c>
      <c r="J288" s="31" t="str">
        <f t="shared" si="38"/>
        <v xml:space="preserve">,
</v>
      </c>
      <c r="K288" s="10" t="str">
        <f t="shared" si="39"/>
        <v xml:space="preserve">                "sp": "&lt;effectivedate -2cd YYYY-MM-DDT22:00:00+00:00&gt;",</v>
      </c>
      <c r="L288" t="str">
        <f t="shared" ca="1" si="40"/>
        <v xml:space="preserve">                "v": "0.027",</v>
      </c>
      <c r="M288" t="str">
        <f t="shared" si="41"/>
        <v xml:space="preserve">                "q": "E6",</v>
      </c>
      <c r="N288" t="str">
        <f t="shared" si="42"/>
        <v xml:space="preserve">                "e": "&lt;receive&gt;",</v>
      </c>
      <c r="O288" t="str">
        <f t="shared" si="43"/>
        <v xml:space="preserve">                "arc": null</v>
      </c>
      <c r="P288" s="11" t="str">
        <f t="shared" ca="1" si="44"/>
        <v xml:space="preserve">              {
                "sp": "&lt;effectivedate -2cd YYYY-MM-DDT22:00:00+00:00&gt;",
                "v": "0.027",
                "q": "E6",
                "e": "&lt;receive&gt;",
                "arc": null
              },
</v>
      </c>
    </row>
    <row r="289" spans="1:16" x14ac:dyDescent="0.25">
      <c r="A289" t="s">
        <v>227</v>
      </c>
      <c r="B289" cm="1">
        <f t="array" aca="1" ref="B289" ca="1">INDIRECT("'[LoadShape.xlsx]" &amp; 'Load Shape Criteria'!$H$4 &amp; " 22'!$L48")</f>
        <v>0.1</v>
      </c>
      <c r="C289" cm="1">
        <f t="array" aca="1" ref="C289" ca="1">INDIRECT("'[LoadShape.xlsx]" &amp; 'Load Shape Criteria'!$H$4 &amp; " 23'!$I$4") * $B$2</f>
        <v>44.799999999999976</v>
      </c>
      <c r="D289">
        <f>'Step 620-670'!$I$12-10000</f>
        <v>12</v>
      </c>
      <c r="E289" s="3">
        <f t="shared" ca="1" si="36"/>
        <v>2.6785714285714302E-2</v>
      </c>
      <c r="F289" s="3" t="s">
        <v>46</v>
      </c>
      <c r="G289" s="3" t="s">
        <v>40</v>
      </c>
      <c r="I289" s="31" t="str">
        <f t="shared" si="37"/>
        <v/>
      </c>
      <c r="J289" s="31" t="str">
        <f t="shared" si="38"/>
        <v xml:space="preserve">,
</v>
      </c>
      <c r="K289" s="10" t="str">
        <f t="shared" si="39"/>
        <v xml:space="preserve">                "sp": "&lt;effectivedate -2cd YYYY-MM-DDT22:30:00+00:00&gt;",</v>
      </c>
      <c r="L289" t="str">
        <f t="shared" ca="1" si="40"/>
        <v xml:space="preserve">                "v": "0.027",</v>
      </c>
      <c r="M289" t="str">
        <f t="shared" si="41"/>
        <v xml:space="preserve">                "q": "E6",</v>
      </c>
      <c r="N289" t="str">
        <f t="shared" si="42"/>
        <v xml:space="preserve">                "e": "&lt;receive&gt;",</v>
      </c>
      <c r="O289" t="str">
        <f t="shared" si="43"/>
        <v xml:space="preserve">                "arc": null</v>
      </c>
      <c r="P289" s="11" t="str">
        <f t="shared" ca="1" si="44"/>
        <v xml:space="preserve">              {
                "sp": "&lt;effectivedate -2cd YYYY-MM-DDT22:30:00+00:00&gt;",
                "v": "0.027",
                "q": "E6",
                "e": "&lt;receive&gt;",
                "arc": null
              },
</v>
      </c>
    </row>
    <row r="290" spans="1:16" x14ac:dyDescent="0.25">
      <c r="A290" t="s">
        <v>228</v>
      </c>
      <c r="B290" cm="1">
        <f t="array" aca="1" ref="B290" ca="1">INDIRECT("'[LoadShape.xlsx]" &amp; 'Load Shape Criteria'!$H$4 &amp; " 22'!$L49")</f>
        <v>0.1</v>
      </c>
      <c r="C290" cm="1">
        <f t="array" aca="1" ref="C290" ca="1">INDIRECT("'[LoadShape.xlsx]" &amp; 'Load Shape Criteria'!$H$4 &amp; " 23'!$I$4") * $B$2</f>
        <v>44.799999999999976</v>
      </c>
      <c r="D290">
        <f>'Step 620-670'!$I$12-10000</f>
        <v>12</v>
      </c>
      <c r="E290" s="3">
        <f t="shared" ca="1" si="36"/>
        <v>2.6785714285714302E-2</v>
      </c>
      <c r="F290" s="3" t="s">
        <v>46</v>
      </c>
      <c r="G290" s="3" t="s">
        <v>40</v>
      </c>
      <c r="I290" s="31" t="str">
        <f t="shared" si="37"/>
        <v/>
      </c>
      <c r="J290" s="31" t="str">
        <f t="shared" si="38"/>
        <v xml:space="preserve">,
</v>
      </c>
      <c r="K290" s="10" t="str">
        <f t="shared" si="39"/>
        <v xml:space="preserve">                "sp": "&lt;effectivedate -2cd YYYY-MM-DDT23:00:00+00:00&gt;",</v>
      </c>
      <c r="L290" t="str">
        <f t="shared" ca="1" si="40"/>
        <v xml:space="preserve">                "v": "0.027",</v>
      </c>
      <c r="M290" t="str">
        <f t="shared" si="41"/>
        <v xml:space="preserve">                "q": "E6",</v>
      </c>
      <c r="N290" t="str">
        <f t="shared" si="42"/>
        <v xml:space="preserve">                "e": "&lt;receive&gt;",</v>
      </c>
      <c r="O290" t="str">
        <f t="shared" si="43"/>
        <v xml:space="preserve">                "arc": null</v>
      </c>
      <c r="P290" s="11" t="str">
        <f t="shared" ca="1" si="44"/>
        <v xml:space="preserve">              {
                "sp": "&lt;effectivedate -2cd YYYY-MM-DDT23:00:00+00:00&gt;",
                "v": "0.027",
                "q": "E6",
                "e": "&lt;receive&gt;",
                "arc": null
              },
</v>
      </c>
    </row>
    <row r="291" spans="1:16" x14ac:dyDescent="0.25">
      <c r="A291" t="s">
        <v>229</v>
      </c>
      <c r="B291" cm="1">
        <f t="array" aca="1" ref="B291" ca="1">INDIRECT("'[LoadShape.xlsx]" &amp; 'Load Shape Criteria'!$H$4 &amp; " 22'!$L50")</f>
        <v>0.1</v>
      </c>
      <c r="C291" cm="1">
        <f t="array" aca="1" ref="C291" ca="1">INDIRECT("'[LoadShape.xlsx]" &amp; 'Load Shape Criteria'!$H$4 &amp; " 23'!$I$4") * $B$2</f>
        <v>44.799999999999976</v>
      </c>
      <c r="D291">
        <f>'Step 620-670'!$I$12-10000</f>
        <v>12</v>
      </c>
      <c r="E291" s="3">
        <f t="shared" ca="1" si="36"/>
        <v>2.6785714285714302E-2</v>
      </c>
      <c r="F291" s="3" t="s">
        <v>46</v>
      </c>
      <c r="G291" s="3" t="s">
        <v>40</v>
      </c>
      <c r="I291" s="31" t="str">
        <f t="shared" si="37"/>
        <v/>
      </c>
      <c r="J291" s="31" t="str">
        <f t="shared" si="38"/>
        <v xml:space="preserve">,
</v>
      </c>
      <c r="K291" s="10" t="str">
        <f t="shared" si="39"/>
        <v xml:space="preserve">                "sp": "&lt;effectivedate -2cd YYYY-MM-DDT23:30:00+00:00&gt;",</v>
      </c>
      <c r="L291" t="str">
        <f t="shared" ca="1" si="40"/>
        <v xml:space="preserve">                "v": "0.027",</v>
      </c>
      <c r="M291" t="str">
        <f t="shared" si="41"/>
        <v xml:space="preserve">                "q": "E6",</v>
      </c>
      <c r="N291" t="str">
        <f t="shared" si="42"/>
        <v xml:space="preserve">                "e": "&lt;receive&gt;",</v>
      </c>
      <c r="O291" t="str">
        <f t="shared" si="43"/>
        <v xml:space="preserve">                "arc": null</v>
      </c>
      <c r="P291" s="11" t="str">
        <f t="shared" ca="1" si="44"/>
        <v xml:space="preserve">              {
                "sp": "&lt;effectivedate -2cd YYYY-MM-DDT23:30:00+00:00&gt;",
                "v": "0.027",
                "q": "E6",
                "e": "&lt;receive&gt;",
                "arc": null
              },
</v>
      </c>
    </row>
    <row r="292" spans="1:16" x14ac:dyDescent="0.25">
      <c r="A292" t="s">
        <v>134</v>
      </c>
      <c r="B292" cm="1">
        <f t="array" aca="1" ref="B292" ca="1">INDIRECT("'[LoadShape.xlsx]" &amp; 'Load Shape Criteria'!$H$4 &amp; " 22'!$L51")</f>
        <v>0.1</v>
      </c>
      <c r="C292" cm="1">
        <f t="array" aca="1" ref="C292" ca="1">INDIRECT("'[LoadShape.xlsx]" &amp; 'Load Shape Criteria'!$H$4 &amp; " 23'!$I$4") * $B$2</f>
        <v>44.799999999999976</v>
      </c>
      <c r="D292">
        <f>'Step 620-670'!$I$12-10000</f>
        <v>12</v>
      </c>
      <c r="E292" s="3">
        <f t="shared" ca="1" si="36"/>
        <v>2.6785714285714302E-2</v>
      </c>
      <c r="F292" s="3" t="s">
        <v>46</v>
      </c>
      <c r="G292" s="3" t="s">
        <v>40</v>
      </c>
      <c r="I292" s="31" t="str">
        <f t="shared" si="37"/>
        <v/>
      </c>
      <c r="J292" s="31" t="str">
        <f t="shared" si="38"/>
        <v xml:space="preserve">
           ]
          },
</v>
      </c>
      <c r="K292" s="10" t="str">
        <f t="shared" si="39"/>
        <v xml:space="preserve">                "sp": "&lt;effectivedate -1cd YYYY-MM-DDT00:00:00+00:00&gt;",</v>
      </c>
      <c r="L292" t="str">
        <f t="shared" ca="1" si="40"/>
        <v xml:space="preserve">                "v": "0.027",</v>
      </c>
      <c r="M292" t="str">
        <f t="shared" si="41"/>
        <v xml:space="preserve">                "q": "E6",</v>
      </c>
      <c r="N292" t="str">
        <f t="shared" si="42"/>
        <v xml:space="preserve">                "e": "&lt;receive&gt;",</v>
      </c>
      <c r="O292" t="str">
        <f t="shared" si="43"/>
        <v xml:space="preserve">                "arc": null</v>
      </c>
      <c r="P292" s="11" t="str">
        <f t="shared" ca="1" si="44"/>
        <v xml:space="preserve">              {
                "sp": "&lt;effectivedate -1cd YYYY-MM-DDT00:00:00+00:00&gt;",
                "v": "0.027",
                "q": "E6",
                "e": "&lt;receive&gt;",
                "arc": null
              }
           ]
          },
</v>
      </c>
    </row>
    <row r="293" spans="1:16" x14ac:dyDescent="0.25">
      <c r="A293" t="s">
        <v>135</v>
      </c>
      <c r="B293" cm="1">
        <f t="array" aca="1" ref="B293" ca="1">INDIRECT("'[LoadShape.xlsx]" &amp; 'Load Shape Criteria'!$H$4 &amp; " 22'!$L4")</f>
        <v>0.1</v>
      </c>
      <c r="C293" cm="1">
        <f t="array" aca="1" ref="C293" ca="1">INDIRECT("'[LoadShape.xlsx]" &amp; 'Load Shape Criteria'!$H$4 &amp; " 23'!$I$4") * $B$2</f>
        <v>44.799999999999976</v>
      </c>
      <c r="D293">
        <f>'Step 620-670'!$I$12-10000</f>
        <v>12</v>
      </c>
      <c r="E293" s="3">
        <f t="shared" ca="1" si="36"/>
        <v>2.6785714285714302E-2</v>
      </c>
      <c r="F293" s="3" t="s">
        <v>46</v>
      </c>
      <c r="G293" s="3" t="s">
        <v>40</v>
      </c>
      <c r="I293" s="31" t="str">
        <f t="shared" si="37"/>
        <v xml:space="preserve">          {
            "settlementDay": {
              "settlementDayDate": "&lt;effectivedate -1cd YYYY-MM-DDT00:00:00+00:00&gt;",
              "periodDuration": 30
            },
            "consumptionPeriods": [
</v>
      </c>
      <c r="J293" s="31" t="str">
        <f t="shared" si="38"/>
        <v xml:space="preserve">,
</v>
      </c>
      <c r="K293" s="10" t="str">
        <f t="shared" si="39"/>
        <v xml:space="preserve">                "sp": "&lt;effectivedate -1cd YYYY-MM-DDT00:30:00+00:00&gt;",</v>
      </c>
      <c r="L293" t="str">
        <f t="shared" ca="1" si="40"/>
        <v xml:space="preserve">                "v": "0.027",</v>
      </c>
      <c r="M293" t="str">
        <f t="shared" si="41"/>
        <v xml:space="preserve">                "q": "E6",</v>
      </c>
      <c r="N293" t="str">
        <f t="shared" si="42"/>
        <v xml:space="preserve">                "e": "&lt;receive&gt;",</v>
      </c>
      <c r="O293" t="str">
        <f t="shared" si="43"/>
        <v xml:space="preserve">                "arc": null</v>
      </c>
      <c r="P293" s="11" t="str">
        <f t="shared" ca="1" si="44"/>
        <v xml:space="preserve">          {
            "settlementDay": {
              "settlementDayDate": "&lt;effectivedate -1cd YYYY-MM-DDT00:00:00+00:00&gt;",
              "periodDuration": 30
            },
            "consumptionPeriods": [
              {
                "sp": "&lt;effectivedate -1cd YYYY-MM-DDT00:30:00+00:00&gt;",
                "v": "0.027",
                "q": "E6",
                "e": "&lt;receive&gt;",
                "arc": null
              },
</v>
      </c>
    </row>
    <row r="294" spans="1:16" x14ac:dyDescent="0.25">
      <c r="A294" t="s">
        <v>136</v>
      </c>
      <c r="B294" cm="1">
        <f t="array" aca="1" ref="B294" ca="1">INDIRECT("'[LoadShape.xlsx]" &amp; 'Load Shape Criteria'!$H$4 &amp; " 22'!$L5")</f>
        <v>0.1</v>
      </c>
      <c r="C294" cm="1">
        <f t="array" aca="1" ref="C294" ca="1">INDIRECT("'[LoadShape.xlsx]" &amp; 'Load Shape Criteria'!$H$4 &amp; " 23'!$I$4") * $B$2</f>
        <v>44.799999999999976</v>
      </c>
      <c r="D294">
        <f>'Step 620-670'!$I$12-10000</f>
        <v>12</v>
      </c>
      <c r="E294" s="3">
        <f t="shared" ca="1" si="36"/>
        <v>2.6785714285714302E-2</v>
      </c>
      <c r="F294" s="3" t="s">
        <v>46</v>
      </c>
      <c r="G294" s="3" t="s">
        <v>40</v>
      </c>
      <c r="I294" s="31" t="str">
        <f t="shared" si="37"/>
        <v/>
      </c>
      <c r="J294" s="31" t="str">
        <f t="shared" si="38"/>
        <v xml:space="preserve">,
</v>
      </c>
      <c r="K294" s="10" t="str">
        <f t="shared" si="39"/>
        <v xml:space="preserve">                "sp": "&lt;effectivedate -1cd YYYY-MM-DDT01:00:00+00:00&gt;",</v>
      </c>
      <c r="L294" t="str">
        <f t="shared" ca="1" si="40"/>
        <v xml:space="preserve">                "v": "0.027",</v>
      </c>
      <c r="M294" t="str">
        <f t="shared" si="41"/>
        <v xml:space="preserve">                "q": "E6",</v>
      </c>
      <c r="N294" t="str">
        <f t="shared" si="42"/>
        <v xml:space="preserve">                "e": "&lt;receive&gt;",</v>
      </c>
      <c r="O294" t="str">
        <f t="shared" si="43"/>
        <v xml:space="preserve">                "arc": null</v>
      </c>
      <c r="P294" s="11" t="str">
        <f t="shared" ca="1" si="44"/>
        <v xml:space="preserve">              {
                "sp": "&lt;effectivedate -1cd YYYY-MM-DDT01:00:00+00:00&gt;",
                "v": "0.027",
                "q": "E6",
                "e": "&lt;receive&gt;",
                "arc": null
              },
</v>
      </c>
    </row>
    <row r="295" spans="1:16" x14ac:dyDescent="0.25">
      <c r="A295" t="s">
        <v>137</v>
      </c>
      <c r="B295" cm="1">
        <f t="array" aca="1" ref="B295" ca="1">INDIRECT("'[LoadShape.xlsx]" &amp; 'Load Shape Criteria'!$H$4 &amp; " 22'!$L6")</f>
        <v>0.1</v>
      </c>
      <c r="C295" cm="1">
        <f t="array" aca="1" ref="C295" ca="1">INDIRECT("'[LoadShape.xlsx]" &amp; 'Load Shape Criteria'!$H$4 &amp; " 23'!$I$4") * $B$2</f>
        <v>44.799999999999976</v>
      </c>
      <c r="D295">
        <f>'Step 620-670'!$I$12-10000</f>
        <v>12</v>
      </c>
      <c r="E295" s="3">
        <f t="shared" ca="1" si="36"/>
        <v>2.6785714285714302E-2</v>
      </c>
      <c r="F295" s="3" t="s">
        <v>46</v>
      </c>
      <c r="G295" s="3" t="s">
        <v>40</v>
      </c>
      <c r="I295" s="31" t="str">
        <f t="shared" si="37"/>
        <v/>
      </c>
      <c r="J295" s="31" t="str">
        <f t="shared" si="38"/>
        <v xml:space="preserve">,
</v>
      </c>
      <c r="K295" s="10" t="str">
        <f t="shared" si="39"/>
        <v xml:space="preserve">                "sp": "&lt;effectivedate -1cd YYYY-MM-DDT01:30:00+00:00&gt;",</v>
      </c>
      <c r="L295" t="str">
        <f t="shared" ca="1" si="40"/>
        <v xml:space="preserve">                "v": "0.027",</v>
      </c>
      <c r="M295" t="str">
        <f t="shared" si="41"/>
        <v xml:space="preserve">                "q": "E6",</v>
      </c>
      <c r="N295" t="str">
        <f t="shared" si="42"/>
        <v xml:space="preserve">                "e": "&lt;receive&gt;",</v>
      </c>
      <c r="O295" t="str">
        <f t="shared" si="43"/>
        <v xml:space="preserve">                "arc": null</v>
      </c>
      <c r="P295" s="11" t="str">
        <f t="shared" ca="1" si="44"/>
        <v xml:space="preserve">              {
                "sp": "&lt;effectivedate -1cd YYYY-MM-DDT01:30:00+00:00&gt;",
                "v": "0.027",
                "q": "E6",
                "e": "&lt;receive&gt;",
                "arc": null
              },
</v>
      </c>
    </row>
    <row r="296" spans="1:16" x14ac:dyDescent="0.25">
      <c r="A296" t="s">
        <v>138</v>
      </c>
      <c r="B296" cm="1">
        <f t="array" aca="1" ref="B296" ca="1">INDIRECT("'[LoadShape.xlsx]" &amp; 'Load Shape Criteria'!$H$4 &amp; " 22'!$L7")</f>
        <v>0.1</v>
      </c>
      <c r="C296" cm="1">
        <f t="array" aca="1" ref="C296" ca="1">INDIRECT("'[LoadShape.xlsx]" &amp; 'Load Shape Criteria'!$H$4 &amp; " 23'!$I$4") * $B$2</f>
        <v>44.799999999999976</v>
      </c>
      <c r="D296">
        <f>'Step 620-670'!$I$12-10000</f>
        <v>12</v>
      </c>
      <c r="E296" s="3">
        <f t="shared" ca="1" si="36"/>
        <v>2.6785714285714302E-2</v>
      </c>
      <c r="F296" s="3" t="s">
        <v>46</v>
      </c>
      <c r="G296" s="3" t="s">
        <v>40</v>
      </c>
      <c r="I296" s="31" t="str">
        <f t="shared" si="37"/>
        <v/>
      </c>
      <c r="J296" s="31" t="str">
        <f t="shared" si="38"/>
        <v xml:space="preserve">,
</v>
      </c>
      <c r="K296" s="10" t="str">
        <f t="shared" si="39"/>
        <v xml:space="preserve">                "sp": "&lt;effectivedate -1cd YYYY-MM-DDT02:00:00+00:00&gt;",</v>
      </c>
      <c r="L296" t="str">
        <f t="shared" ca="1" si="40"/>
        <v xml:space="preserve">                "v": "0.027",</v>
      </c>
      <c r="M296" t="str">
        <f t="shared" si="41"/>
        <v xml:space="preserve">                "q": "E6",</v>
      </c>
      <c r="N296" t="str">
        <f t="shared" si="42"/>
        <v xml:space="preserve">                "e": "&lt;receive&gt;",</v>
      </c>
      <c r="O296" t="str">
        <f t="shared" si="43"/>
        <v xml:space="preserve">                "arc": null</v>
      </c>
      <c r="P296" s="11" t="str">
        <f t="shared" ca="1" si="44"/>
        <v xml:space="preserve">              {
                "sp": "&lt;effectivedate -1cd YYYY-MM-DDT02:00:00+00:00&gt;",
                "v": "0.027",
                "q": "E6",
                "e": "&lt;receive&gt;",
                "arc": null
              },
</v>
      </c>
    </row>
    <row r="297" spans="1:16" x14ac:dyDescent="0.25">
      <c r="A297" t="s">
        <v>139</v>
      </c>
      <c r="B297" cm="1">
        <f t="array" aca="1" ref="B297" ca="1">INDIRECT("'[LoadShape.xlsx]" &amp; 'Load Shape Criteria'!$H$4 &amp; " 22'!$L8")</f>
        <v>0.1</v>
      </c>
      <c r="C297" cm="1">
        <f t="array" aca="1" ref="C297" ca="1">INDIRECT("'[LoadShape.xlsx]" &amp; 'Load Shape Criteria'!$H$4 &amp; " 23'!$I$4") * $B$2</f>
        <v>44.799999999999976</v>
      </c>
      <c r="D297">
        <f>'Step 620-670'!$I$12-10000</f>
        <v>12</v>
      </c>
      <c r="E297" s="3">
        <f t="shared" ca="1" si="36"/>
        <v>2.6785714285714302E-2</v>
      </c>
      <c r="F297" s="3" t="s">
        <v>46</v>
      </c>
      <c r="G297" s="3" t="s">
        <v>40</v>
      </c>
      <c r="I297" s="31" t="str">
        <f t="shared" si="37"/>
        <v/>
      </c>
      <c r="J297" s="31" t="str">
        <f t="shared" si="38"/>
        <v xml:space="preserve">,
</v>
      </c>
      <c r="K297" s="10" t="str">
        <f t="shared" si="39"/>
        <v xml:space="preserve">                "sp": "&lt;effectivedate -1cd YYYY-MM-DDT02:30:00+00:00&gt;",</v>
      </c>
      <c r="L297" t="str">
        <f t="shared" ca="1" si="40"/>
        <v xml:space="preserve">                "v": "0.027",</v>
      </c>
      <c r="M297" t="str">
        <f t="shared" si="41"/>
        <v xml:space="preserve">                "q": "E6",</v>
      </c>
      <c r="N297" t="str">
        <f t="shared" si="42"/>
        <v xml:space="preserve">                "e": "&lt;receive&gt;",</v>
      </c>
      <c r="O297" t="str">
        <f t="shared" si="43"/>
        <v xml:space="preserve">                "arc": null</v>
      </c>
      <c r="P297" s="11" t="str">
        <f t="shared" ca="1" si="44"/>
        <v xml:space="preserve">              {
                "sp": "&lt;effectivedate -1cd YYYY-MM-DDT02:30:00+00:00&gt;",
                "v": "0.027",
                "q": "E6",
                "e": "&lt;receive&gt;",
                "arc": null
              },
</v>
      </c>
    </row>
    <row r="298" spans="1:16" x14ac:dyDescent="0.25">
      <c r="A298" t="s">
        <v>140</v>
      </c>
      <c r="B298" cm="1">
        <f t="array" aca="1" ref="B298" ca="1">INDIRECT("'[LoadShape.xlsx]" &amp; 'Load Shape Criteria'!$H$4 &amp; " 22'!$L9")</f>
        <v>0.1</v>
      </c>
      <c r="C298" cm="1">
        <f t="array" aca="1" ref="C298" ca="1">INDIRECT("'[LoadShape.xlsx]" &amp; 'Load Shape Criteria'!$H$4 &amp; " 23'!$I$4") * $B$2</f>
        <v>44.799999999999976</v>
      </c>
      <c r="D298">
        <f>'Step 620-670'!$I$12-10000</f>
        <v>12</v>
      </c>
      <c r="E298" s="3">
        <f t="shared" ca="1" si="36"/>
        <v>2.6785714285714302E-2</v>
      </c>
      <c r="F298" s="3" t="s">
        <v>46</v>
      </c>
      <c r="G298" s="3" t="s">
        <v>40</v>
      </c>
      <c r="I298" s="31" t="str">
        <f t="shared" si="37"/>
        <v/>
      </c>
      <c r="J298" s="31" t="str">
        <f t="shared" si="38"/>
        <v xml:space="preserve">,
</v>
      </c>
      <c r="K298" s="10" t="str">
        <f t="shared" si="39"/>
        <v xml:space="preserve">                "sp": "&lt;effectivedate -1cd YYYY-MM-DDT03:00:00+00:00&gt;",</v>
      </c>
      <c r="L298" t="str">
        <f t="shared" ca="1" si="40"/>
        <v xml:space="preserve">                "v": "0.027",</v>
      </c>
      <c r="M298" t="str">
        <f t="shared" si="41"/>
        <v xml:space="preserve">                "q": "E6",</v>
      </c>
      <c r="N298" t="str">
        <f t="shared" si="42"/>
        <v xml:space="preserve">                "e": "&lt;receive&gt;",</v>
      </c>
      <c r="O298" t="str">
        <f t="shared" si="43"/>
        <v xml:space="preserve">                "arc": null</v>
      </c>
      <c r="P298" s="11" t="str">
        <f t="shared" ca="1" si="44"/>
        <v xml:space="preserve">              {
                "sp": "&lt;effectivedate -1cd YYYY-MM-DDT03:00:00+00:00&gt;",
                "v": "0.027",
                "q": "E6",
                "e": "&lt;receive&gt;",
                "arc": null
              },
</v>
      </c>
    </row>
    <row r="299" spans="1:16" x14ac:dyDescent="0.25">
      <c r="A299" t="s">
        <v>141</v>
      </c>
      <c r="B299" cm="1">
        <f t="array" aca="1" ref="B299" ca="1">INDIRECT("'[LoadShape.xlsx]" &amp; 'Load Shape Criteria'!$H$4 &amp; " 22'!$L10")</f>
        <v>0.1</v>
      </c>
      <c r="C299" cm="1">
        <f t="array" aca="1" ref="C299" ca="1">INDIRECT("'[LoadShape.xlsx]" &amp; 'Load Shape Criteria'!$H$4 &amp; " 23'!$I$4") * $B$2</f>
        <v>44.799999999999976</v>
      </c>
      <c r="D299">
        <f>'Step 620-670'!$I$12-10000</f>
        <v>12</v>
      </c>
      <c r="E299" s="3">
        <f t="shared" ca="1" si="36"/>
        <v>2.6785714285714302E-2</v>
      </c>
      <c r="F299" s="3" t="s">
        <v>46</v>
      </c>
      <c r="G299" s="3" t="s">
        <v>40</v>
      </c>
      <c r="I299" s="31" t="str">
        <f t="shared" si="37"/>
        <v/>
      </c>
      <c r="J299" s="31" t="str">
        <f t="shared" si="38"/>
        <v xml:space="preserve">,
</v>
      </c>
      <c r="K299" s="10" t="str">
        <f t="shared" si="39"/>
        <v xml:space="preserve">                "sp": "&lt;effectivedate -1cd YYYY-MM-DDT03:30:00+00:00&gt;",</v>
      </c>
      <c r="L299" t="str">
        <f t="shared" ca="1" si="40"/>
        <v xml:space="preserve">                "v": "0.027",</v>
      </c>
      <c r="M299" t="str">
        <f t="shared" si="41"/>
        <v xml:space="preserve">                "q": "E6",</v>
      </c>
      <c r="N299" t="str">
        <f t="shared" si="42"/>
        <v xml:space="preserve">                "e": "&lt;receive&gt;",</v>
      </c>
      <c r="O299" t="str">
        <f t="shared" si="43"/>
        <v xml:space="preserve">                "arc": null</v>
      </c>
      <c r="P299" s="11" t="str">
        <f t="shared" ca="1" si="44"/>
        <v xml:space="preserve">              {
                "sp": "&lt;effectivedate -1cd YYYY-MM-DDT03:30:00+00:00&gt;",
                "v": "0.027",
                "q": "E6",
                "e": "&lt;receive&gt;",
                "arc": null
              },
</v>
      </c>
    </row>
    <row r="300" spans="1:16" x14ac:dyDescent="0.25">
      <c r="A300" t="s">
        <v>142</v>
      </c>
      <c r="B300" cm="1">
        <f t="array" aca="1" ref="B300" ca="1">INDIRECT("'[LoadShape.xlsx]" &amp; 'Load Shape Criteria'!$H$4 &amp; " 22'!$L11")</f>
        <v>0.1</v>
      </c>
      <c r="C300" cm="1">
        <f t="array" aca="1" ref="C300" ca="1">INDIRECT("'[LoadShape.xlsx]" &amp; 'Load Shape Criteria'!$H$4 &amp; " 23'!$I$4") * $B$2</f>
        <v>44.799999999999976</v>
      </c>
      <c r="D300">
        <f>'Step 620-670'!$I$12-10000</f>
        <v>12</v>
      </c>
      <c r="E300" s="3">
        <f t="shared" ca="1" si="36"/>
        <v>2.6785714285714302E-2</v>
      </c>
      <c r="F300" s="3" t="s">
        <v>46</v>
      </c>
      <c r="G300" s="3" t="s">
        <v>40</v>
      </c>
      <c r="I300" s="31" t="str">
        <f t="shared" si="37"/>
        <v/>
      </c>
      <c r="J300" s="31" t="str">
        <f t="shared" si="38"/>
        <v xml:space="preserve">,
</v>
      </c>
      <c r="K300" s="10" t="str">
        <f t="shared" si="39"/>
        <v xml:space="preserve">                "sp": "&lt;effectivedate -1cd YYYY-MM-DDT04:00:00+00:00&gt;",</v>
      </c>
      <c r="L300" t="str">
        <f t="shared" ca="1" si="40"/>
        <v xml:space="preserve">                "v": "0.027",</v>
      </c>
      <c r="M300" t="str">
        <f t="shared" si="41"/>
        <v xml:space="preserve">                "q": "E6",</v>
      </c>
      <c r="N300" t="str">
        <f t="shared" si="42"/>
        <v xml:space="preserve">                "e": "&lt;receive&gt;",</v>
      </c>
      <c r="O300" t="str">
        <f t="shared" si="43"/>
        <v xml:space="preserve">                "arc": null</v>
      </c>
      <c r="P300" s="11" t="str">
        <f t="shared" ca="1" si="44"/>
        <v xml:space="preserve">              {
                "sp": "&lt;effectivedate -1cd YYYY-MM-DDT04:00:00+00:00&gt;",
                "v": "0.027",
                "q": "E6",
                "e": "&lt;receive&gt;",
                "arc": null
              },
</v>
      </c>
    </row>
    <row r="301" spans="1:16" x14ac:dyDescent="0.25">
      <c r="A301" t="s">
        <v>143</v>
      </c>
      <c r="B301" cm="1">
        <f t="array" aca="1" ref="B301" ca="1">INDIRECT("'[LoadShape.xlsx]" &amp; 'Load Shape Criteria'!$H$4 &amp; " 22'!$L12")</f>
        <v>0.1</v>
      </c>
      <c r="C301" cm="1">
        <f t="array" aca="1" ref="C301" ca="1">INDIRECT("'[LoadShape.xlsx]" &amp; 'Load Shape Criteria'!$H$4 &amp; " 23'!$I$4") * $B$2</f>
        <v>44.799999999999976</v>
      </c>
      <c r="D301">
        <f>'Step 620-670'!$I$12-10000</f>
        <v>12</v>
      </c>
      <c r="E301" s="3">
        <f t="shared" ca="1" si="36"/>
        <v>2.6785714285714302E-2</v>
      </c>
      <c r="F301" s="3" t="s">
        <v>46</v>
      </c>
      <c r="G301" s="3" t="s">
        <v>40</v>
      </c>
      <c r="I301" s="31" t="str">
        <f t="shared" si="37"/>
        <v/>
      </c>
      <c r="J301" s="31" t="str">
        <f t="shared" si="38"/>
        <v xml:space="preserve">,
</v>
      </c>
      <c r="K301" s="10" t="str">
        <f t="shared" si="39"/>
        <v xml:space="preserve">                "sp": "&lt;effectivedate -1cd YYYY-MM-DDT04:30:00+00:00&gt;",</v>
      </c>
      <c r="L301" t="str">
        <f t="shared" ca="1" si="40"/>
        <v xml:space="preserve">                "v": "0.027",</v>
      </c>
      <c r="M301" t="str">
        <f t="shared" si="41"/>
        <v xml:space="preserve">                "q": "E6",</v>
      </c>
      <c r="N301" t="str">
        <f t="shared" si="42"/>
        <v xml:space="preserve">                "e": "&lt;receive&gt;",</v>
      </c>
      <c r="O301" t="str">
        <f t="shared" si="43"/>
        <v xml:space="preserve">                "arc": null</v>
      </c>
      <c r="P301" s="11" t="str">
        <f t="shared" ca="1" si="44"/>
        <v xml:space="preserve">              {
                "sp": "&lt;effectivedate -1cd YYYY-MM-DDT04:30:00+00:00&gt;",
                "v": "0.027",
                "q": "E6",
                "e": "&lt;receive&gt;",
                "arc": null
              },
</v>
      </c>
    </row>
    <row r="302" spans="1:16" x14ac:dyDescent="0.25">
      <c r="A302" t="s">
        <v>144</v>
      </c>
      <c r="B302" cm="1">
        <f t="array" aca="1" ref="B302" ca="1">INDIRECT("'[LoadShape.xlsx]" &amp; 'Load Shape Criteria'!$H$4 &amp; " 22'!$L13")</f>
        <v>0.1</v>
      </c>
      <c r="C302" cm="1">
        <f t="array" aca="1" ref="C302" ca="1">INDIRECT("'[LoadShape.xlsx]" &amp; 'Load Shape Criteria'!$H$4 &amp; " 23'!$I$4") * $B$2</f>
        <v>44.799999999999976</v>
      </c>
      <c r="D302">
        <f>'Step 620-670'!$I$12-10000</f>
        <v>12</v>
      </c>
      <c r="E302" s="3">
        <f t="shared" ca="1" si="36"/>
        <v>2.6785714285714302E-2</v>
      </c>
      <c r="F302" s="3" t="s">
        <v>46</v>
      </c>
      <c r="G302" s="3" t="s">
        <v>40</v>
      </c>
      <c r="I302" s="31" t="str">
        <f t="shared" si="37"/>
        <v/>
      </c>
      <c r="J302" s="31" t="str">
        <f t="shared" si="38"/>
        <v xml:space="preserve">,
</v>
      </c>
      <c r="K302" s="10" t="str">
        <f t="shared" si="39"/>
        <v xml:space="preserve">                "sp": "&lt;effectivedate -1cd YYYY-MM-DDT05:00:00+00:00&gt;",</v>
      </c>
      <c r="L302" t="str">
        <f t="shared" ca="1" si="40"/>
        <v xml:space="preserve">                "v": "0.027",</v>
      </c>
      <c r="M302" t="str">
        <f t="shared" si="41"/>
        <v xml:space="preserve">                "q": "E6",</v>
      </c>
      <c r="N302" t="str">
        <f t="shared" si="42"/>
        <v xml:space="preserve">                "e": "&lt;receive&gt;",</v>
      </c>
      <c r="O302" t="str">
        <f t="shared" si="43"/>
        <v xml:space="preserve">                "arc": null</v>
      </c>
      <c r="P302" s="11" t="str">
        <f t="shared" ca="1" si="44"/>
        <v xml:space="preserve">              {
                "sp": "&lt;effectivedate -1cd YYYY-MM-DDT05:00:00+00:00&gt;",
                "v": "0.027",
                "q": "E6",
                "e": "&lt;receive&gt;",
                "arc": null
              },
</v>
      </c>
    </row>
    <row r="303" spans="1:16" x14ac:dyDescent="0.25">
      <c r="A303" t="s">
        <v>145</v>
      </c>
      <c r="B303" cm="1">
        <f t="array" aca="1" ref="B303" ca="1">INDIRECT("'[LoadShape.xlsx]" &amp; 'Load Shape Criteria'!$H$4 &amp; " 22'!$L14")</f>
        <v>0.1</v>
      </c>
      <c r="C303" cm="1">
        <f t="array" aca="1" ref="C303" ca="1">INDIRECT("'[LoadShape.xlsx]" &amp; 'Load Shape Criteria'!$H$4 &amp; " 23'!$I$4") * $B$2</f>
        <v>44.799999999999976</v>
      </c>
      <c r="D303">
        <f>'Step 620-670'!$I$12-10000</f>
        <v>12</v>
      </c>
      <c r="E303" s="3">
        <f t="shared" ca="1" si="36"/>
        <v>2.6785714285714302E-2</v>
      </c>
      <c r="F303" s="3" t="s">
        <v>46</v>
      </c>
      <c r="G303" s="3" t="s">
        <v>40</v>
      </c>
      <c r="I303" s="31" t="str">
        <f t="shared" si="37"/>
        <v/>
      </c>
      <c r="J303" s="31" t="str">
        <f t="shared" si="38"/>
        <v xml:space="preserve">,
</v>
      </c>
      <c r="K303" s="10" t="str">
        <f t="shared" si="39"/>
        <v xml:space="preserve">                "sp": "&lt;effectivedate -1cd YYYY-MM-DDT05:30:00+00:00&gt;",</v>
      </c>
      <c r="L303" t="str">
        <f t="shared" ca="1" si="40"/>
        <v xml:space="preserve">                "v": "0.027",</v>
      </c>
      <c r="M303" t="str">
        <f t="shared" si="41"/>
        <v xml:space="preserve">                "q": "E6",</v>
      </c>
      <c r="N303" t="str">
        <f t="shared" si="42"/>
        <v xml:space="preserve">                "e": "&lt;receive&gt;",</v>
      </c>
      <c r="O303" t="str">
        <f t="shared" si="43"/>
        <v xml:space="preserve">                "arc": null</v>
      </c>
      <c r="P303" s="11" t="str">
        <f t="shared" ca="1" si="44"/>
        <v xml:space="preserve">              {
                "sp": "&lt;effectivedate -1cd YYYY-MM-DDT05:30:00+00:00&gt;",
                "v": "0.027",
                "q": "E6",
                "e": "&lt;receive&gt;",
                "arc": null
              },
</v>
      </c>
    </row>
    <row r="304" spans="1:16" x14ac:dyDescent="0.25">
      <c r="A304" t="s">
        <v>146</v>
      </c>
      <c r="B304" cm="1">
        <f t="array" aca="1" ref="B304" ca="1">INDIRECT("'[LoadShape.xlsx]" &amp; 'Load Shape Criteria'!$H$4 &amp; " 22'!$L15")</f>
        <v>0.1</v>
      </c>
      <c r="C304" cm="1">
        <f t="array" aca="1" ref="C304" ca="1">INDIRECT("'[LoadShape.xlsx]" &amp; 'Load Shape Criteria'!$H$4 &amp; " 23'!$I$4") * $B$2</f>
        <v>44.799999999999976</v>
      </c>
      <c r="D304">
        <f>'Step 620-670'!$I$12-10000</f>
        <v>12</v>
      </c>
      <c r="E304" s="3">
        <f t="shared" ca="1" si="36"/>
        <v>2.6785714285714302E-2</v>
      </c>
      <c r="F304" s="3" t="s">
        <v>46</v>
      </c>
      <c r="G304" s="3" t="s">
        <v>40</v>
      </c>
      <c r="I304" s="31" t="str">
        <f t="shared" si="37"/>
        <v/>
      </c>
      <c r="J304" s="31" t="str">
        <f t="shared" si="38"/>
        <v xml:space="preserve">,
</v>
      </c>
      <c r="K304" s="10" t="str">
        <f t="shared" si="39"/>
        <v xml:space="preserve">                "sp": "&lt;effectivedate -1cd YYYY-MM-DDT06:00:00+00:00&gt;",</v>
      </c>
      <c r="L304" t="str">
        <f t="shared" ca="1" si="40"/>
        <v xml:space="preserve">                "v": "0.027",</v>
      </c>
      <c r="M304" t="str">
        <f t="shared" si="41"/>
        <v xml:space="preserve">                "q": "E6",</v>
      </c>
      <c r="N304" t="str">
        <f t="shared" si="42"/>
        <v xml:space="preserve">                "e": "&lt;receive&gt;",</v>
      </c>
      <c r="O304" t="str">
        <f t="shared" si="43"/>
        <v xml:space="preserve">                "arc": null</v>
      </c>
      <c r="P304" s="11" t="str">
        <f t="shared" ca="1" si="44"/>
        <v xml:space="preserve">              {
                "sp": "&lt;effectivedate -1cd YYYY-MM-DDT06:00:00+00:00&gt;",
                "v": "0.027",
                "q": "E6",
                "e": "&lt;receive&gt;",
                "arc": null
              },
</v>
      </c>
    </row>
    <row r="305" spans="1:16" x14ac:dyDescent="0.25">
      <c r="A305" t="s">
        <v>147</v>
      </c>
      <c r="B305" cm="1">
        <f t="array" aca="1" ref="B305" ca="1">INDIRECT("'[LoadShape.xlsx]" &amp; 'Load Shape Criteria'!$H$4 &amp; " 22'!$L16")</f>
        <v>0.1</v>
      </c>
      <c r="C305" cm="1">
        <f t="array" aca="1" ref="C305" ca="1">INDIRECT("'[LoadShape.xlsx]" &amp; 'Load Shape Criteria'!$H$4 &amp; " 23'!$I$4") * $B$2</f>
        <v>44.799999999999976</v>
      </c>
      <c r="D305">
        <f>'Step 620-670'!$I$12-10000</f>
        <v>12</v>
      </c>
      <c r="E305" s="3">
        <f t="shared" ca="1" si="36"/>
        <v>2.6785714285714302E-2</v>
      </c>
      <c r="F305" s="3" t="s">
        <v>46</v>
      </c>
      <c r="G305" s="3" t="s">
        <v>40</v>
      </c>
      <c r="I305" s="31" t="str">
        <f t="shared" si="37"/>
        <v/>
      </c>
      <c r="J305" s="31" t="str">
        <f t="shared" si="38"/>
        <v xml:space="preserve">,
</v>
      </c>
      <c r="K305" s="10" t="str">
        <f t="shared" si="39"/>
        <v xml:space="preserve">                "sp": "&lt;effectivedate -1cd YYYY-MM-DDT06:30:00+00:00&gt;",</v>
      </c>
      <c r="L305" t="str">
        <f t="shared" ca="1" si="40"/>
        <v xml:space="preserve">                "v": "0.027",</v>
      </c>
      <c r="M305" t="str">
        <f t="shared" si="41"/>
        <v xml:space="preserve">                "q": "E6",</v>
      </c>
      <c r="N305" t="str">
        <f t="shared" si="42"/>
        <v xml:space="preserve">                "e": "&lt;receive&gt;",</v>
      </c>
      <c r="O305" t="str">
        <f t="shared" si="43"/>
        <v xml:space="preserve">                "arc": null</v>
      </c>
      <c r="P305" s="11" t="str">
        <f t="shared" ca="1" si="44"/>
        <v xml:space="preserve">              {
                "sp": "&lt;effectivedate -1cd YYYY-MM-DDT06:30:00+00:00&gt;",
                "v": "0.027",
                "q": "E6",
                "e": "&lt;receive&gt;",
                "arc": null
              },
</v>
      </c>
    </row>
    <row r="306" spans="1:16" x14ac:dyDescent="0.25">
      <c r="A306" t="s">
        <v>148</v>
      </c>
      <c r="B306" cm="1">
        <f t="array" aca="1" ref="B306" ca="1">INDIRECT("'[LoadShape.xlsx]" &amp; 'Load Shape Criteria'!$H$4 &amp; " 22'!$L17")</f>
        <v>0.1</v>
      </c>
      <c r="C306" cm="1">
        <f t="array" aca="1" ref="C306" ca="1">INDIRECT("'[LoadShape.xlsx]" &amp; 'Load Shape Criteria'!$H$4 &amp; " 23'!$I$4") * $B$2</f>
        <v>44.799999999999976</v>
      </c>
      <c r="D306">
        <f>'Step 620-670'!$I$12-10000</f>
        <v>12</v>
      </c>
      <c r="E306" s="3">
        <f t="shared" ca="1" si="36"/>
        <v>2.6785714285714302E-2</v>
      </c>
      <c r="F306" s="3" t="s">
        <v>46</v>
      </c>
      <c r="G306" s="3" t="s">
        <v>40</v>
      </c>
      <c r="I306" s="31" t="str">
        <f t="shared" si="37"/>
        <v/>
      </c>
      <c r="J306" s="31" t="str">
        <f t="shared" si="38"/>
        <v xml:space="preserve">,
</v>
      </c>
      <c r="K306" s="10" t="str">
        <f t="shared" si="39"/>
        <v xml:space="preserve">                "sp": "&lt;effectivedate -1cd YYYY-MM-DDT07:00:00+00:00&gt;",</v>
      </c>
      <c r="L306" t="str">
        <f t="shared" ca="1" si="40"/>
        <v xml:space="preserve">                "v": "0.027",</v>
      </c>
      <c r="M306" t="str">
        <f t="shared" si="41"/>
        <v xml:space="preserve">                "q": "E6",</v>
      </c>
      <c r="N306" t="str">
        <f t="shared" si="42"/>
        <v xml:space="preserve">                "e": "&lt;receive&gt;",</v>
      </c>
      <c r="O306" t="str">
        <f t="shared" si="43"/>
        <v xml:space="preserve">                "arc": null</v>
      </c>
      <c r="P306" s="11" t="str">
        <f t="shared" ca="1" si="44"/>
        <v xml:space="preserve">              {
                "sp": "&lt;effectivedate -1cd YYYY-MM-DDT07:00:00+00:00&gt;",
                "v": "0.027",
                "q": "E6",
                "e": "&lt;receive&gt;",
                "arc": null
              },
</v>
      </c>
    </row>
    <row r="307" spans="1:16" x14ac:dyDescent="0.25">
      <c r="A307" t="s">
        <v>149</v>
      </c>
      <c r="B307" cm="1">
        <f t="array" aca="1" ref="B307" ca="1">INDIRECT("'[LoadShape.xlsx]" &amp; 'Load Shape Criteria'!$H$4 &amp; " 22'!$L18")</f>
        <v>0.1</v>
      </c>
      <c r="C307" cm="1">
        <f t="array" aca="1" ref="C307" ca="1">INDIRECT("'[LoadShape.xlsx]" &amp; 'Load Shape Criteria'!$H$4 &amp; " 23'!$I$4") * $B$2</f>
        <v>44.799999999999976</v>
      </c>
      <c r="D307">
        <f>'Step 620-670'!$I$12-10000</f>
        <v>12</v>
      </c>
      <c r="E307" s="3">
        <f t="shared" ca="1" si="36"/>
        <v>2.6785714285714302E-2</v>
      </c>
      <c r="F307" s="3" t="s">
        <v>46</v>
      </c>
      <c r="G307" s="3" t="s">
        <v>40</v>
      </c>
      <c r="I307" s="31" t="str">
        <f t="shared" si="37"/>
        <v/>
      </c>
      <c r="J307" s="31" t="str">
        <f t="shared" si="38"/>
        <v xml:space="preserve">,
</v>
      </c>
      <c r="K307" s="10" t="str">
        <f t="shared" si="39"/>
        <v xml:space="preserve">                "sp": "&lt;effectivedate -1cd YYYY-MM-DDT07:30:00+00:00&gt;",</v>
      </c>
      <c r="L307" t="str">
        <f t="shared" ca="1" si="40"/>
        <v xml:space="preserve">                "v": "0.027",</v>
      </c>
      <c r="M307" t="str">
        <f t="shared" si="41"/>
        <v xml:space="preserve">                "q": "E6",</v>
      </c>
      <c r="N307" t="str">
        <f t="shared" si="42"/>
        <v xml:space="preserve">                "e": "&lt;receive&gt;",</v>
      </c>
      <c r="O307" t="str">
        <f t="shared" si="43"/>
        <v xml:space="preserve">                "arc": null</v>
      </c>
      <c r="P307" s="11" t="str">
        <f t="shared" ca="1" si="44"/>
        <v xml:space="preserve">              {
                "sp": "&lt;effectivedate -1cd YYYY-MM-DDT07:30:00+00:00&gt;",
                "v": "0.027",
                "q": "E6",
                "e": "&lt;receive&gt;",
                "arc": null
              },
</v>
      </c>
    </row>
    <row r="308" spans="1:16" x14ac:dyDescent="0.25">
      <c r="A308" t="s">
        <v>150</v>
      </c>
      <c r="B308" cm="1">
        <f t="array" aca="1" ref="B308" ca="1">INDIRECT("'[LoadShape.xlsx]" &amp; 'Load Shape Criteria'!$H$4 &amp; " 22'!$L19")</f>
        <v>0.1</v>
      </c>
      <c r="C308" cm="1">
        <f t="array" aca="1" ref="C308" ca="1">INDIRECT("'[LoadShape.xlsx]" &amp; 'Load Shape Criteria'!$H$4 &amp; " 23'!$I$4") * $B$2</f>
        <v>44.799999999999976</v>
      </c>
      <c r="D308">
        <f>'Step 620-670'!$I$12-10000</f>
        <v>12</v>
      </c>
      <c r="E308" s="3">
        <f t="shared" ca="1" si="36"/>
        <v>2.6785714285714302E-2</v>
      </c>
      <c r="F308" s="3" t="s">
        <v>46</v>
      </c>
      <c r="G308" s="3" t="s">
        <v>40</v>
      </c>
      <c r="I308" s="31" t="str">
        <f t="shared" si="37"/>
        <v/>
      </c>
      <c r="J308" s="31" t="str">
        <f t="shared" si="38"/>
        <v xml:space="preserve">,
</v>
      </c>
      <c r="K308" s="10" t="str">
        <f t="shared" si="39"/>
        <v xml:space="preserve">                "sp": "&lt;effectivedate -1cd YYYY-MM-DDT08:00:00+00:00&gt;",</v>
      </c>
      <c r="L308" t="str">
        <f t="shared" ca="1" si="40"/>
        <v xml:space="preserve">                "v": "0.027",</v>
      </c>
      <c r="M308" t="str">
        <f t="shared" si="41"/>
        <v xml:space="preserve">                "q": "E6",</v>
      </c>
      <c r="N308" t="str">
        <f t="shared" si="42"/>
        <v xml:space="preserve">                "e": "&lt;receive&gt;",</v>
      </c>
      <c r="O308" t="str">
        <f t="shared" si="43"/>
        <v xml:space="preserve">                "arc": null</v>
      </c>
      <c r="P308" s="11" t="str">
        <f t="shared" ca="1" si="44"/>
        <v xml:space="preserve">              {
                "sp": "&lt;effectivedate -1cd YYYY-MM-DDT08:00:00+00:00&gt;",
                "v": "0.027",
                "q": "E6",
                "e": "&lt;receive&gt;",
                "arc": null
              },
</v>
      </c>
    </row>
    <row r="309" spans="1:16" x14ac:dyDescent="0.25">
      <c r="A309" t="s">
        <v>151</v>
      </c>
      <c r="B309" cm="1">
        <f t="array" aca="1" ref="B309" ca="1">INDIRECT("'[LoadShape.xlsx]" &amp; 'Load Shape Criteria'!$H$4 &amp; " 22'!$L20")</f>
        <v>0.2</v>
      </c>
      <c r="C309" cm="1">
        <f t="array" aca="1" ref="C309" ca="1">INDIRECT("'[LoadShape.xlsx]" &amp; 'Load Shape Criteria'!$H$4 &amp; " 23'!$I$4") * $B$2</f>
        <v>44.799999999999976</v>
      </c>
      <c r="D309">
        <f>'Step 620-670'!$I$12-10000</f>
        <v>12</v>
      </c>
      <c r="E309" s="3">
        <f t="shared" ca="1" si="36"/>
        <v>5.3571428571428603E-2</v>
      </c>
      <c r="F309" s="3" t="s">
        <v>46</v>
      </c>
      <c r="G309" s="3" t="s">
        <v>40</v>
      </c>
      <c r="I309" s="31" t="str">
        <f t="shared" si="37"/>
        <v/>
      </c>
      <c r="J309" s="31" t="str">
        <f t="shared" si="38"/>
        <v xml:space="preserve">,
</v>
      </c>
      <c r="K309" s="10" t="str">
        <f t="shared" si="39"/>
        <v xml:space="preserve">                "sp": "&lt;effectivedate -1cd YYYY-MM-DDT08:30:00+00:00&gt;",</v>
      </c>
      <c r="L309" t="str">
        <f t="shared" ca="1" si="40"/>
        <v xml:space="preserve">                "v": "0.054",</v>
      </c>
      <c r="M309" t="str">
        <f t="shared" si="41"/>
        <v xml:space="preserve">                "q": "E6",</v>
      </c>
      <c r="N309" t="str">
        <f t="shared" si="42"/>
        <v xml:space="preserve">                "e": "&lt;receive&gt;",</v>
      </c>
      <c r="O309" t="str">
        <f t="shared" si="43"/>
        <v xml:space="preserve">                "arc": null</v>
      </c>
      <c r="P309" s="11" t="str">
        <f t="shared" ca="1" si="44"/>
        <v xml:space="preserve">              {
                "sp": "&lt;effectivedate -1cd YYYY-MM-DDT08:30:00+00:00&gt;",
                "v": "0.054",
                "q": "E6",
                "e": "&lt;receive&gt;",
                "arc": null
              },
</v>
      </c>
    </row>
    <row r="310" spans="1:16" x14ac:dyDescent="0.25">
      <c r="A310" t="s">
        <v>152</v>
      </c>
      <c r="B310" cm="1">
        <f t="array" aca="1" ref="B310" ca="1">INDIRECT("'[LoadShape.xlsx]" &amp; 'Load Shape Criteria'!$H$4 &amp; " 22'!$L21")</f>
        <v>0.2</v>
      </c>
      <c r="C310" cm="1">
        <f t="array" aca="1" ref="C310" ca="1">INDIRECT("'[LoadShape.xlsx]" &amp; 'Load Shape Criteria'!$H$4 &amp; " 23'!$I$4") * $B$2</f>
        <v>44.799999999999976</v>
      </c>
      <c r="D310">
        <f>'Step 620-670'!$I$12-10000</f>
        <v>12</v>
      </c>
      <c r="E310" s="3">
        <f t="shared" ca="1" si="36"/>
        <v>5.3571428571428603E-2</v>
      </c>
      <c r="F310" s="3" t="s">
        <v>46</v>
      </c>
      <c r="G310" s="3" t="s">
        <v>40</v>
      </c>
      <c r="I310" s="31" t="str">
        <f t="shared" si="37"/>
        <v/>
      </c>
      <c r="J310" s="31" t="str">
        <f t="shared" si="38"/>
        <v xml:space="preserve">,
</v>
      </c>
      <c r="K310" s="10" t="str">
        <f t="shared" si="39"/>
        <v xml:space="preserve">                "sp": "&lt;effectivedate -1cd YYYY-MM-DDT09:00:00+00:00&gt;",</v>
      </c>
      <c r="L310" t="str">
        <f t="shared" ca="1" si="40"/>
        <v xml:space="preserve">                "v": "0.054",</v>
      </c>
      <c r="M310" t="str">
        <f t="shared" si="41"/>
        <v xml:space="preserve">                "q": "E6",</v>
      </c>
      <c r="N310" t="str">
        <f t="shared" si="42"/>
        <v xml:space="preserve">                "e": "&lt;receive&gt;",</v>
      </c>
      <c r="O310" t="str">
        <f t="shared" si="43"/>
        <v xml:space="preserve">                "arc": null</v>
      </c>
      <c r="P310" s="11" t="str">
        <f t="shared" ca="1" si="44"/>
        <v xml:space="preserve">              {
                "sp": "&lt;effectivedate -1cd YYYY-MM-DDT09:00:00+00:00&gt;",
                "v": "0.054",
                "q": "E6",
                "e": "&lt;receive&gt;",
                "arc": null
              },
</v>
      </c>
    </row>
    <row r="311" spans="1:16" x14ac:dyDescent="0.25">
      <c r="A311" t="s">
        <v>153</v>
      </c>
      <c r="B311" cm="1">
        <f t="array" aca="1" ref="B311" ca="1">INDIRECT("'[LoadShape.xlsx]" &amp; 'Load Shape Criteria'!$H$4 &amp; " 22'!$L22")</f>
        <v>0.2</v>
      </c>
      <c r="C311" cm="1">
        <f t="array" aca="1" ref="C311" ca="1">INDIRECT("'[LoadShape.xlsx]" &amp; 'Load Shape Criteria'!$H$4 &amp; " 23'!$I$4") * $B$2</f>
        <v>44.799999999999976</v>
      </c>
      <c r="D311">
        <f>'Step 620-670'!$I$12-10000</f>
        <v>12</v>
      </c>
      <c r="E311" s="3">
        <f t="shared" ca="1" si="36"/>
        <v>5.3571428571428603E-2</v>
      </c>
      <c r="F311" s="3" t="s">
        <v>46</v>
      </c>
      <c r="G311" s="3" t="s">
        <v>40</v>
      </c>
      <c r="I311" s="31" t="str">
        <f t="shared" si="37"/>
        <v/>
      </c>
      <c r="J311" s="31" t="str">
        <f t="shared" si="38"/>
        <v xml:space="preserve">,
</v>
      </c>
      <c r="K311" s="10" t="str">
        <f t="shared" si="39"/>
        <v xml:space="preserve">                "sp": "&lt;effectivedate -1cd YYYY-MM-DDT09:30:00+00:00&gt;",</v>
      </c>
      <c r="L311" t="str">
        <f t="shared" ca="1" si="40"/>
        <v xml:space="preserve">                "v": "0.054",</v>
      </c>
      <c r="M311" t="str">
        <f t="shared" si="41"/>
        <v xml:space="preserve">                "q": "E6",</v>
      </c>
      <c r="N311" t="str">
        <f t="shared" si="42"/>
        <v xml:space="preserve">                "e": "&lt;receive&gt;",</v>
      </c>
      <c r="O311" t="str">
        <f t="shared" si="43"/>
        <v xml:space="preserve">                "arc": null</v>
      </c>
      <c r="P311" s="11" t="str">
        <f t="shared" ca="1" si="44"/>
        <v xml:space="preserve">              {
                "sp": "&lt;effectivedate -1cd YYYY-MM-DDT09:30:00+00:00&gt;",
                "v": "0.054",
                "q": "E6",
                "e": "&lt;receive&gt;",
                "arc": null
              },
</v>
      </c>
    </row>
    <row r="312" spans="1:16" x14ac:dyDescent="0.25">
      <c r="A312" t="s">
        <v>154</v>
      </c>
      <c r="B312" cm="1">
        <f t="array" aca="1" ref="B312" ca="1">INDIRECT("'[LoadShape.xlsx]" &amp; 'Load Shape Criteria'!$H$4 &amp; " 22'!$L23")</f>
        <v>0.2</v>
      </c>
      <c r="C312" cm="1">
        <f t="array" aca="1" ref="C312" ca="1">INDIRECT("'[LoadShape.xlsx]" &amp; 'Load Shape Criteria'!$H$4 &amp; " 23'!$I$4") * $B$2</f>
        <v>44.799999999999976</v>
      </c>
      <c r="D312">
        <f>'Step 620-670'!$I$12-10000</f>
        <v>12</v>
      </c>
      <c r="E312" s="3">
        <f t="shared" ca="1" si="36"/>
        <v>5.3571428571428603E-2</v>
      </c>
      <c r="F312" s="3" t="s">
        <v>46</v>
      </c>
      <c r="G312" s="3" t="s">
        <v>40</v>
      </c>
      <c r="I312" s="31" t="str">
        <f t="shared" si="37"/>
        <v/>
      </c>
      <c r="J312" s="31" t="str">
        <f t="shared" si="38"/>
        <v xml:space="preserve">,
</v>
      </c>
      <c r="K312" s="10" t="str">
        <f t="shared" si="39"/>
        <v xml:space="preserve">                "sp": "&lt;effectivedate -1cd YYYY-MM-DDT10:00:00+00:00&gt;",</v>
      </c>
      <c r="L312" t="str">
        <f t="shared" ca="1" si="40"/>
        <v xml:space="preserve">                "v": "0.054",</v>
      </c>
      <c r="M312" t="str">
        <f t="shared" si="41"/>
        <v xml:space="preserve">                "q": "E6",</v>
      </c>
      <c r="N312" t="str">
        <f t="shared" si="42"/>
        <v xml:space="preserve">                "e": "&lt;receive&gt;",</v>
      </c>
      <c r="O312" t="str">
        <f t="shared" si="43"/>
        <v xml:space="preserve">                "arc": null</v>
      </c>
      <c r="P312" s="11" t="str">
        <f t="shared" ca="1" si="44"/>
        <v xml:space="preserve">              {
                "sp": "&lt;effectivedate -1cd YYYY-MM-DDT10:00:00+00:00&gt;",
                "v": "0.054",
                "q": "E6",
                "e": "&lt;receive&gt;",
                "arc": null
              },
</v>
      </c>
    </row>
    <row r="313" spans="1:16" x14ac:dyDescent="0.25">
      <c r="A313" t="s">
        <v>155</v>
      </c>
      <c r="B313" cm="1">
        <f t="array" aca="1" ref="B313" ca="1">INDIRECT("'[LoadShape.xlsx]" &amp; 'Load Shape Criteria'!$H$4 &amp; " 22'!$L24")</f>
        <v>0.2</v>
      </c>
      <c r="C313" cm="1">
        <f t="array" aca="1" ref="C313" ca="1">INDIRECT("'[LoadShape.xlsx]" &amp; 'Load Shape Criteria'!$H$4 &amp; " 23'!$I$4") * $B$2</f>
        <v>44.799999999999976</v>
      </c>
      <c r="D313">
        <f>'Step 620-670'!$I$12-10000</f>
        <v>12</v>
      </c>
      <c r="E313" s="3">
        <f t="shared" ca="1" si="36"/>
        <v>5.3571428571428603E-2</v>
      </c>
      <c r="F313" s="3" t="s">
        <v>46</v>
      </c>
      <c r="G313" s="3" t="s">
        <v>40</v>
      </c>
      <c r="I313" s="31" t="str">
        <f t="shared" si="37"/>
        <v/>
      </c>
      <c r="J313" s="31" t="str">
        <f t="shared" si="38"/>
        <v xml:space="preserve">,
</v>
      </c>
      <c r="K313" s="10" t="str">
        <f t="shared" si="39"/>
        <v xml:space="preserve">                "sp": "&lt;effectivedate -1cd YYYY-MM-DDT10:30:00+00:00&gt;",</v>
      </c>
      <c r="L313" t="str">
        <f t="shared" ca="1" si="40"/>
        <v xml:space="preserve">                "v": "0.054",</v>
      </c>
      <c r="M313" t="str">
        <f t="shared" si="41"/>
        <v xml:space="preserve">                "q": "E6",</v>
      </c>
      <c r="N313" t="str">
        <f t="shared" si="42"/>
        <v xml:space="preserve">                "e": "&lt;receive&gt;",</v>
      </c>
      <c r="O313" t="str">
        <f t="shared" si="43"/>
        <v xml:space="preserve">                "arc": null</v>
      </c>
      <c r="P313" s="11" t="str">
        <f t="shared" ca="1" si="44"/>
        <v xml:space="preserve">              {
                "sp": "&lt;effectivedate -1cd YYYY-MM-DDT10:30:00+00:00&gt;",
                "v": "0.054",
                "q": "E6",
                "e": "&lt;receive&gt;",
                "arc": null
              },
</v>
      </c>
    </row>
    <row r="314" spans="1:16" x14ac:dyDescent="0.25">
      <c r="A314" t="s">
        <v>156</v>
      </c>
      <c r="B314" cm="1">
        <f t="array" aca="1" ref="B314" ca="1">INDIRECT("'[LoadShape.xlsx]" &amp; 'Load Shape Criteria'!$H$4 &amp; " 22'!$L25")</f>
        <v>0.2</v>
      </c>
      <c r="C314" cm="1">
        <f t="array" aca="1" ref="C314" ca="1">INDIRECT("'[LoadShape.xlsx]" &amp; 'Load Shape Criteria'!$H$4 &amp; " 23'!$I$4") * $B$2</f>
        <v>44.799999999999976</v>
      </c>
      <c r="D314">
        <f>'Step 620-670'!$I$12-10000</f>
        <v>12</v>
      </c>
      <c r="E314" s="3">
        <f t="shared" ca="1" si="36"/>
        <v>5.3571428571428603E-2</v>
      </c>
      <c r="F314" s="3" t="s">
        <v>46</v>
      </c>
      <c r="G314" s="3" t="s">
        <v>40</v>
      </c>
      <c r="I314" s="31" t="str">
        <f t="shared" si="37"/>
        <v/>
      </c>
      <c r="J314" s="31" t="str">
        <f t="shared" si="38"/>
        <v xml:space="preserve">,
</v>
      </c>
      <c r="K314" s="10" t="str">
        <f t="shared" si="39"/>
        <v xml:space="preserve">                "sp": "&lt;effectivedate -1cd YYYY-MM-DDT11:00:00+00:00&gt;",</v>
      </c>
      <c r="L314" t="str">
        <f t="shared" ca="1" si="40"/>
        <v xml:space="preserve">                "v": "0.054",</v>
      </c>
      <c r="M314" t="str">
        <f t="shared" si="41"/>
        <v xml:space="preserve">                "q": "E6",</v>
      </c>
      <c r="N314" t="str">
        <f t="shared" si="42"/>
        <v xml:space="preserve">                "e": "&lt;receive&gt;",</v>
      </c>
      <c r="O314" t="str">
        <f t="shared" si="43"/>
        <v xml:space="preserve">                "arc": null</v>
      </c>
      <c r="P314" s="11" t="str">
        <f t="shared" ca="1" si="44"/>
        <v xml:space="preserve">              {
                "sp": "&lt;effectivedate -1cd YYYY-MM-DDT11:00:00+00:00&gt;",
                "v": "0.054",
                "q": "E6",
                "e": "&lt;receive&gt;",
                "arc": null
              },
</v>
      </c>
    </row>
    <row r="315" spans="1:16" x14ac:dyDescent="0.25">
      <c r="A315" t="s">
        <v>157</v>
      </c>
      <c r="B315" cm="1">
        <f t="array" aca="1" ref="B315" ca="1">INDIRECT("'[LoadShape.xlsx]" &amp; 'Load Shape Criteria'!$H$4 &amp; " 22'!$L26")</f>
        <v>0.2</v>
      </c>
      <c r="C315" cm="1">
        <f t="array" aca="1" ref="C315" ca="1">INDIRECT("'[LoadShape.xlsx]" &amp; 'Load Shape Criteria'!$H$4 &amp; " 23'!$I$4") * $B$2</f>
        <v>44.799999999999976</v>
      </c>
      <c r="D315">
        <f>'Step 620-670'!$I$12-10000</f>
        <v>12</v>
      </c>
      <c r="E315" s="3">
        <f t="shared" ca="1" si="36"/>
        <v>5.3571428571428603E-2</v>
      </c>
      <c r="F315" s="3" t="s">
        <v>46</v>
      </c>
      <c r="G315" s="3" t="s">
        <v>40</v>
      </c>
      <c r="I315" s="31" t="str">
        <f t="shared" si="37"/>
        <v/>
      </c>
      <c r="J315" s="31" t="str">
        <f t="shared" si="38"/>
        <v xml:space="preserve">,
</v>
      </c>
      <c r="K315" s="10" t="str">
        <f t="shared" si="39"/>
        <v xml:space="preserve">                "sp": "&lt;effectivedate -1cd YYYY-MM-DDT11:30:00+00:00&gt;",</v>
      </c>
      <c r="L315" t="str">
        <f t="shared" ca="1" si="40"/>
        <v xml:space="preserve">                "v": "0.054",</v>
      </c>
      <c r="M315" t="str">
        <f t="shared" si="41"/>
        <v xml:space="preserve">                "q": "E6",</v>
      </c>
      <c r="N315" t="str">
        <f t="shared" si="42"/>
        <v xml:space="preserve">                "e": "&lt;receive&gt;",</v>
      </c>
      <c r="O315" t="str">
        <f t="shared" si="43"/>
        <v xml:space="preserve">                "arc": null</v>
      </c>
      <c r="P315" s="11" t="str">
        <f t="shared" ca="1" si="44"/>
        <v xml:space="preserve">              {
                "sp": "&lt;effectivedate -1cd YYYY-MM-DDT11:30:00+00:00&gt;",
                "v": "0.054",
                "q": "E6",
                "e": "&lt;receive&gt;",
                "arc": null
              },
</v>
      </c>
    </row>
    <row r="316" spans="1:16" x14ac:dyDescent="0.25">
      <c r="A316" t="s">
        <v>158</v>
      </c>
      <c r="B316" cm="1">
        <f t="array" aca="1" ref="B316" ca="1">INDIRECT("'[LoadShape.xlsx]" &amp; 'Load Shape Criteria'!$H$4 &amp; " 22'!$L27")</f>
        <v>0.2</v>
      </c>
      <c r="C316" cm="1">
        <f t="array" aca="1" ref="C316" ca="1">INDIRECT("'[LoadShape.xlsx]" &amp; 'Load Shape Criteria'!$H$4 &amp; " 23'!$I$4") * $B$2</f>
        <v>44.799999999999976</v>
      </c>
      <c r="D316">
        <f>'Step 620-670'!$I$12-10000</f>
        <v>12</v>
      </c>
      <c r="E316" s="3">
        <f t="shared" ca="1" si="36"/>
        <v>5.3571428571428603E-2</v>
      </c>
      <c r="F316" s="3" t="s">
        <v>46</v>
      </c>
      <c r="G316" s="3" t="s">
        <v>40</v>
      </c>
      <c r="I316" s="31" t="str">
        <f t="shared" si="37"/>
        <v/>
      </c>
      <c r="J316" s="31" t="str">
        <f t="shared" si="38"/>
        <v xml:space="preserve">,
</v>
      </c>
      <c r="K316" s="10" t="str">
        <f t="shared" si="39"/>
        <v xml:space="preserve">                "sp": "&lt;effectivedate -1cd YYYY-MM-DDT12:00:00+00:00&gt;",</v>
      </c>
      <c r="L316" t="str">
        <f t="shared" ca="1" si="40"/>
        <v xml:space="preserve">                "v": "0.054",</v>
      </c>
      <c r="M316" t="str">
        <f t="shared" si="41"/>
        <v xml:space="preserve">                "q": "E6",</v>
      </c>
      <c r="N316" t="str">
        <f t="shared" si="42"/>
        <v xml:space="preserve">                "e": "&lt;receive&gt;",</v>
      </c>
      <c r="O316" t="str">
        <f t="shared" si="43"/>
        <v xml:space="preserve">                "arc": null</v>
      </c>
      <c r="P316" s="11" t="str">
        <f t="shared" ca="1" si="44"/>
        <v xml:space="preserve">              {
                "sp": "&lt;effectivedate -1cd YYYY-MM-DDT12:00:00+00:00&gt;",
                "v": "0.054",
                "q": "E6",
                "e": "&lt;receive&gt;",
                "arc": null
              },
</v>
      </c>
    </row>
    <row r="317" spans="1:16" x14ac:dyDescent="0.25">
      <c r="A317" t="s">
        <v>159</v>
      </c>
      <c r="B317" cm="1">
        <f t="array" aca="1" ref="B317" ca="1">INDIRECT("'[LoadShape.xlsx]" &amp; 'Load Shape Criteria'!$H$4 &amp; " 22'!$L28")</f>
        <v>0.2</v>
      </c>
      <c r="C317" cm="1">
        <f t="array" aca="1" ref="C317" ca="1">INDIRECT("'[LoadShape.xlsx]" &amp; 'Load Shape Criteria'!$H$4 &amp; " 23'!$I$4") * $B$2</f>
        <v>44.799999999999976</v>
      </c>
      <c r="D317">
        <f>'Step 620-670'!$I$12-10000</f>
        <v>12</v>
      </c>
      <c r="E317" s="3">
        <f t="shared" ca="1" si="36"/>
        <v>5.3571428571428603E-2</v>
      </c>
      <c r="F317" s="3" t="s">
        <v>46</v>
      </c>
      <c r="G317" s="3" t="s">
        <v>40</v>
      </c>
      <c r="I317" s="31" t="str">
        <f t="shared" si="37"/>
        <v/>
      </c>
      <c r="J317" s="31" t="str">
        <f t="shared" si="38"/>
        <v xml:space="preserve">,
</v>
      </c>
      <c r="K317" s="10" t="str">
        <f t="shared" si="39"/>
        <v xml:space="preserve">                "sp": "&lt;effectivedate -1cd YYYY-MM-DDT12:30:00+00:00&gt;",</v>
      </c>
      <c r="L317" t="str">
        <f t="shared" ca="1" si="40"/>
        <v xml:space="preserve">                "v": "0.054",</v>
      </c>
      <c r="M317" t="str">
        <f t="shared" si="41"/>
        <v xml:space="preserve">                "q": "E6",</v>
      </c>
      <c r="N317" t="str">
        <f t="shared" si="42"/>
        <v xml:space="preserve">                "e": "&lt;receive&gt;",</v>
      </c>
      <c r="O317" t="str">
        <f t="shared" si="43"/>
        <v xml:space="preserve">                "arc": null</v>
      </c>
      <c r="P317" s="11" t="str">
        <f t="shared" ca="1" si="44"/>
        <v xml:space="preserve">              {
                "sp": "&lt;effectivedate -1cd YYYY-MM-DDT12:30:00+00:00&gt;",
                "v": "0.054",
                "q": "E6",
                "e": "&lt;receive&gt;",
                "arc": null
              },
</v>
      </c>
    </row>
    <row r="318" spans="1:16" x14ac:dyDescent="0.25">
      <c r="A318" t="s">
        <v>160</v>
      </c>
      <c r="B318" cm="1">
        <f t="array" aca="1" ref="B318" ca="1">INDIRECT("'[LoadShape.xlsx]" &amp; 'Load Shape Criteria'!$H$4 &amp; " 22'!$L29")</f>
        <v>0.2</v>
      </c>
      <c r="C318" cm="1">
        <f t="array" aca="1" ref="C318" ca="1">INDIRECT("'[LoadShape.xlsx]" &amp; 'Load Shape Criteria'!$H$4 &amp; " 23'!$I$4") * $B$2</f>
        <v>44.799999999999976</v>
      </c>
      <c r="D318">
        <f>'Step 620-670'!$I$12-10000</f>
        <v>12</v>
      </c>
      <c r="E318" s="3">
        <f t="shared" ca="1" si="36"/>
        <v>5.3571428571428603E-2</v>
      </c>
      <c r="F318" s="3" t="s">
        <v>46</v>
      </c>
      <c r="G318" s="3" t="s">
        <v>40</v>
      </c>
      <c r="I318" s="31" t="str">
        <f t="shared" si="37"/>
        <v/>
      </c>
      <c r="J318" s="31" t="str">
        <f t="shared" si="38"/>
        <v xml:space="preserve">,
</v>
      </c>
      <c r="K318" s="10" t="str">
        <f t="shared" si="39"/>
        <v xml:space="preserve">                "sp": "&lt;effectivedate -1cd YYYY-MM-DDT13:00:00+00:00&gt;",</v>
      </c>
      <c r="L318" t="str">
        <f t="shared" ca="1" si="40"/>
        <v xml:space="preserve">                "v": "0.054",</v>
      </c>
      <c r="M318" t="str">
        <f t="shared" si="41"/>
        <v xml:space="preserve">                "q": "E6",</v>
      </c>
      <c r="N318" t="str">
        <f t="shared" si="42"/>
        <v xml:space="preserve">                "e": "&lt;receive&gt;",</v>
      </c>
      <c r="O318" t="str">
        <f t="shared" si="43"/>
        <v xml:space="preserve">                "arc": null</v>
      </c>
      <c r="P318" s="11" t="str">
        <f t="shared" ca="1" si="44"/>
        <v xml:space="preserve">              {
                "sp": "&lt;effectivedate -1cd YYYY-MM-DDT13:00:00+00:00&gt;",
                "v": "0.054",
                "q": "E6",
                "e": "&lt;receive&gt;",
                "arc": null
              },
</v>
      </c>
    </row>
    <row r="319" spans="1:16" x14ac:dyDescent="0.25">
      <c r="A319" t="s">
        <v>161</v>
      </c>
      <c r="B319" cm="1">
        <f t="array" aca="1" ref="B319" ca="1">INDIRECT("'[LoadShape.xlsx]" &amp; 'Load Shape Criteria'!$H$4 &amp; " 22'!$L30")</f>
        <v>0.2</v>
      </c>
      <c r="C319" cm="1">
        <f t="array" aca="1" ref="C319" ca="1">INDIRECT("'[LoadShape.xlsx]" &amp; 'Load Shape Criteria'!$H$4 &amp; " 23'!$I$4") * $B$2</f>
        <v>44.799999999999976</v>
      </c>
      <c r="D319">
        <f>'Step 620-670'!$I$12-10000</f>
        <v>12</v>
      </c>
      <c r="E319" s="3">
        <f t="shared" ca="1" si="36"/>
        <v>5.3571428571428603E-2</v>
      </c>
      <c r="F319" s="3" t="s">
        <v>46</v>
      </c>
      <c r="G319" s="3" t="s">
        <v>40</v>
      </c>
      <c r="I319" s="31" t="str">
        <f t="shared" si="37"/>
        <v/>
      </c>
      <c r="J319" s="31" t="str">
        <f t="shared" si="38"/>
        <v xml:space="preserve">,
</v>
      </c>
      <c r="K319" s="10" t="str">
        <f t="shared" si="39"/>
        <v xml:space="preserve">                "sp": "&lt;effectivedate -1cd YYYY-MM-DDT13:30:00+00:00&gt;",</v>
      </c>
      <c r="L319" t="str">
        <f t="shared" ca="1" si="40"/>
        <v xml:space="preserve">                "v": "0.054",</v>
      </c>
      <c r="M319" t="str">
        <f t="shared" si="41"/>
        <v xml:space="preserve">                "q": "E6",</v>
      </c>
      <c r="N319" t="str">
        <f t="shared" si="42"/>
        <v xml:space="preserve">                "e": "&lt;receive&gt;",</v>
      </c>
      <c r="O319" t="str">
        <f t="shared" si="43"/>
        <v xml:space="preserve">                "arc": null</v>
      </c>
      <c r="P319" s="11" t="str">
        <f t="shared" ca="1" si="44"/>
        <v xml:space="preserve">              {
                "sp": "&lt;effectivedate -1cd YYYY-MM-DDT13:30:00+00:00&gt;",
                "v": "0.054",
                "q": "E6",
                "e": "&lt;receive&gt;",
                "arc": null
              },
</v>
      </c>
    </row>
    <row r="320" spans="1:16" x14ac:dyDescent="0.25">
      <c r="A320" t="s">
        <v>162</v>
      </c>
      <c r="B320" cm="1">
        <f t="array" aca="1" ref="B320" ca="1">INDIRECT("'[LoadShape.xlsx]" &amp; 'Load Shape Criteria'!$H$4 &amp; " 22'!$L31")</f>
        <v>0.2</v>
      </c>
      <c r="C320" cm="1">
        <f t="array" aca="1" ref="C320" ca="1">INDIRECT("'[LoadShape.xlsx]" &amp; 'Load Shape Criteria'!$H$4 &amp; " 23'!$I$4") * $B$2</f>
        <v>44.799999999999976</v>
      </c>
      <c r="D320">
        <f>'Step 620-670'!$I$12-10000</f>
        <v>12</v>
      </c>
      <c r="E320" s="3">
        <f t="shared" ca="1" si="36"/>
        <v>5.3571428571428603E-2</v>
      </c>
      <c r="F320" s="3" t="s">
        <v>46</v>
      </c>
      <c r="G320" s="3" t="s">
        <v>40</v>
      </c>
      <c r="I320" s="31" t="str">
        <f t="shared" si="37"/>
        <v/>
      </c>
      <c r="J320" s="31" t="str">
        <f t="shared" si="38"/>
        <v xml:space="preserve">,
</v>
      </c>
      <c r="K320" s="10" t="str">
        <f t="shared" si="39"/>
        <v xml:space="preserve">                "sp": "&lt;effectivedate -1cd YYYY-MM-DDT14:00:00+00:00&gt;",</v>
      </c>
      <c r="L320" t="str">
        <f t="shared" ca="1" si="40"/>
        <v xml:space="preserve">                "v": "0.054",</v>
      </c>
      <c r="M320" t="str">
        <f t="shared" si="41"/>
        <v xml:space="preserve">                "q": "E6",</v>
      </c>
      <c r="N320" t="str">
        <f t="shared" si="42"/>
        <v xml:space="preserve">                "e": "&lt;receive&gt;",</v>
      </c>
      <c r="O320" t="str">
        <f t="shared" si="43"/>
        <v xml:space="preserve">                "arc": null</v>
      </c>
      <c r="P320" s="11" t="str">
        <f t="shared" ca="1" si="44"/>
        <v xml:space="preserve">              {
                "sp": "&lt;effectivedate -1cd YYYY-MM-DDT14:00:00+00:00&gt;",
                "v": "0.054",
                "q": "E6",
                "e": "&lt;receive&gt;",
                "arc": null
              },
</v>
      </c>
    </row>
    <row r="321" spans="1:16" x14ac:dyDescent="0.25">
      <c r="A321" t="s">
        <v>163</v>
      </c>
      <c r="B321" cm="1">
        <f t="array" aca="1" ref="B321" ca="1">INDIRECT("'[LoadShape.xlsx]" &amp; 'Load Shape Criteria'!$H$4 &amp; " 22'!$L32")</f>
        <v>0.2</v>
      </c>
      <c r="C321" cm="1">
        <f t="array" aca="1" ref="C321" ca="1">INDIRECT("'[LoadShape.xlsx]" &amp; 'Load Shape Criteria'!$H$4 &amp; " 23'!$I$4") * $B$2</f>
        <v>44.799999999999976</v>
      </c>
      <c r="D321">
        <f>'Step 620-670'!$I$12-10000</f>
        <v>12</v>
      </c>
      <c r="E321" s="3">
        <f t="shared" ca="1" si="36"/>
        <v>5.3571428571428603E-2</v>
      </c>
      <c r="F321" s="3" t="s">
        <v>46</v>
      </c>
      <c r="G321" s="3" t="s">
        <v>40</v>
      </c>
      <c r="I321" s="31" t="str">
        <f t="shared" si="37"/>
        <v/>
      </c>
      <c r="J321" s="31" t="str">
        <f t="shared" si="38"/>
        <v xml:space="preserve">,
</v>
      </c>
      <c r="K321" s="10" t="str">
        <f t="shared" si="39"/>
        <v xml:space="preserve">                "sp": "&lt;effectivedate -1cd YYYY-MM-DDT14:30:00+00:00&gt;",</v>
      </c>
      <c r="L321" t="str">
        <f t="shared" ca="1" si="40"/>
        <v xml:space="preserve">                "v": "0.054",</v>
      </c>
      <c r="M321" t="str">
        <f t="shared" si="41"/>
        <v xml:space="preserve">                "q": "E6",</v>
      </c>
      <c r="N321" t="str">
        <f t="shared" si="42"/>
        <v xml:space="preserve">                "e": "&lt;receive&gt;",</v>
      </c>
      <c r="O321" t="str">
        <f t="shared" si="43"/>
        <v xml:space="preserve">                "arc": null</v>
      </c>
      <c r="P321" s="11" t="str">
        <f t="shared" ca="1" si="44"/>
        <v xml:space="preserve">              {
                "sp": "&lt;effectivedate -1cd YYYY-MM-DDT14:30:00+00:00&gt;",
                "v": "0.054",
                "q": "E6",
                "e": "&lt;receive&gt;",
                "arc": null
              },
</v>
      </c>
    </row>
    <row r="322" spans="1:16" x14ac:dyDescent="0.25">
      <c r="A322" t="s">
        <v>164</v>
      </c>
      <c r="B322" cm="1">
        <f t="array" aca="1" ref="B322" ca="1">INDIRECT("'[LoadShape.xlsx]" &amp; 'Load Shape Criteria'!$H$4 &amp; " 22'!$L33")</f>
        <v>0.2</v>
      </c>
      <c r="C322" cm="1">
        <f t="array" aca="1" ref="C322" ca="1">INDIRECT("'[LoadShape.xlsx]" &amp; 'Load Shape Criteria'!$H$4 &amp; " 23'!$I$4") * $B$2</f>
        <v>44.799999999999976</v>
      </c>
      <c r="D322">
        <f>'Step 620-670'!$I$12-10000</f>
        <v>12</v>
      </c>
      <c r="E322" s="3">
        <f t="shared" ca="1" si="36"/>
        <v>5.3571428571428603E-2</v>
      </c>
      <c r="F322" s="3" t="s">
        <v>46</v>
      </c>
      <c r="G322" s="3" t="s">
        <v>40</v>
      </c>
      <c r="I322" s="31" t="str">
        <f t="shared" si="37"/>
        <v/>
      </c>
      <c r="J322" s="31" t="str">
        <f t="shared" si="38"/>
        <v xml:space="preserve">,
</v>
      </c>
      <c r="K322" s="10" t="str">
        <f t="shared" si="39"/>
        <v xml:space="preserve">                "sp": "&lt;effectivedate -1cd YYYY-MM-DDT15:00:00+00:00&gt;",</v>
      </c>
      <c r="L322" t="str">
        <f t="shared" ca="1" si="40"/>
        <v xml:space="preserve">                "v": "0.054",</v>
      </c>
      <c r="M322" t="str">
        <f t="shared" si="41"/>
        <v xml:space="preserve">                "q": "E6",</v>
      </c>
      <c r="N322" t="str">
        <f t="shared" si="42"/>
        <v xml:space="preserve">                "e": "&lt;receive&gt;",</v>
      </c>
      <c r="O322" t="str">
        <f t="shared" si="43"/>
        <v xml:space="preserve">                "arc": null</v>
      </c>
      <c r="P322" s="11" t="str">
        <f t="shared" ca="1" si="44"/>
        <v xml:space="preserve">              {
                "sp": "&lt;effectivedate -1cd YYYY-MM-DDT15:00:00+00:00&gt;",
                "v": "0.054",
                "q": "E6",
                "e": "&lt;receive&gt;",
                "arc": null
              },
</v>
      </c>
    </row>
    <row r="323" spans="1:16" x14ac:dyDescent="0.25">
      <c r="A323" t="s">
        <v>165</v>
      </c>
      <c r="B323" cm="1">
        <f t="array" aca="1" ref="B323" ca="1">INDIRECT("'[LoadShape.xlsx]" &amp; 'Load Shape Criteria'!$H$4 &amp; " 22'!$L34")</f>
        <v>0.2</v>
      </c>
      <c r="C323" cm="1">
        <f t="array" aca="1" ref="C323" ca="1">INDIRECT("'[LoadShape.xlsx]" &amp; 'Load Shape Criteria'!$H$4 &amp; " 23'!$I$4") * $B$2</f>
        <v>44.799999999999976</v>
      </c>
      <c r="D323">
        <f>'Step 620-670'!$I$12-10000</f>
        <v>12</v>
      </c>
      <c r="E323" s="3">
        <f t="shared" ca="1" si="36"/>
        <v>5.3571428571428603E-2</v>
      </c>
      <c r="F323" s="3" t="s">
        <v>46</v>
      </c>
      <c r="G323" s="3" t="s">
        <v>40</v>
      </c>
      <c r="I323" s="31" t="str">
        <f t="shared" si="37"/>
        <v/>
      </c>
      <c r="J323" s="31" t="str">
        <f t="shared" si="38"/>
        <v xml:space="preserve">,
</v>
      </c>
      <c r="K323" s="10" t="str">
        <f t="shared" si="39"/>
        <v xml:space="preserve">                "sp": "&lt;effectivedate -1cd YYYY-MM-DDT15:30:00+00:00&gt;",</v>
      </c>
      <c r="L323" t="str">
        <f t="shared" ca="1" si="40"/>
        <v xml:space="preserve">                "v": "0.054",</v>
      </c>
      <c r="M323" t="str">
        <f t="shared" si="41"/>
        <v xml:space="preserve">                "q": "E6",</v>
      </c>
      <c r="N323" t="str">
        <f t="shared" si="42"/>
        <v xml:space="preserve">                "e": "&lt;receive&gt;",</v>
      </c>
      <c r="O323" t="str">
        <f t="shared" si="43"/>
        <v xml:space="preserve">                "arc": null</v>
      </c>
      <c r="P323" s="11" t="str">
        <f t="shared" ca="1" si="44"/>
        <v xml:space="preserve">              {
                "sp": "&lt;effectivedate -1cd YYYY-MM-DDT15:30:00+00:00&gt;",
                "v": "0.054",
                "q": "E6",
                "e": "&lt;receive&gt;",
                "arc": null
              },
</v>
      </c>
    </row>
    <row r="324" spans="1:16" x14ac:dyDescent="0.25">
      <c r="A324" t="s">
        <v>166</v>
      </c>
      <c r="B324" cm="1">
        <f t="array" aca="1" ref="B324" ca="1">INDIRECT("'[LoadShape.xlsx]" &amp; 'Load Shape Criteria'!$H$4 &amp; " 22'!$L35")</f>
        <v>0.2</v>
      </c>
      <c r="C324" cm="1">
        <f t="array" aca="1" ref="C324" ca="1">INDIRECT("'[LoadShape.xlsx]" &amp; 'Load Shape Criteria'!$H$4 &amp; " 23'!$I$4") * $B$2</f>
        <v>44.799999999999976</v>
      </c>
      <c r="D324">
        <f>'Step 620-670'!$I$12-10000</f>
        <v>12</v>
      </c>
      <c r="E324" s="3">
        <f t="shared" ca="1" si="36"/>
        <v>5.3571428571428603E-2</v>
      </c>
      <c r="F324" s="3" t="s">
        <v>46</v>
      </c>
      <c r="G324" s="3" t="s">
        <v>40</v>
      </c>
      <c r="I324" s="31" t="str">
        <f t="shared" si="37"/>
        <v/>
      </c>
      <c r="J324" s="31" t="str">
        <f t="shared" si="38"/>
        <v xml:space="preserve">,
</v>
      </c>
      <c r="K324" s="10" t="str">
        <f t="shared" si="39"/>
        <v xml:space="preserve">                "sp": "&lt;effectivedate -1cd YYYY-MM-DDT16:00:00+00:00&gt;",</v>
      </c>
      <c r="L324" t="str">
        <f t="shared" ca="1" si="40"/>
        <v xml:space="preserve">                "v": "0.054",</v>
      </c>
      <c r="M324" t="str">
        <f t="shared" si="41"/>
        <v xml:space="preserve">                "q": "E6",</v>
      </c>
      <c r="N324" t="str">
        <f t="shared" si="42"/>
        <v xml:space="preserve">                "e": "&lt;receive&gt;",</v>
      </c>
      <c r="O324" t="str">
        <f t="shared" si="43"/>
        <v xml:space="preserve">                "arc": null</v>
      </c>
      <c r="P324" s="11" t="str">
        <f t="shared" ca="1" si="44"/>
        <v xml:space="preserve">              {
                "sp": "&lt;effectivedate -1cd YYYY-MM-DDT16:00:00+00:00&gt;",
                "v": "0.054",
                "q": "E6",
                "e": "&lt;receive&gt;",
                "arc": null
              },
</v>
      </c>
    </row>
    <row r="325" spans="1:16" x14ac:dyDescent="0.25">
      <c r="A325" t="s">
        <v>167</v>
      </c>
      <c r="B325" cm="1">
        <f t="array" aca="1" ref="B325" ca="1">INDIRECT("'[LoadShape.xlsx]" &amp; 'Load Shape Criteria'!$H$4 &amp; " 22'!$L36")</f>
        <v>0.1</v>
      </c>
      <c r="C325" cm="1">
        <f t="array" aca="1" ref="C325" ca="1">INDIRECT("'[LoadShape.xlsx]" &amp; 'Load Shape Criteria'!$H$4 &amp; " 23'!$I$4") * $B$2</f>
        <v>44.799999999999976</v>
      </c>
      <c r="D325">
        <f>'Step 620-670'!$I$12-10000</f>
        <v>12</v>
      </c>
      <c r="E325" s="3">
        <f t="shared" ca="1" si="36"/>
        <v>2.6785714285714302E-2</v>
      </c>
      <c r="F325" s="3" t="s">
        <v>46</v>
      </c>
      <c r="G325" s="3" t="s">
        <v>40</v>
      </c>
      <c r="I325" s="31" t="str">
        <f t="shared" si="37"/>
        <v/>
      </c>
      <c r="J325" s="31" t="str">
        <f t="shared" si="38"/>
        <v xml:space="preserve">,
</v>
      </c>
      <c r="K325" s="10" t="str">
        <f t="shared" si="39"/>
        <v xml:space="preserve">                "sp": "&lt;effectivedate -1cd YYYY-MM-DDT16:30:00+00:00&gt;",</v>
      </c>
      <c r="L325" t="str">
        <f t="shared" ca="1" si="40"/>
        <v xml:space="preserve">                "v": "0.027",</v>
      </c>
      <c r="M325" t="str">
        <f t="shared" si="41"/>
        <v xml:space="preserve">                "q": "E6",</v>
      </c>
      <c r="N325" t="str">
        <f t="shared" si="42"/>
        <v xml:space="preserve">                "e": "&lt;receive&gt;",</v>
      </c>
      <c r="O325" t="str">
        <f t="shared" si="43"/>
        <v xml:space="preserve">                "arc": null</v>
      </c>
      <c r="P325" s="11" t="str">
        <f t="shared" ca="1" si="44"/>
        <v xml:space="preserve">              {
                "sp": "&lt;effectivedate -1cd YYYY-MM-DDT16:30:00+00:00&gt;",
                "v": "0.027",
                "q": "E6",
                "e": "&lt;receive&gt;",
                "arc": null
              },
</v>
      </c>
    </row>
    <row r="326" spans="1:16" x14ac:dyDescent="0.25">
      <c r="A326" t="s">
        <v>168</v>
      </c>
      <c r="B326" cm="1">
        <f t="array" aca="1" ref="B326" ca="1">INDIRECT("'[LoadShape.xlsx]" &amp; 'Load Shape Criteria'!$H$4 &amp; " 22'!$L37")</f>
        <v>0.1</v>
      </c>
      <c r="C326" cm="1">
        <f t="array" aca="1" ref="C326" ca="1">INDIRECT("'[LoadShape.xlsx]" &amp; 'Load Shape Criteria'!$H$4 &amp; " 23'!$I$4") * $B$2</f>
        <v>44.799999999999976</v>
      </c>
      <c r="D326">
        <f>'Step 620-670'!$I$12-10000</f>
        <v>12</v>
      </c>
      <c r="E326" s="3">
        <f t="shared" ref="E326:E340" ca="1" si="45">(B326/C326)*D326</f>
        <v>2.6785714285714302E-2</v>
      </c>
      <c r="F326" s="3" t="s">
        <v>46</v>
      </c>
      <c r="G326" s="3" t="s">
        <v>40</v>
      </c>
      <c r="I326" s="31" t="str">
        <f t="shared" ref="I326:I340" si="46">IF(ISERROR(FIND("T00:30:00",$A326)),"","          {
            ""settlementDay"": {
              ""settlementDayDate"": """&amp;SUBSTITUTE($A326,"00:30","00:00")&amp;""",
              ""periodDuration"": 30
            },
            ""consumptionPeriods"": [
")</f>
        <v/>
      </c>
      <c r="J326" s="31" t="str">
        <f t="shared" ref="J326:J340" si="47">IF(ISERROR(FIND("T00:00:00",$A326)),",
","
           ]
          }"&amp;IF(LEN($A327)&gt;0,",
",""))</f>
        <v xml:space="preserve">,
</v>
      </c>
      <c r="K326" s="10" t="str">
        <f t="shared" ref="K326:K340" si="48">"                ""sp"": """&amp;$A326&amp;""","</f>
        <v xml:space="preserve">                "sp": "&lt;effectivedate -1cd YYYY-MM-DDT17:00:00+00:00&gt;",</v>
      </c>
      <c r="L326" t="str">
        <f t="shared" ref="L326:L340" ca="1" si="49">"                ""v"": """&amp;TEXT(E326,"0.000")&amp;""","</f>
        <v xml:space="preserve">                "v": "0.027",</v>
      </c>
      <c r="M326" t="str">
        <f t="shared" ref="M326:M340" si="50">"                ""q"": """&amp;F326&amp;""","</f>
        <v xml:space="preserve">                "q": "E6",</v>
      </c>
      <c r="N326" t="str">
        <f t="shared" ref="N326:N340" si="51">IF(LEN(TRIM(G326))=0,"                ""e"": null,","                ""e"": """&amp;G326&amp;""",")</f>
        <v xml:space="preserve">                "e": "&lt;receive&gt;",</v>
      </c>
      <c r="O326" t="str">
        <f t="shared" ref="O326:O340" si="52">IF(LEN(TRIM(H326))=0,"                ""arc"": null","                ""arc"": """&amp;H326&amp;"""")</f>
        <v xml:space="preserve">                "arc": null</v>
      </c>
      <c r="P326" s="11" t="str">
        <f t="shared" ref="P326:P340" ca="1" si="53">I326&amp;"              {
"&amp;K326&amp;"
"&amp;L326&amp;"
"&amp;M326&amp;"
"&amp;N326&amp;"
"&amp;O326&amp;"
              }"&amp;J326</f>
        <v xml:space="preserve">              {
                "sp": "&lt;effectivedate -1cd YYYY-MM-DDT17:00:00+00:00&gt;",
                "v": "0.027",
                "q": "E6",
                "e": "&lt;receive&gt;",
                "arc": null
              },
</v>
      </c>
    </row>
    <row r="327" spans="1:16" x14ac:dyDescent="0.25">
      <c r="A327" t="s">
        <v>169</v>
      </c>
      <c r="B327" cm="1">
        <f t="array" aca="1" ref="B327" ca="1">INDIRECT("'[LoadShape.xlsx]" &amp; 'Load Shape Criteria'!$H$4 &amp; " 22'!$L38")</f>
        <v>0.1</v>
      </c>
      <c r="C327" cm="1">
        <f t="array" aca="1" ref="C327" ca="1">INDIRECT("'[LoadShape.xlsx]" &amp; 'Load Shape Criteria'!$H$4 &amp; " 23'!$I$4") * $B$2</f>
        <v>44.799999999999976</v>
      </c>
      <c r="D327">
        <f>'Step 620-670'!$I$12-10000</f>
        <v>12</v>
      </c>
      <c r="E327" s="3">
        <f t="shared" ca="1" si="45"/>
        <v>2.6785714285714302E-2</v>
      </c>
      <c r="F327" s="3" t="s">
        <v>46</v>
      </c>
      <c r="G327" s="3" t="s">
        <v>40</v>
      </c>
      <c r="I327" s="31" t="str">
        <f t="shared" si="46"/>
        <v/>
      </c>
      <c r="J327" s="31" t="str">
        <f t="shared" si="47"/>
        <v xml:space="preserve">,
</v>
      </c>
      <c r="K327" s="10" t="str">
        <f t="shared" si="48"/>
        <v xml:space="preserve">                "sp": "&lt;effectivedate -1cd YYYY-MM-DDT17:30:00+00:00&gt;",</v>
      </c>
      <c r="L327" t="str">
        <f t="shared" ca="1" si="49"/>
        <v xml:space="preserve">                "v": "0.027",</v>
      </c>
      <c r="M327" t="str">
        <f t="shared" si="50"/>
        <v xml:space="preserve">                "q": "E6",</v>
      </c>
      <c r="N327" t="str">
        <f t="shared" si="51"/>
        <v xml:space="preserve">                "e": "&lt;receive&gt;",</v>
      </c>
      <c r="O327" t="str">
        <f t="shared" si="52"/>
        <v xml:space="preserve">                "arc": null</v>
      </c>
      <c r="P327" s="11" t="str">
        <f t="shared" ca="1" si="53"/>
        <v xml:space="preserve">              {
                "sp": "&lt;effectivedate -1cd YYYY-MM-DDT17:30:00+00:00&gt;",
                "v": "0.027",
                "q": "E6",
                "e": "&lt;receive&gt;",
                "arc": null
              },
</v>
      </c>
    </row>
    <row r="328" spans="1:16" x14ac:dyDescent="0.25">
      <c r="A328" t="s">
        <v>170</v>
      </c>
      <c r="B328" cm="1">
        <f t="array" aca="1" ref="B328" ca="1">INDIRECT("'[LoadShape.xlsx]" &amp; 'Load Shape Criteria'!$H$4 &amp; " 22'!$L39")</f>
        <v>0.1</v>
      </c>
      <c r="C328" cm="1">
        <f t="array" aca="1" ref="C328" ca="1">INDIRECT("'[LoadShape.xlsx]" &amp; 'Load Shape Criteria'!$H$4 &amp; " 23'!$I$4") * $B$2</f>
        <v>44.799999999999976</v>
      </c>
      <c r="D328">
        <f>'Step 620-670'!$I$12-10000</f>
        <v>12</v>
      </c>
      <c r="E328" s="3">
        <f t="shared" ca="1" si="45"/>
        <v>2.6785714285714302E-2</v>
      </c>
      <c r="F328" s="3" t="s">
        <v>46</v>
      </c>
      <c r="G328" s="3" t="s">
        <v>40</v>
      </c>
      <c r="I328" s="31" t="str">
        <f t="shared" si="46"/>
        <v/>
      </c>
      <c r="J328" s="31" t="str">
        <f t="shared" si="47"/>
        <v xml:space="preserve">,
</v>
      </c>
      <c r="K328" s="10" t="str">
        <f t="shared" si="48"/>
        <v xml:space="preserve">                "sp": "&lt;effectivedate -1cd YYYY-MM-DDT18:00:00+00:00&gt;",</v>
      </c>
      <c r="L328" t="str">
        <f t="shared" ca="1" si="49"/>
        <v xml:space="preserve">                "v": "0.027",</v>
      </c>
      <c r="M328" t="str">
        <f t="shared" si="50"/>
        <v xml:space="preserve">                "q": "E6",</v>
      </c>
      <c r="N328" t="str">
        <f t="shared" si="51"/>
        <v xml:space="preserve">                "e": "&lt;receive&gt;",</v>
      </c>
      <c r="O328" t="str">
        <f t="shared" si="52"/>
        <v xml:space="preserve">                "arc": null</v>
      </c>
      <c r="P328" s="11" t="str">
        <f t="shared" ca="1" si="53"/>
        <v xml:space="preserve">              {
                "sp": "&lt;effectivedate -1cd YYYY-MM-DDT18:00:00+00:00&gt;",
                "v": "0.027",
                "q": "E6",
                "e": "&lt;receive&gt;",
                "arc": null
              },
</v>
      </c>
    </row>
    <row r="329" spans="1:16" x14ac:dyDescent="0.25">
      <c r="A329" t="s">
        <v>171</v>
      </c>
      <c r="B329" cm="1">
        <f t="array" aca="1" ref="B329" ca="1">INDIRECT("'[LoadShape.xlsx]" &amp; 'Load Shape Criteria'!$H$4 &amp; " 22'!$L40")</f>
        <v>0.1</v>
      </c>
      <c r="C329" cm="1">
        <f t="array" aca="1" ref="C329" ca="1">INDIRECT("'[LoadShape.xlsx]" &amp; 'Load Shape Criteria'!$H$4 &amp; " 23'!$I$4") * $B$2</f>
        <v>44.799999999999976</v>
      </c>
      <c r="D329">
        <f>'Step 620-670'!$I$12-10000</f>
        <v>12</v>
      </c>
      <c r="E329" s="3">
        <f t="shared" ca="1" si="45"/>
        <v>2.6785714285714302E-2</v>
      </c>
      <c r="F329" s="3" t="s">
        <v>46</v>
      </c>
      <c r="G329" s="3" t="s">
        <v>40</v>
      </c>
      <c r="I329" s="31" t="str">
        <f t="shared" si="46"/>
        <v/>
      </c>
      <c r="J329" s="31" t="str">
        <f t="shared" si="47"/>
        <v xml:space="preserve">,
</v>
      </c>
      <c r="K329" s="10" t="str">
        <f t="shared" si="48"/>
        <v xml:space="preserve">                "sp": "&lt;effectivedate -1cd YYYY-MM-DDT18:30:00+00:00&gt;",</v>
      </c>
      <c r="L329" t="str">
        <f t="shared" ca="1" si="49"/>
        <v xml:space="preserve">                "v": "0.027",</v>
      </c>
      <c r="M329" t="str">
        <f t="shared" si="50"/>
        <v xml:space="preserve">                "q": "E6",</v>
      </c>
      <c r="N329" t="str">
        <f t="shared" si="51"/>
        <v xml:space="preserve">                "e": "&lt;receive&gt;",</v>
      </c>
      <c r="O329" t="str">
        <f t="shared" si="52"/>
        <v xml:space="preserve">                "arc": null</v>
      </c>
      <c r="P329" s="11" t="str">
        <f t="shared" ca="1" si="53"/>
        <v xml:space="preserve">              {
                "sp": "&lt;effectivedate -1cd YYYY-MM-DDT18:30:00+00:00&gt;",
                "v": "0.027",
                "q": "E6",
                "e": "&lt;receive&gt;",
                "arc": null
              },
</v>
      </c>
    </row>
    <row r="330" spans="1:16" x14ac:dyDescent="0.25">
      <c r="A330" t="s">
        <v>172</v>
      </c>
      <c r="B330" cm="1">
        <f t="array" aca="1" ref="B330" ca="1">INDIRECT("'[LoadShape.xlsx]" &amp; 'Load Shape Criteria'!$H$4 &amp; " 22'!$L41")</f>
        <v>0.1</v>
      </c>
      <c r="C330" cm="1">
        <f t="array" aca="1" ref="C330" ca="1">INDIRECT("'[LoadShape.xlsx]" &amp; 'Load Shape Criteria'!$H$4 &amp; " 23'!$I$4") * $B$2</f>
        <v>44.799999999999976</v>
      </c>
      <c r="D330">
        <f>'Step 620-670'!$I$12-10000</f>
        <v>12</v>
      </c>
      <c r="E330" s="3">
        <f t="shared" ca="1" si="45"/>
        <v>2.6785714285714302E-2</v>
      </c>
      <c r="F330" s="3" t="s">
        <v>46</v>
      </c>
      <c r="G330" s="3" t="s">
        <v>40</v>
      </c>
      <c r="I330" s="31" t="str">
        <f t="shared" si="46"/>
        <v/>
      </c>
      <c r="J330" s="31" t="str">
        <f t="shared" si="47"/>
        <v xml:space="preserve">,
</v>
      </c>
      <c r="K330" s="10" t="str">
        <f t="shared" si="48"/>
        <v xml:space="preserve">                "sp": "&lt;effectivedate -1cd YYYY-MM-DDT19:00:00+00:00&gt;",</v>
      </c>
      <c r="L330" t="str">
        <f t="shared" ca="1" si="49"/>
        <v xml:space="preserve">                "v": "0.027",</v>
      </c>
      <c r="M330" t="str">
        <f t="shared" si="50"/>
        <v xml:space="preserve">                "q": "E6",</v>
      </c>
      <c r="N330" t="str">
        <f t="shared" si="51"/>
        <v xml:space="preserve">                "e": "&lt;receive&gt;",</v>
      </c>
      <c r="O330" t="str">
        <f t="shared" si="52"/>
        <v xml:space="preserve">                "arc": null</v>
      </c>
      <c r="P330" s="11" t="str">
        <f t="shared" ca="1" si="53"/>
        <v xml:space="preserve">              {
                "sp": "&lt;effectivedate -1cd YYYY-MM-DDT19:00:00+00:00&gt;",
                "v": "0.027",
                "q": "E6",
                "e": "&lt;receive&gt;",
                "arc": null
              },
</v>
      </c>
    </row>
    <row r="331" spans="1:16" x14ac:dyDescent="0.25">
      <c r="A331" t="s">
        <v>173</v>
      </c>
      <c r="B331" cm="1">
        <f t="array" aca="1" ref="B331" ca="1">INDIRECT("'[LoadShape.xlsx]" &amp; 'Load Shape Criteria'!$H$4 &amp; " 22'!$L42")</f>
        <v>0.1</v>
      </c>
      <c r="C331" cm="1">
        <f t="array" aca="1" ref="C331" ca="1">INDIRECT("'[LoadShape.xlsx]" &amp; 'Load Shape Criteria'!$H$4 &amp; " 23'!$I$4") * $B$2</f>
        <v>44.799999999999976</v>
      </c>
      <c r="D331">
        <f>'Step 620-670'!$I$12-10000</f>
        <v>12</v>
      </c>
      <c r="E331" s="3">
        <f t="shared" ca="1" si="45"/>
        <v>2.6785714285714302E-2</v>
      </c>
      <c r="F331" s="3" t="s">
        <v>46</v>
      </c>
      <c r="G331" s="3" t="s">
        <v>40</v>
      </c>
      <c r="I331" s="31" t="str">
        <f t="shared" si="46"/>
        <v/>
      </c>
      <c r="J331" s="31" t="str">
        <f t="shared" si="47"/>
        <v xml:space="preserve">,
</v>
      </c>
      <c r="K331" s="10" t="str">
        <f t="shared" si="48"/>
        <v xml:space="preserve">                "sp": "&lt;effectivedate -1cd YYYY-MM-DDT19:30:00+00:00&gt;",</v>
      </c>
      <c r="L331" t="str">
        <f t="shared" ca="1" si="49"/>
        <v xml:space="preserve">                "v": "0.027",</v>
      </c>
      <c r="M331" t="str">
        <f t="shared" si="50"/>
        <v xml:space="preserve">                "q": "E6",</v>
      </c>
      <c r="N331" t="str">
        <f t="shared" si="51"/>
        <v xml:space="preserve">                "e": "&lt;receive&gt;",</v>
      </c>
      <c r="O331" t="str">
        <f t="shared" si="52"/>
        <v xml:space="preserve">                "arc": null</v>
      </c>
      <c r="P331" s="11" t="str">
        <f t="shared" ca="1" si="53"/>
        <v xml:space="preserve">              {
                "sp": "&lt;effectivedate -1cd YYYY-MM-DDT19:30:00+00:00&gt;",
                "v": "0.027",
                "q": "E6",
                "e": "&lt;receive&gt;",
                "arc": null
              },
</v>
      </c>
    </row>
    <row r="332" spans="1:16" x14ac:dyDescent="0.25">
      <c r="A332" t="s">
        <v>174</v>
      </c>
      <c r="B332" cm="1">
        <f t="array" aca="1" ref="B332" ca="1">INDIRECT("'[LoadShape.xlsx]" &amp; 'Load Shape Criteria'!$H$4 &amp; " 22'!$L43")</f>
        <v>0.1</v>
      </c>
      <c r="C332" cm="1">
        <f t="array" aca="1" ref="C332" ca="1">INDIRECT("'[LoadShape.xlsx]" &amp; 'Load Shape Criteria'!$H$4 &amp; " 23'!$I$4") * $B$2</f>
        <v>44.799999999999976</v>
      </c>
      <c r="D332">
        <f>'Step 620-670'!$I$12-10000</f>
        <v>12</v>
      </c>
      <c r="E332" s="3">
        <f t="shared" ca="1" si="45"/>
        <v>2.6785714285714302E-2</v>
      </c>
      <c r="F332" s="3" t="s">
        <v>46</v>
      </c>
      <c r="G332" s="3" t="s">
        <v>40</v>
      </c>
      <c r="I332" s="31" t="str">
        <f t="shared" si="46"/>
        <v/>
      </c>
      <c r="J332" s="31" t="str">
        <f t="shared" si="47"/>
        <v xml:space="preserve">,
</v>
      </c>
      <c r="K332" s="10" t="str">
        <f t="shared" si="48"/>
        <v xml:space="preserve">                "sp": "&lt;effectivedate -1cd YYYY-MM-DDT20:00:00+00:00&gt;",</v>
      </c>
      <c r="L332" t="str">
        <f t="shared" ca="1" si="49"/>
        <v xml:space="preserve">                "v": "0.027",</v>
      </c>
      <c r="M332" t="str">
        <f t="shared" si="50"/>
        <v xml:space="preserve">                "q": "E6",</v>
      </c>
      <c r="N332" t="str">
        <f t="shared" si="51"/>
        <v xml:space="preserve">                "e": "&lt;receive&gt;",</v>
      </c>
      <c r="O332" t="str">
        <f t="shared" si="52"/>
        <v xml:space="preserve">                "arc": null</v>
      </c>
      <c r="P332" s="11" t="str">
        <f t="shared" ca="1" si="53"/>
        <v xml:space="preserve">              {
                "sp": "&lt;effectivedate -1cd YYYY-MM-DDT20:00:00+00:00&gt;",
                "v": "0.027",
                "q": "E6",
                "e": "&lt;receive&gt;",
                "arc": null
              },
</v>
      </c>
    </row>
    <row r="333" spans="1:16" x14ac:dyDescent="0.25">
      <c r="A333" t="s">
        <v>175</v>
      </c>
      <c r="B333" cm="1">
        <f t="array" aca="1" ref="B333" ca="1">INDIRECT("'[LoadShape.xlsx]" &amp; 'Load Shape Criteria'!$H$4 &amp; " 22'!$L44")</f>
        <v>0.1</v>
      </c>
      <c r="C333" cm="1">
        <f t="array" aca="1" ref="C333" ca="1">INDIRECT("'[LoadShape.xlsx]" &amp; 'Load Shape Criteria'!$H$4 &amp; " 23'!$I$4") * $B$2</f>
        <v>44.799999999999976</v>
      </c>
      <c r="D333">
        <f>'Step 620-670'!$I$12-10000</f>
        <v>12</v>
      </c>
      <c r="E333" s="3">
        <f t="shared" ca="1" si="45"/>
        <v>2.6785714285714302E-2</v>
      </c>
      <c r="F333" s="3" t="s">
        <v>46</v>
      </c>
      <c r="G333" s="3" t="s">
        <v>40</v>
      </c>
      <c r="I333" s="31" t="str">
        <f t="shared" si="46"/>
        <v/>
      </c>
      <c r="J333" s="31" t="str">
        <f t="shared" si="47"/>
        <v xml:space="preserve">,
</v>
      </c>
      <c r="K333" s="10" t="str">
        <f t="shared" si="48"/>
        <v xml:space="preserve">                "sp": "&lt;effectivedate -1cd YYYY-MM-DDT20:30:00+00:00&gt;",</v>
      </c>
      <c r="L333" t="str">
        <f t="shared" ca="1" si="49"/>
        <v xml:space="preserve">                "v": "0.027",</v>
      </c>
      <c r="M333" t="str">
        <f t="shared" si="50"/>
        <v xml:space="preserve">                "q": "E6",</v>
      </c>
      <c r="N333" t="str">
        <f t="shared" si="51"/>
        <v xml:space="preserve">                "e": "&lt;receive&gt;",</v>
      </c>
      <c r="O333" t="str">
        <f t="shared" si="52"/>
        <v xml:space="preserve">                "arc": null</v>
      </c>
      <c r="P333" s="11" t="str">
        <f t="shared" ca="1" si="53"/>
        <v xml:space="preserve">              {
                "sp": "&lt;effectivedate -1cd YYYY-MM-DDT20:30:00+00:00&gt;",
                "v": "0.027",
                "q": "E6",
                "e": "&lt;receive&gt;",
                "arc": null
              },
</v>
      </c>
    </row>
    <row r="334" spans="1:16" x14ac:dyDescent="0.25">
      <c r="A334" t="s">
        <v>176</v>
      </c>
      <c r="B334" cm="1">
        <f t="array" aca="1" ref="B334" ca="1">INDIRECT("'[LoadShape.xlsx]" &amp; 'Load Shape Criteria'!$H$4 &amp; " 22'!$L45")</f>
        <v>0.1</v>
      </c>
      <c r="C334" cm="1">
        <f t="array" aca="1" ref="C334" ca="1">INDIRECT("'[LoadShape.xlsx]" &amp; 'Load Shape Criteria'!$H$4 &amp; " 23'!$I$4") * $B$2</f>
        <v>44.799999999999976</v>
      </c>
      <c r="D334">
        <f>'Step 620-670'!$I$12-10000</f>
        <v>12</v>
      </c>
      <c r="E334" s="3">
        <f t="shared" ca="1" si="45"/>
        <v>2.6785714285714302E-2</v>
      </c>
      <c r="F334" s="3" t="s">
        <v>46</v>
      </c>
      <c r="G334" s="3" t="s">
        <v>40</v>
      </c>
      <c r="I334" s="31" t="str">
        <f t="shared" si="46"/>
        <v/>
      </c>
      <c r="J334" s="31" t="str">
        <f t="shared" si="47"/>
        <v xml:space="preserve">,
</v>
      </c>
      <c r="K334" s="10" t="str">
        <f t="shared" si="48"/>
        <v xml:space="preserve">                "sp": "&lt;effectivedate -1cd YYYY-MM-DDT21:00:00+00:00&gt;",</v>
      </c>
      <c r="L334" t="str">
        <f t="shared" ca="1" si="49"/>
        <v xml:space="preserve">                "v": "0.027",</v>
      </c>
      <c r="M334" t="str">
        <f t="shared" si="50"/>
        <v xml:space="preserve">                "q": "E6",</v>
      </c>
      <c r="N334" t="str">
        <f t="shared" si="51"/>
        <v xml:space="preserve">                "e": "&lt;receive&gt;",</v>
      </c>
      <c r="O334" t="str">
        <f t="shared" si="52"/>
        <v xml:space="preserve">                "arc": null</v>
      </c>
      <c r="P334" s="11" t="str">
        <f t="shared" ca="1" si="53"/>
        <v xml:space="preserve">              {
                "sp": "&lt;effectivedate -1cd YYYY-MM-DDT21:00:00+00:00&gt;",
                "v": "0.027",
                "q": "E6",
                "e": "&lt;receive&gt;",
                "arc": null
              },
</v>
      </c>
    </row>
    <row r="335" spans="1:16" x14ac:dyDescent="0.25">
      <c r="A335" t="s">
        <v>177</v>
      </c>
      <c r="B335" cm="1">
        <f t="array" aca="1" ref="B335" ca="1">INDIRECT("'[LoadShape.xlsx]" &amp; 'Load Shape Criteria'!$H$4 &amp; " 22'!$L46")</f>
        <v>0.1</v>
      </c>
      <c r="C335" cm="1">
        <f t="array" aca="1" ref="C335" ca="1">INDIRECT("'[LoadShape.xlsx]" &amp; 'Load Shape Criteria'!$H$4 &amp; " 23'!$I$4") * $B$2</f>
        <v>44.799999999999976</v>
      </c>
      <c r="D335">
        <f>'Step 620-670'!$I$12-10000</f>
        <v>12</v>
      </c>
      <c r="E335" s="3">
        <f t="shared" ca="1" si="45"/>
        <v>2.6785714285714302E-2</v>
      </c>
      <c r="F335" s="3" t="s">
        <v>46</v>
      </c>
      <c r="G335" s="3" t="s">
        <v>40</v>
      </c>
      <c r="I335" s="31" t="str">
        <f t="shared" si="46"/>
        <v/>
      </c>
      <c r="J335" s="31" t="str">
        <f t="shared" si="47"/>
        <v xml:space="preserve">,
</v>
      </c>
      <c r="K335" s="10" t="str">
        <f t="shared" si="48"/>
        <v xml:space="preserve">                "sp": "&lt;effectivedate -1cd YYYY-MM-DDT21:30:00+00:00&gt;",</v>
      </c>
      <c r="L335" t="str">
        <f t="shared" ca="1" si="49"/>
        <v xml:space="preserve">                "v": "0.027",</v>
      </c>
      <c r="M335" t="str">
        <f t="shared" si="50"/>
        <v xml:space="preserve">                "q": "E6",</v>
      </c>
      <c r="N335" t="str">
        <f t="shared" si="51"/>
        <v xml:space="preserve">                "e": "&lt;receive&gt;",</v>
      </c>
      <c r="O335" t="str">
        <f t="shared" si="52"/>
        <v xml:space="preserve">                "arc": null</v>
      </c>
      <c r="P335" s="11" t="str">
        <f t="shared" ca="1" si="53"/>
        <v xml:space="preserve">              {
                "sp": "&lt;effectivedate -1cd YYYY-MM-DDT21:30:00+00:00&gt;",
                "v": "0.027",
                "q": "E6",
                "e": "&lt;receive&gt;",
                "arc": null
              },
</v>
      </c>
    </row>
    <row r="336" spans="1:16" x14ac:dyDescent="0.25">
      <c r="A336" t="s">
        <v>178</v>
      </c>
      <c r="B336" cm="1">
        <f t="array" aca="1" ref="B336" ca="1">INDIRECT("'[LoadShape.xlsx]" &amp; 'Load Shape Criteria'!$H$4 &amp; " 22'!$L47")</f>
        <v>0.1</v>
      </c>
      <c r="C336" cm="1">
        <f t="array" aca="1" ref="C336" ca="1">INDIRECT("'[LoadShape.xlsx]" &amp; 'Load Shape Criteria'!$H$4 &amp; " 23'!$I$4") * $B$2</f>
        <v>44.799999999999976</v>
      </c>
      <c r="D336">
        <f>'Step 620-670'!$I$12-10000</f>
        <v>12</v>
      </c>
      <c r="E336" s="3">
        <f t="shared" ca="1" si="45"/>
        <v>2.6785714285714302E-2</v>
      </c>
      <c r="F336" s="3" t="s">
        <v>46</v>
      </c>
      <c r="G336" s="3" t="s">
        <v>40</v>
      </c>
      <c r="I336" s="31" t="str">
        <f t="shared" si="46"/>
        <v/>
      </c>
      <c r="J336" s="31" t="str">
        <f t="shared" si="47"/>
        <v xml:space="preserve">,
</v>
      </c>
      <c r="K336" s="10" t="str">
        <f t="shared" si="48"/>
        <v xml:space="preserve">                "sp": "&lt;effectivedate -1cd YYYY-MM-DDT22:00:00+00:00&gt;",</v>
      </c>
      <c r="L336" t="str">
        <f t="shared" ca="1" si="49"/>
        <v xml:space="preserve">                "v": "0.027",</v>
      </c>
      <c r="M336" t="str">
        <f t="shared" si="50"/>
        <v xml:space="preserve">                "q": "E6",</v>
      </c>
      <c r="N336" t="str">
        <f t="shared" si="51"/>
        <v xml:space="preserve">                "e": "&lt;receive&gt;",</v>
      </c>
      <c r="O336" t="str">
        <f t="shared" si="52"/>
        <v xml:space="preserve">                "arc": null</v>
      </c>
      <c r="P336" s="11" t="str">
        <f t="shared" ca="1" si="53"/>
        <v xml:space="preserve">              {
                "sp": "&lt;effectivedate -1cd YYYY-MM-DDT22:00:00+00:00&gt;",
                "v": "0.027",
                "q": "E6",
                "e": "&lt;receive&gt;",
                "arc": null
              },
</v>
      </c>
    </row>
    <row r="337" spans="1:16" x14ac:dyDescent="0.25">
      <c r="A337" t="s">
        <v>179</v>
      </c>
      <c r="B337" cm="1">
        <f t="array" aca="1" ref="B337" ca="1">INDIRECT("'[LoadShape.xlsx]" &amp; 'Load Shape Criteria'!$H$4 &amp; " 22'!$L48")</f>
        <v>0.1</v>
      </c>
      <c r="C337" cm="1">
        <f t="array" aca="1" ref="C337" ca="1">INDIRECT("'[LoadShape.xlsx]" &amp; 'Load Shape Criteria'!$H$4 &amp; " 23'!$I$4") * $B$2</f>
        <v>44.799999999999976</v>
      </c>
      <c r="D337">
        <f>'Step 620-670'!$I$12-10000</f>
        <v>12</v>
      </c>
      <c r="E337" s="3">
        <f t="shared" ca="1" si="45"/>
        <v>2.6785714285714302E-2</v>
      </c>
      <c r="F337" s="3" t="s">
        <v>46</v>
      </c>
      <c r="G337" s="3" t="s">
        <v>40</v>
      </c>
      <c r="I337" s="31" t="str">
        <f t="shared" si="46"/>
        <v/>
      </c>
      <c r="J337" s="31" t="str">
        <f t="shared" si="47"/>
        <v xml:space="preserve">,
</v>
      </c>
      <c r="K337" s="10" t="str">
        <f t="shared" si="48"/>
        <v xml:space="preserve">                "sp": "&lt;effectivedate -1cd YYYY-MM-DDT22:30:00+00:00&gt;",</v>
      </c>
      <c r="L337" t="str">
        <f t="shared" ca="1" si="49"/>
        <v xml:space="preserve">                "v": "0.027",</v>
      </c>
      <c r="M337" t="str">
        <f t="shared" si="50"/>
        <v xml:space="preserve">                "q": "E6",</v>
      </c>
      <c r="N337" t="str">
        <f t="shared" si="51"/>
        <v xml:space="preserve">                "e": "&lt;receive&gt;",</v>
      </c>
      <c r="O337" t="str">
        <f t="shared" si="52"/>
        <v xml:space="preserve">                "arc": null</v>
      </c>
      <c r="P337" s="11" t="str">
        <f t="shared" ca="1" si="53"/>
        <v xml:space="preserve">              {
                "sp": "&lt;effectivedate -1cd YYYY-MM-DDT22:30:00+00:00&gt;",
                "v": "0.027",
                "q": "E6",
                "e": "&lt;receive&gt;",
                "arc": null
              },
</v>
      </c>
    </row>
    <row r="338" spans="1:16" x14ac:dyDescent="0.25">
      <c r="A338" t="s">
        <v>180</v>
      </c>
      <c r="B338" cm="1">
        <f t="array" aca="1" ref="B338" ca="1">INDIRECT("'[LoadShape.xlsx]" &amp; 'Load Shape Criteria'!$H$4 &amp; " 22'!$L49")</f>
        <v>0.1</v>
      </c>
      <c r="C338" cm="1">
        <f t="array" aca="1" ref="C338" ca="1">INDIRECT("'[LoadShape.xlsx]" &amp; 'Load Shape Criteria'!$H$4 &amp; " 23'!$I$4") * $B$2</f>
        <v>44.799999999999976</v>
      </c>
      <c r="D338">
        <f>'Step 620-670'!$I$12-10000</f>
        <v>12</v>
      </c>
      <c r="E338" s="3">
        <f t="shared" ca="1" si="45"/>
        <v>2.6785714285714302E-2</v>
      </c>
      <c r="F338" s="3" t="s">
        <v>46</v>
      </c>
      <c r="G338" s="3" t="s">
        <v>40</v>
      </c>
      <c r="I338" s="31" t="str">
        <f t="shared" si="46"/>
        <v/>
      </c>
      <c r="J338" s="31" t="str">
        <f t="shared" si="47"/>
        <v xml:space="preserve">,
</v>
      </c>
      <c r="K338" s="10" t="str">
        <f t="shared" si="48"/>
        <v xml:space="preserve">                "sp": "&lt;effectivedate -1cd YYYY-MM-DDT23:00:00+00:00&gt;",</v>
      </c>
      <c r="L338" t="str">
        <f t="shared" ca="1" si="49"/>
        <v xml:space="preserve">                "v": "0.027",</v>
      </c>
      <c r="M338" t="str">
        <f t="shared" si="50"/>
        <v xml:space="preserve">                "q": "E6",</v>
      </c>
      <c r="N338" t="str">
        <f t="shared" si="51"/>
        <v xml:space="preserve">                "e": "&lt;receive&gt;",</v>
      </c>
      <c r="O338" t="str">
        <f t="shared" si="52"/>
        <v xml:space="preserve">                "arc": null</v>
      </c>
      <c r="P338" s="11" t="str">
        <f t="shared" ca="1" si="53"/>
        <v xml:space="preserve">              {
                "sp": "&lt;effectivedate -1cd YYYY-MM-DDT23:00:00+00:00&gt;",
                "v": "0.027",
                "q": "E6",
                "e": "&lt;receive&gt;",
                "arc": null
              },
</v>
      </c>
    </row>
    <row r="339" spans="1:16" x14ac:dyDescent="0.25">
      <c r="A339" t="s">
        <v>181</v>
      </c>
      <c r="B339" cm="1">
        <f t="array" aca="1" ref="B339" ca="1">INDIRECT("'[LoadShape.xlsx]" &amp; 'Load Shape Criteria'!$H$4 &amp; " 22'!$L50")</f>
        <v>0.1</v>
      </c>
      <c r="C339" cm="1">
        <f t="array" aca="1" ref="C339" ca="1">INDIRECT("'[LoadShape.xlsx]" &amp; 'Load Shape Criteria'!$H$4 &amp; " 23'!$I$4") * $B$2</f>
        <v>44.799999999999976</v>
      </c>
      <c r="D339">
        <f>'Step 620-670'!$I$12-10000</f>
        <v>12</v>
      </c>
      <c r="E339" s="3">
        <f t="shared" ca="1" si="45"/>
        <v>2.6785714285714302E-2</v>
      </c>
      <c r="F339" s="3" t="s">
        <v>46</v>
      </c>
      <c r="G339" s="3" t="s">
        <v>40</v>
      </c>
      <c r="I339" s="31" t="str">
        <f t="shared" si="46"/>
        <v/>
      </c>
      <c r="J339" s="31" t="str">
        <f t="shared" si="47"/>
        <v xml:space="preserve">,
</v>
      </c>
      <c r="K339" s="10" t="str">
        <f t="shared" si="48"/>
        <v xml:space="preserve">                "sp": "&lt;effectivedate -1cd YYYY-MM-DDT23:30:00+00:00&gt;",</v>
      </c>
      <c r="L339" t="str">
        <f t="shared" ca="1" si="49"/>
        <v xml:space="preserve">                "v": "0.027",</v>
      </c>
      <c r="M339" t="str">
        <f t="shared" si="50"/>
        <v xml:space="preserve">                "q": "E6",</v>
      </c>
      <c r="N339" t="str">
        <f t="shared" si="51"/>
        <v xml:space="preserve">                "e": "&lt;receive&gt;",</v>
      </c>
      <c r="O339" t="str">
        <f t="shared" si="52"/>
        <v xml:space="preserve">                "arc": null</v>
      </c>
      <c r="P339" s="11" t="str">
        <f t="shared" ca="1" si="53"/>
        <v xml:space="preserve">              {
                "sp": "&lt;effectivedate -1cd YYYY-MM-DDT23:30:00+00:00&gt;",
                "v": "0.027",
                "q": "E6",
                "e": "&lt;receive&gt;",
                "arc": null
              },
</v>
      </c>
    </row>
    <row r="340" spans="1:16" x14ac:dyDescent="0.25">
      <c r="A340" t="s">
        <v>86</v>
      </c>
      <c r="B340" cm="1">
        <f t="array" aca="1" ref="B340" ca="1">INDIRECT("'[LoadShape.xlsx]" &amp; 'Load Shape Criteria'!$H$4 &amp; " 22'!$L51")</f>
        <v>0.1</v>
      </c>
      <c r="C340" cm="1">
        <f t="array" aca="1" ref="C340" ca="1">INDIRECT("'[LoadShape.xlsx]" &amp; 'Load Shape Criteria'!$H$4 &amp; " 23'!$I$4") * $B$2</f>
        <v>44.799999999999976</v>
      </c>
      <c r="D340">
        <f>'Step 620-670'!$I$12-10000</f>
        <v>12</v>
      </c>
      <c r="E340" s="3">
        <f t="shared" ca="1" si="45"/>
        <v>2.6785714285714302E-2</v>
      </c>
      <c r="F340" s="3" t="s">
        <v>46</v>
      </c>
      <c r="G340" s="3" t="s">
        <v>40</v>
      </c>
      <c r="I340" s="31" t="str">
        <f t="shared" si="46"/>
        <v/>
      </c>
      <c r="J340" s="31" t="str">
        <f t="shared" si="47"/>
        <v xml:space="preserve">
           ]
          }</v>
      </c>
      <c r="K340" s="10" t="str">
        <f t="shared" si="48"/>
        <v xml:space="preserve">                "sp": "&lt;effectivedate YYYY-MM-DDT00:00:00+00:00&gt;",</v>
      </c>
      <c r="L340" t="str">
        <f t="shared" ca="1" si="49"/>
        <v xml:space="preserve">                "v": "0.027",</v>
      </c>
      <c r="M340" t="str">
        <f t="shared" si="50"/>
        <v xml:space="preserve">                "q": "E6",</v>
      </c>
      <c r="N340" t="str">
        <f t="shared" si="51"/>
        <v xml:space="preserve">                "e": "&lt;receive&gt;",</v>
      </c>
      <c r="O340" t="str">
        <f t="shared" si="52"/>
        <v xml:space="preserve">                "arc": null</v>
      </c>
      <c r="P340" s="11" t="str">
        <f t="shared" ca="1" si="53"/>
        <v xml:space="preserve">              {
                "sp": "&lt;effectivedate YYYY-MM-DDT00:00:00+00:00&gt;",
                "v": "0.027",
                "q": "E6",
                "e": "&lt;receive&gt;",
                "arc": null
              }
           ]
          }</v>
      </c>
    </row>
    <row r="341" spans="1:16" x14ac:dyDescent="0.25">
      <c r="I341" s="31"/>
      <c r="J341" s="31"/>
    </row>
    <row r="342" spans="1:16" x14ac:dyDescent="0.25">
      <c r="I342" s="31"/>
      <c r="J342" s="31"/>
    </row>
    <row r="343" spans="1:16" x14ac:dyDescent="0.25">
      <c r="I343" s="31"/>
      <c r="J343" s="31"/>
    </row>
    <row r="344" spans="1:16" x14ac:dyDescent="0.25">
      <c r="I344" s="31"/>
      <c r="J344" s="31"/>
    </row>
    <row r="345" spans="1:16" x14ac:dyDescent="0.25">
      <c r="I345" s="31"/>
      <c r="J345" s="31"/>
    </row>
    <row r="346" spans="1:16" x14ac:dyDescent="0.25">
      <c r="I346" s="31"/>
      <c r="J346" s="31"/>
    </row>
    <row r="347" spans="1:16" x14ac:dyDescent="0.25">
      <c r="I347" s="31"/>
      <c r="J347" s="31"/>
    </row>
    <row r="348" spans="1:16" x14ac:dyDescent="0.25">
      <c r="I348" s="31"/>
      <c r="J348" s="31"/>
    </row>
    <row r="349" spans="1:16" x14ac:dyDescent="0.25">
      <c r="I349" s="31"/>
      <c r="J349" s="31"/>
    </row>
    <row r="350" spans="1:16" x14ac:dyDescent="0.25">
      <c r="I350" s="31"/>
      <c r="J350" s="31"/>
    </row>
    <row r="351" spans="1:16" x14ac:dyDescent="0.25">
      <c r="I351" s="31"/>
      <c r="J351" s="31"/>
    </row>
    <row r="352" spans="1:16"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C1">
    <cfRule type="cellIs" dxfId="4"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B6D59-B3E3-40E2-95E8-978A63E053E2}">
  <dimension ref="A1:A9"/>
  <sheetViews>
    <sheetView workbookViewId="0">
      <selection activeCell="A9" sqref="A9"/>
    </sheetView>
  </sheetViews>
  <sheetFormatPr defaultRowHeight="15" x14ac:dyDescent="0.25"/>
  <cols>
    <col min="1" max="1" width="158.85546875" style="18" customWidth="1"/>
  </cols>
  <sheetData>
    <row r="1" spans="1:1" x14ac:dyDescent="0.25">
      <c r="A1" s="18" t="s">
        <v>57</v>
      </c>
    </row>
    <row r="2" spans="1:1" ht="30" x14ac:dyDescent="0.25">
      <c r="A2" s="18" t="s">
        <v>58</v>
      </c>
    </row>
    <row r="3" spans="1:1" x14ac:dyDescent="0.25">
      <c r="A3" s="18" t="s">
        <v>59</v>
      </c>
    </row>
    <row r="4" spans="1:1" x14ac:dyDescent="0.25">
      <c r="A4" s="18" t="s">
        <v>60</v>
      </c>
    </row>
    <row r="5" spans="1:1" x14ac:dyDescent="0.25">
      <c r="A5" s="18" t="s">
        <v>61</v>
      </c>
    </row>
    <row r="6" spans="1:1" x14ac:dyDescent="0.25">
      <c r="A6" s="18" t="s">
        <v>62</v>
      </c>
    </row>
    <row r="7" spans="1:1" x14ac:dyDescent="0.25">
      <c r="A7" s="18" t="s">
        <v>63</v>
      </c>
    </row>
    <row r="8" spans="1:1" x14ac:dyDescent="0.25">
      <c r="A8" s="18" t="s">
        <v>64</v>
      </c>
    </row>
    <row r="9" spans="1:1" x14ac:dyDescent="0.25">
      <c r="A9" s="18" t="s">
        <v>65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2E779-BF2C-48D5-A346-D9462E202B89}">
  <sheetPr>
    <tabColor rgb="FF00B0F0"/>
  </sheetPr>
  <dimension ref="A1:P436"/>
  <sheetViews>
    <sheetView topLeftCell="B1" workbookViewId="0">
      <selection activeCell="I1" sqref="I1:P1048576"/>
    </sheetView>
  </sheetViews>
  <sheetFormatPr defaultRowHeight="15" x14ac:dyDescent="0.25"/>
  <cols>
    <col min="1" max="1" width="58.5703125" customWidth="1"/>
    <col min="2" max="3" width="11.85546875" customWidth="1"/>
    <col min="4" max="4" width="14.71093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66</v>
      </c>
      <c r="D1" t="str" cm="1">
        <f t="array" aca="1" ref="D1" ca="1">IF(ISERROR(INDIRECT("'[LoadShape.xlsx]" &amp; 'Load Shape Criteria'!$H$4 &amp; " 22'!$L4")),"Ensure LoadShape.xlsx is open to remove #REF errors","")</f>
        <v/>
      </c>
      <c r="K1" s="7"/>
      <c r="L1" s="8"/>
      <c r="M1" s="8"/>
      <c r="N1" s="8"/>
      <c r="O1" s="8"/>
      <c r="P1" s="9"/>
    </row>
    <row r="2" spans="1:16" ht="15.75" thickBot="1" x14ac:dyDescent="0.3">
      <c r="A2" s="29"/>
      <c r="B2" s="32"/>
      <c r="C2" s="30"/>
    </row>
    <row r="3" spans="1:16" s="18" customFormat="1" ht="30" x14ac:dyDescent="0.25">
      <c r="A3" s="14" t="s">
        <v>8</v>
      </c>
      <c r="B3" s="14" t="s">
        <v>9</v>
      </c>
      <c r="C3" s="14" t="s">
        <v>22</v>
      </c>
      <c r="D3" s="14" t="s">
        <v>22</v>
      </c>
      <c r="E3" s="15" t="s">
        <v>73</v>
      </c>
      <c r="F3" s="15" t="s">
        <v>10</v>
      </c>
      <c r="G3" s="15" t="s">
        <v>10</v>
      </c>
      <c r="H3" s="16" t="s">
        <v>10</v>
      </c>
      <c r="I3" s="15"/>
      <c r="J3" s="15"/>
      <c r="K3" s="17"/>
      <c r="P3" s="19"/>
    </row>
    <row r="4" spans="1:16" x14ac:dyDescent="0.25">
      <c r="A4" s="2" t="s">
        <v>3</v>
      </c>
      <c r="B4" s="2" t="s">
        <v>67</v>
      </c>
      <c r="C4" s="2" t="s">
        <v>21</v>
      </c>
      <c r="D4" s="2" t="s">
        <v>68</v>
      </c>
      <c r="E4" s="4" t="s">
        <v>4</v>
      </c>
      <c r="F4" s="4" t="s">
        <v>5</v>
      </c>
      <c r="G4" s="4" t="s">
        <v>6</v>
      </c>
      <c r="H4" s="6" t="s">
        <v>7</v>
      </c>
      <c r="I4" s="4" t="s">
        <v>38</v>
      </c>
      <c r="J4" s="4"/>
      <c r="K4" s="12" t="s">
        <v>3</v>
      </c>
      <c r="L4" s="4" t="s">
        <v>4</v>
      </c>
      <c r="M4" s="4" t="s">
        <v>5</v>
      </c>
      <c r="N4" s="4" t="s">
        <v>6</v>
      </c>
      <c r="O4" s="4" t="s">
        <v>7</v>
      </c>
      <c r="P4" s="13" t="s">
        <v>8</v>
      </c>
    </row>
    <row r="5" spans="1:16" x14ac:dyDescent="0.25">
      <c r="A5" t="s">
        <v>87</v>
      </c>
      <c r="B5">
        <f>'Load Shape Criteria'!$J$4/365</f>
        <v>8.2191780821917817</v>
      </c>
      <c r="C5" cm="1">
        <f t="array" aca="1" ref="C5" ca="1">INDIRECT("'[LoadShape.xlsx]" &amp; 'Load Shape Criteria'!$H$4 &amp; " 22'!$L4")</f>
        <v>0.1</v>
      </c>
      <c r="D5" cm="1">
        <f t="array" aca="1" ref="D5" ca="1">INDIRECT("'[LoadShape.xlsx]" &amp; 'Load Shape Criteria'!$H$4 &amp; " 23'!$L$4")</f>
        <v>44.799999999999976</v>
      </c>
      <c r="E5" s="3">
        <f ca="1">(C5/D5)*(B5*7)</f>
        <v>0.12842465753424664</v>
      </c>
      <c r="F5" s="3" t="s">
        <v>69</v>
      </c>
      <c r="G5" s="3">
        <v>10</v>
      </c>
      <c r="I5" s="31" t="str">
        <f>IF(ISERROR(FIND("T00:30:00",$A5)),"","          {
            ""settlementDay"": {
              ""settlementDayDate"": """&amp;SUBSTITUTE($A5,"00:30","00:00")&amp;""",
              ""periodDuration"": 30
            },
            ""consumptionPeriods"": [
")</f>
        <v xml:space="preserve">          {
            "settlementDay": {
              "settlementDayDate": "&lt;effectivedate YYYY-MM-DDT00:00:00+00:00&gt;",
              "periodDuration": 30
            },
            "consumptionPeriods": [
</v>
      </c>
      <c r="J5" s="31" t="str">
        <f>IF(ISERROR(FIND("T00:00:00",$A5)),",
","
           ]
          }"&amp;IF(LEN($A6)&gt;0,",
",""))</f>
        <v xml:space="preserve">,
</v>
      </c>
      <c r="K5" s="10" t="str">
        <f>"                ""sp"": """&amp;$A5&amp;""","</f>
        <v xml:space="preserve">                "sp": "&lt;effectivedate YYYY-MM-DDT00:30:00+00:00&gt;",</v>
      </c>
      <c r="L5" t="str">
        <f ca="1">"                ""v"": """&amp;TEXT(E5,"0.000")&amp;""","</f>
        <v xml:space="preserve">                "v": "0.128",</v>
      </c>
      <c r="M5" t="str">
        <f>"                ""q"": """&amp;F5&amp;""","</f>
        <v xml:space="preserve">                "q": "E8",</v>
      </c>
      <c r="N5" t="str">
        <f>IF(LEN(TRIM(G5))=0,"                ""e"": null,","                ""e"": """&amp;G5&amp;""",")</f>
        <v xml:space="preserve">                "e": "10",</v>
      </c>
      <c r="O5" t="str">
        <f>IF(LEN(TRIM(H5))=0,"                ""arc"": null","                ""arc"": """&amp;H5&amp;"""")</f>
        <v xml:space="preserve">                "arc": null</v>
      </c>
      <c r="P5" s="11" t="str">
        <f ca="1">I5&amp;"              {
"&amp;K5&amp;"
"&amp;L5&amp;"
"&amp;M5&amp;"
"&amp;N5&amp;"
"&amp;O5&amp;"
              }"&amp;J5</f>
        <v xml:space="preserve">          {
            "settlementDay": {
              "settlementDayDate": "&lt;effectivedate YYYY-MM-DDT00:00:00+00:00&gt;",
              "periodDuration": 30
            },
            "consumptionPeriods": [
              {
                "sp": "&lt;effectivedate YYYY-MM-DDT00:30:00+00:00&gt;",
                "v": "0.128",
                "q": "E8",
                "e": "10",
                "arc": null
              },
</v>
      </c>
    </row>
    <row r="6" spans="1:16" x14ac:dyDescent="0.25">
      <c r="A6" t="s">
        <v>88</v>
      </c>
      <c r="B6">
        <f>'Load Shape Criteria'!$J$4/365</f>
        <v>8.2191780821917817</v>
      </c>
      <c r="C6" cm="1">
        <f t="array" aca="1" ref="C6" ca="1">INDIRECT("'[LoadShape.xlsx]" &amp; 'Load Shape Criteria'!$H$4 &amp; " 22'!$L5")</f>
        <v>0.1</v>
      </c>
      <c r="D6" cm="1">
        <f t="array" aca="1" ref="D6" ca="1">INDIRECT("'[LoadShape.xlsx]" &amp; 'Load Shape Criteria'!$H$4 &amp; " 23'!$L$4")</f>
        <v>44.799999999999976</v>
      </c>
      <c r="E6" s="3">
        <f t="shared" ref="E6:E52" ca="1" si="0">(C6/D6)*(B6*7)</f>
        <v>0.12842465753424664</v>
      </c>
      <c r="F6" s="3" t="s">
        <v>69</v>
      </c>
      <c r="G6" s="3">
        <v>10</v>
      </c>
      <c r="I6" s="31" t="str">
        <f t="shared" ref="I6:I52" si="1">IF(ISERROR(FIND("T00:30:00",$A6)),"","          {
            ""settlementDay"": {
              ""settlementDayDate"": """&amp;SUBSTITUTE($A6,"00:30","00:00")&amp;""",
              ""periodDuration"": 30
            },
            ""consumptionPeriods"": [
")</f>
        <v/>
      </c>
      <c r="J6" s="31" t="str">
        <f t="shared" ref="J6:J52" si="2">IF(ISERROR(FIND("T00:00:00",$A6)),",
","
           ]
          }"&amp;IF(LEN($A7)&gt;0,",
",""))</f>
        <v xml:space="preserve">,
</v>
      </c>
      <c r="K6" s="10" t="str">
        <f t="shared" ref="K6:K52" si="3">"                ""sp"": """&amp;$A6&amp;""","</f>
        <v xml:space="preserve">                "sp": "&lt;effectivedate YYYY-MM-DDT01:00:00+00:00&gt;",</v>
      </c>
      <c r="L6" t="str">
        <f t="shared" ref="L6:L52" ca="1" si="4">"                ""v"": """&amp;TEXT(E6,"0.000")&amp;""","</f>
        <v xml:space="preserve">                "v": "0.128",</v>
      </c>
      <c r="M6" t="str">
        <f t="shared" ref="M6:M52" si="5">"                ""q"": """&amp;F6&amp;""","</f>
        <v xml:space="preserve">                "q": "E8",</v>
      </c>
      <c r="N6" t="str">
        <f t="shared" ref="N6:N52" si="6">IF(LEN(TRIM(G6))=0,"                ""e"": null,","                ""e"": """&amp;G6&amp;""",")</f>
        <v xml:space="preserve">                "e": "10",</v>
      </c>
      <c r="O6" t="str">
        <f t="shared" ref="O6:O52" si="7">IF(LEN(TRIM(H6))=0,"                ""arc"": null","                ""arc"": """&amp;H6&amp;"""")</f>
        <v xml:space="preserve">                "arc": null</v>
      </c>
      <c r="P6" s="11" t="str">
        <f t="shared" ref="P6:P52" ca="1" si="8">I6&amp;"              {
"&amp;K6&amp;"
"&amp;L6&amp;"
"&amp;M6&amp;"
"&amp;N6&amp;"
"&amp;O6&amp;"
              }"&amp;J6</f>
        <v xml:space="preserve">              {
                "sp": "&lt;effectivedate YYYY-MM-DDT01:00:00+00:00&gt;",
                "v": "0.128",
                "q": "E8",
                "e": "10",
                "arc": null
              },
</v>
      </c>
    </row>
    <row r="7" spans="1:16" x14ac:dyDescent="0.25">
      <c r="A7" t="s">
        <v>89</v>
      </c>
      <c r="B7">
        <f>'Load Shape Criteria'!$J$4/365</f>
        <v>8.2191780821917817</v>
      </c>
      <c r="C7" cm="1">
        <f t="array" aca="1" ref="C7" ca="1">INDIRECT("'[LoadShape.xlsx]" &amp; 'Load Shape Criteria'!$H$4 &amp; " 22'!$L6")</f>
        <v>0.1</v>
      </c>
      <c r="D7" cm="1">
        <f t="array" aca="1" ref="D7" ca="1">INDIRECT("'[LoadShape.xlsx]" &amp; 'Load Shape Criteria'!$H$4 &amp; " 23'!$L$4")</f>
        <v>44.799999999999976</v>
      </c>
      <c r="E7" s="3">
        <f t="shared" ca="1" si="0"/>
        <v>0.12842465753424664</v>
      </c>
      <c r="F7" s="3" t="s">
        <v>69</v>
      </c>
      <c r="G7" s="3">
        <v>10</v>
      </c>
      <c r="I7" s="31" t="str">
        <f t="shared" si="1"/>
        <v/>
      </c>
      <c r="J7" s="31" t="str">
        <f t="shared" si="2"/>
        <v xml:space="preserve">,
</v>
      </c>
      <c r="K7" s="10" t="str">
        <f t="shared" si="3"/>
        <v xml:space="preserve">                "sp": "&lt;effectivedate YYYY-MM-DDT01:30:00+00:00&gt;",</v>
      </c>
      <c r="L7" t="str">
        <f t="shared" ca="1" si="4"/>
        <v xml:space="preserve">                "v": "0.128",</v>
      </c>
      <c r="M7" t="str">
        <f t="shared" si="5"/>
        <v xml:space="preserve">                "q": "E8",</v>
      </c>
      <c r="N7" t="str">
        <f t="shared" si="6"/>
        <v xml:space="preserve">                "e": "10",</v>
      </c>
      <c r="O7" t="str">
        <f t="shared" si="7"/>
        <v xml:space="preserve">                "arc": null</v>
      </c>
      <c r="P7" s="11" t="str">
        <f t="shared" ca="1" si="8"/>
        <v xml:space="preserve">              {
                "sp": "&lt;effectivedate YYYY-MM-DDT01:30:00+00:00&gt;",
                "v": "0.128",
                "q": "E8",
                "e": "10",
                "arc": null
              },
</v>
      </c>
    </row>
    <row r="8" spans="1:16" x14ac:dyDescent="0.25">
      <c r="A8" t="s">
        <v>90</v>
      </c>
      <c r="B8">
        <f>'Load Shape Criteria'!$J$4/365</f>
        <v>8.2191780821917817</v>
      </c>
      <c r="C8" cm="1">
        <f t="array" aca="1" ref="C8" ca="1">INDIRECT("'[LoadShape.xlsx]" &amp; 'Load Shape Criteria'!$H$4 &amp; " 22'!$L7")</f>
        <v>0.1</v>
      </c>
      <c r="D8" cm="1">
        <f t="array" aca="1" ref="D8" ca="1">INDIRECT("'[LoadShape.xlsx]" &amp; 'Load Shape Criteria'!$H$4 &amp; " 23'!$L$4")</f>
        <v>44.799999999999976</v>
      </c>
      <c r="E8" s="3">
        <f t="shared" ca="1" si="0"/>
        <v>0.12842465753424664</v>
      </c>
      <c r="F8" s="3" t="s">
        <v>69</v>
      </c>
      <c r="G8" s="3">
        <v>10</v>
      </c>
      <c r="I8" s="31" t="str">
        <f t="shared" si="1"/>
        <v/>
      </c>
      <c r="J8" s="31" t="str">
        <f t="shared" si="2"/>
        <v xml:space="preserve">,
</v>
      </c>
      <c r="K8" s="10" t="str">
        <f t="shared" si="3"/>
        <v xml:space="preserve">                "sp": "&lt;effectivedate YYYY-MM-DDT02:00:00+00:00&gt;",</v>
      </c>
      <c r="L8" t="str">
        <f t="shared" ca="1" si="4"/>
        <v xml:space="preserve">                "v": "0.128",</v>
      </c>
      <c r="M8" t="str">
        <f t="shared" si="5"/>
        <v xml:space="preserve">                "q": "E8",</v>
      </c>
      <c r="N8" t="str">
        <f t="shared" si="6"/>
        <v xml:space="preserve">                "e": "10",</v>
      </c>
      <c r="O8" t="str">
        <f t="shared" si="7"/>
        <v xml:space="preserve">                "arc": null</v>
      </c>
      <c r="P8" s="11" t="str">
        <f t="shared" ca="1" si="8"/>
        <v xml:space="preserve">              {
                "sp": "&lt;effectivedate YYYY-MM-DDT02:00:00+00:00&gt;",
                "v": "0.128",
                "q": "E8",
                "e": "10",
                "arc": null
              },
</v>
      </c>
    </row>
    <row r="9" spans="1:16" x14ac:dyDescent="0.25">
      <c r="A9" t="s">
        <v>91</v>
      </c>
      <c r="B9">
        <f>'Load Shape Criteria'!$J$4/365</f>
        <v>8.2191780821917817</v>
      </c>
      <c r="C9" cm="1">
        <f t="array" aca="1" ref="C9" ca="1">INDIRECT("'[LoadShape.xlsx]" &amp; 'Load Shape Criteria'!$H$4 &amp; " 22'!$L8")</f>
        <v>0.1</v>
      </c>
      <c r="D9" cm="1">
        <f t="array" aca="1" ref="D9" ca="1">INDIRECT("'[LoadShape.xlsx]" &amp; 'Load Shape Criteria'!$H$4 &amp; " 23'!$L$4")</f>
        <v>44.799999999999976</v>
      </c>
      <c r="E9" s="3">
        <f t="shared" ca="1" si="0"/>
        <v>0.12842465753424664</v>
      </c>
      <c r="F9" s="3" t="s">
        <v>69</v>
      </c>
      <c r="G9" s="3">
        <v>10</v>
      </c>
      <c r="I9" s="31" t="str">
        <f t="shared" si="1"/>
        <v/>
      </c>
      <c r="J9" s="31" t="str">
        <f t="shared" si="2"/>
        <v xml:space="preserve">,
</v>
      </c>
      <c r="K9" s="10" t="str">
        <f t="shared" si="3"/>
        <v xml:space="preserve">                "sp": "&lt;effectivedate YYYY-MM-DDT02:30:00+00:00&gt;",</v>
      </c>
      <c r="L9" t="str">
        <f t="shared" ca="1" si="4"/>
        <v xml:space="preserve">                "v": "0.128",</v>
      </c>
      <c r="M9" t="str">
        <f t="shared" si="5"/>
        <v xml:space="preserve">                "q": "E8",</v>
      </c>
      <c r="N9" t="str">
        <f t="shared" si="6"/>
        <v xml:space="preserve">                "e": "10",</v>
      </c>
      <c r="O9" t="str">
        <f t="shared" si="7"/>
        <v xml:space="preserve">                "arc": null</v>
      </c>
      <c r="P9" s="11" t="str">
        <f t="shared" ca="1" si="8"/>
        <v xml:space="preserve">              {
                "sp": "&lt;effectivedate YYYY-MM-DDT02:30:00+00:00&gt;",
                "v": "0.128",
                "q": "E8",
                "e": "10",
                "arc": null
              },
</v>
      </c>
    </row>
    <row r="10" spans="1:16" x14ac:dyDescent="0.25">
      <c r="A10" t="s">
        <v>92</v>
      </c>
      <c r="B10">
        <f>'Load Shape Criteria'!$J$4/365</f>
        <v>8.2191780821917817</v>
      </c>
      <c r="C10" cm="1">
        <f t="array" aca="1" ref="C10" ca="1">INDIRECT("'[LoadShape.xlsx]" &amp; 'Load Shape Criteria'!$H$4 &amp; " 22'!$L9")</f>
        <v>0.1</v>
      </c>
      <c r="D10" cm="1">
        <f t="array" aca="1" ref="D10" ca="1">INDIRECT("'[LoadShape.xlsx]" &amp; 'Load Shape Criteria'!$H$4 &amp; " 23'!$L$4")</f>
        <v>44.799999999999976</v>
      </c>
      <c r="E10" s="3">
        <f t="shared" ca="1" si="0"/>
        <v>0.12842465753424664</v>
      </c>
      <c r="F10" s="3" t="s">
        <v>69</v>
      </c>
      <c r="G10" s="3">
        <v>10</v>
      </c>
      <c r="I10" s="31" t="str">
        <f t="shared" si="1"/>
        <v/>
      </c>
      <c r="J10" s="31" t="str">
        <f t="shared" si="2"/>
        <v xml:space="preserve">,
</v>
      </c>
      <c r="K10" s="10" t="str">
        <f t="shared" si="3"/>
        <v xml:space="preserve">                "sp": "&lt;effectivedate YYYY-MM-DDT03:00:00+00:00&gt;",</v>
      </c>
      <c r="L10" t="str">
        <f t="shared" ca="1" si="4"/>
        <v xml:space="preserve">                "v": "0.128",</v>
      </c>
      <c r="M10" t="str">
        <f t="shared" si="5"/>
        <v xml:space="preserve">                "q": "E8",</v>
      </c>
      <c r="N10" t="str">
        <f t="shared" si="6"/>
        <v xml:space="preserve">                "e": "10",</v>
      </c>
      <c r="O10" t="str">
        <f t="shared" si="7"/>
        <v xml:space="preserve">                "arc": null</v>
      </c>
      <c r="P10" s="11" t="str">
        <f t="shared" ca="1" si="8"/>
        <v xml:space="preserve">              {
                "sp": "&lt;effectivedate YYYY-MM-DDT03:00:00+00:00&gt;",
                "v": "0.128",
                "q": "E8",
                "e": "10",
                "arc": null
              },
</v>
      </c>
    </row>
    <row r="11" spans="1:16" x14ac:dyDescent="0.25">
      <c r="A11" t="s">
        <v>93</v>
      </c>
      <c r="B11">
        <f>'Load Shape Criteria'!$J$4/365</f>
        <v>8.2191780821917817</v>
      </c>
      <c r="C11" cm="1">
        <f t="array" aca="1" ref="C11" ca="1">INDIRECT("'[LoadShape.xlsx]" &amp; 'Load Shape Criteria'!$H$4 &amp; " 22'!$L10")</f>
        <v>0.1</v>
      </c>
      <c r="D11" cm="1">
        <f t="array" aca="1" ref="D11" ca="1">INDIRECT("'[LoadShape.xlsx]" &amp; 'Load Shape Criteria'!$H$4 &amp; " 23'!$L$4")</f>
        <v>44.799999999999976</v>
      </c>
      <c r="E11" s="3">
        <f t="shared" ca="1" si="0"/>
        <v>0.12842465753424664</v>
      </c>
      <c r="F11" s="3" t="s">
        <v>69</v>
      </c>
      <c r="G11" s="3">
        <v>10</v>
      </c>
      <c r="I11" s="31" t="str">
        <f t="shared" si="1"/>
        <v/>
      </c>
      <c r="J11" s="31" t="str">
        <f t="shared" si="2"/>
        <v xml:space="preserve">,
</v>
      </c>
      <c r="K11" s="10" t="str">
        <f t="shared" si="3"/>
        <v xml:space="preserve">                "sp": "&lt;effectivedate YYYY-MM-DDT03:30:00+00:00&gt;",</v>
      </c>
      <c r="L11" t="str">
        <f t="shared" ca="1" si="4"/>
        <v xml:space="preserve">                "v": "0.128",</v>
      </c>
      <c r="M11" t="str">
        <f t="shared" si="5"/>
        <v xml:space="preserve">                "q": "E8",</v>
      </c>
      <c r="N11" t="str">
        <f t="shared" si="6"/>
        <v xml:space="preserve">                "e": "10",</v>
      </c>
      <c r="O11" t="str">
        <f t="shared" si="7"/>
        <v xml:space="preserve">                "arc": null</v>
      </c>
      <c r="P11" s="11" t="str">
        <f t="shared" ca="1" si="8"/>
        <v xml:space="preserve">              {
                "sp": "&lt;effectivedate YYYY-MM-DDT03:30:00+00:00&gt;",
                "v": "0.128",
                "q": "E8",
                "e": "10",
                "arc": null
              },
</v>
      </c>
    </row>
    <row r="12" spans="1:16" x14ac:dyDescent="0.25">
      <c r="A12" t="s">
        <v>94</v>
      </c>
      <c r="B12">
        <f>'Load Shape Criteria'!$J$4/365</f>
        <v>8.2191780821917817</v>
      </c>
      <c r="C12" cm="1">
        <f t="array" aca="1" ref="C12" ca="1">INDIRECT("'[LoadShape.xlsx]" &amp; 'Load Shape Criteria'!$H$4 &amp; " 22'!$L11")</f>
        <v>0.1</v>
      </c>
      <c r="D12" cm="1">
        <f t="array" aca="1" ref="D12" ca="1">INDIRECT("'[LoadShape.xlsx]" &amp; 'Load Shape Criteria'!$H$4 &amp; " 23'!$L$4")</f>
        <v>44.799999999999976</v>
      </c>
      <c r="E12" s="3">
        <f t="shared" ca="1" si="0"/>
        <v>0.12842465753424664</v>
      </c>
      <c r="F12" s="3" t="s">
        <v>69</v>
      </c>
      <c r="G12" s="3">
        <v>10</v>
      </c>
      <c r="I12" s="31" t="str">
        <f t="shared" si="1"/>
        <v/>
      </c>
      <c r="J12" s="31" t="str">
        <f t="shared" si="2"/>
        <v xml:space="preserve">,
</v>
      </c>
      <c r="K12" s="10" t="str">
        <f t="shared" si="3"/>
        <v xml:space="preserve">                "sp": "&lt;effectivedate YYYY-MM-DDT04:00:00+00:00&gt;",</v>
      </c>
      <c r="L12" t="str">
        <f t="shared" ca="1" si="4"/>
        <v xml:space="preserve">                "v": "0.128",</v>
      </c>
      <c r="M12" t="str">
        <f t="shared" si="5"/>
        <v xml:space="preserve">                "q": "E8",</v>
      </c>
      <c r="N12" t="str">
        <f t="shared" si="6"/>
        <v xml:space="preserve">                "e": "10",</v>
      </c>
      <c r="O12" t="str">
        <f t="shared" si="7"/>
        <v xml:space="preserve">                "arc": null</v>
      </c>
      <c r="P12" s="11" t="str">
        <f t="shared" ca="1" si="8"/>
        <v xml:space="preserve">              {
                "sp": "&lt;effectivedate YYYY-MM-DDT04:00:00+00:00&gt;",
                "v": "0.128",
                "q": "E8",
                "e": "10",
                "arc": null
              },
</v>
      </c>
    </row>
    <row r="13" spans="1:16" x14ac:dyDescent="0.25">
      <c r="A13" t="s">
        <v>95</v>
      </c>
      <c r="B13">
        <f>'Load Shape Criteria'!$J$4/365</f>
        <v>8.2191780821917817</v>
      </c>
      <c r="C13" cm="1">
        <f t="array" aca="1" ref="C13" ca="1">INDIRECT("'[LoadShape.xlsx]" &amp; 'Load Shape Criteria'!$H$4 &amp; " 22'!$L12")</f>
        <v>0.1</v>
      </c>
      <c r="D13" cm="1">
        <f t="array" aca="1" ref="D13" ca="1">INDIRECT("'[LoadShape.xlsx]" &amp; 'Load Shape Criteria'!$H$4 &amp; " 23'!$L$4")</f>
        <v>44.799999999999976</v>
      </c>
      <c r="E13" s="3">
        <f t="shared" ca="1" si="0"/>
        <v>0.12842465753424664</v>
      </c>
      <c r="F13" s="3" t="s">
        <v>69</v>
      </c>
      <c r="G13" s="3">
        <v>10</v>
      </c>
      <c r="I13" s="31" t="str">
        <f t="shared" si="1"/>
        <v/>
      </c>
      <c r="J13" s="31" t="str">
        <f t="shared" si="2"/>
        <v xml:space="preserve">,
</v>
      </c>
      <c r="K13" s="10" t="str">
        <f t="shared" si="3"/>
        <v xml:space="preserve">                "sp": "&lt;effectivedate YYYY-MM-DDT04:30:00+00:00&gt;",</v>
      </c>
      <c r="L13" t="str">
        <f t="shared" ca="1" si="4"/>
        <v xml:space="preserve">                "v": "0.128",</v>
      </c>
      <c r="M13" t="str">
        <f t="shared" si="5"/>
        <v xml:space="preserve">                "q": "E8",</v>
      </c>
      <c r="N13" t="str">
        <f t="shared" si="6"/>
        <v xml:space="preserve">                "e": "10",</v>
      </c>
      <c r="O13" t="str">
        <f t="shared" si="7"/>
        <v xml:space="preserve">                "arc": null</v>
      </c>
      <c r="P13" s="11" t="str">
        <f t="shared" ca="1" si="8"/>
        <v xml:space="preserve">              {
                "sp": "&lt;effectivedate YYYY-MM-DDT04:30:00+00:00&gt;",
                "v": "0.128",
                "q": "E8",
                "e": "10",
                "arc": null
              },
</v>
      </c>
    </row>
    <row r="14" spans="1:16" x14ac:dyDescent="0.25">
      <c r="A14" t="s">
        <v>96</v>
      </c>
      <c r="B14">
        <f>'Load Shape Criteria'!$J$4/365</f>
        <v>8.2191780821917817</v>
      </c>
      <c r="C14" cm="1">
        <f t="array" aca="1" ref="C14" ca="1">INDIRECT("'[LoadShape.xlsx]" &amp; 'Load Shape Criteria'!$H$4 &amp; " 22'!$L13")</f>
        <v>0.1</v>
      </c>
      <c r="D14" cm="1">
        <f t="array" aca="1" ref="D14" ca="1">INDIRECT("'[LoadShape.xlsx]" &amp; 'Load Shape Criteria'!$H$4 &amp; " 23'!$L$4")</f>
        <v>44.799999999999976</v>
      </c>
      <c r="E14" s="3">
        <f t="shared" ca="1" si="0"/>
        <v>0.12842465753424664</v>
      </c>
      <c r="F14" s="3" t="s">
        <v>69</v>
      </c>
      <c r="G14" s="3">
        <v>10</v>
      </c>
      <c r="I14" s="31" t="str">
        <f t="shared" si="1"/>
        <v/>
      </c>
      <c r="J14" s="31" t="str">
        <f t="shared" si="2"/>
        <v xml:space="preserve">,
</v>
      </c>
      <c r="K14" s="10" t="str">
        <f t="shared" si="3"/>
        <v xml:space="preserve">                "sp": "&lt;effectivedate YYYY-MM-DDT05:00:00+00:00&gt;",</v>
      </c>
      <c r="L14" t="str">
        <f t="shared" ca="1" si="4"/>
        <v xml:space="preserve">                "v": "0.128",</v>
      </c>
      <c r="M14" t="str">
        <f t="shared" si="5"/>
        <v xml:space="preserve">                "q": "E8",</v>
      </c>
      <c r="N14" t="str">
        <f t="shared" si="6"/>
        <v xml:space="preserve">                "e": "10",</v>
      </c>
      <c r="O14" t="str">
        <f t="shared" si="7"/>
        <v xml:space="preserve">                "arc": null</v>
      </c>
      <c r="P14" s="11" t="str">
        <f t="shared" ca="1" si="8"/>
        <v xml:space="preserve">              {
                "sp": "&lt;effectivedate YYYY-MM-DDT05:00:00+00:00&gt;",
                "v": "0.128",
                "q": "E8",
                "e": "10",
                "arc": null
              },
</v>
      </c>
    </row>
    <row r="15" spans="1:16" x14ac:dyDescent="0.25">
      <c r="A15" t="s">
        <v>97</v>
      </c>
      <c r="B15">
        <f>'Load Shape Criteria'!$J$4/365</f>
        <v>8.2191780821917817</v>
      </c>
      <c r="C15" cm="1">
        <f t="array" aca="1" ref="C15" ca="1">INDIRECT("'[LoadShape.xlsx]" &amp; 'Load Shape Criteria'!$H$4 &amp; " 22'!$L14")</f>
        <v>0.1</v>
      </c>
      <c r="D15" cm="1">
        <f t="array" aca="1" ref="D15" ca="1">INDIRECT("'[LoadShape.xlsx]" &amp; 'Load Shape Criteria'!$H$4 &amp; " 23'!$L$4")</f>
        <v>44.799999999999976</v>
      </c>
      <c r="E15" s="3">
        <f t="shared" ca="1" si="0"/>
        <v>0.12842465753424664</v>
      </c>
      <c r="F15" s="3" t="s">
        <v>69</v>
      </c>
      <c r="G15" s="3">
        <v>10</v>
      </c>
      <c r="I15" s="31" t="str">
        <f t="shared" si="1"/>
        <v/>
      </c>
      <c r="J15" s="31" t="str">
        <f t="shared" si="2"/>
        <v xml:space="preserve">,
</v>
      </c>
      <c r="K15" s="10" t="str">
        <f t="shared" si="3"/>
        <v xml:space="preserve">                "sp": "&lt;effectivedate YYYY-MM-DDT05:30:00+00:00&gt;",</v>
      </c>
      <c r="L15" t="str">
        <f t="shared" ca="1" si="4"/>
        <v xml:space="preserve">                "v": "0.128",</v>
      </c>
      <c r="M15" t="str">
        <f t="shared" si="5"/>
        <v xml:space="preserve">                "q": "E8",</v>
      </c>
      <c r="N15" t="str">
        <f t="shared" si="6"/>
        <v xml:space="preserve">                "e": "10",</v>
      </c>
      <c r="O15" t="str">
        <f t="shared" si="7"/>
        <v xml:space="preserve">                "arc": null</v>
      </c>
      <c r="P15" s="11" t="str">
        <f t="shared" ca="1" si="8"/>
        <v xml:space="preserve">              {
                "sp": "&lt;effectivedate YYYY-MM-DDT05:30:00+00:00&gt;",
                "v": "0.128",
                "q": "E8",
                "e": "10",
                "arc": null
              },
</v>
      </c>
    </row>
    <row r="16" spans="1:16" x14ac:dyDescent="0.25">
      <c r="A16" t="s">
        <v>98</v>
      </c>
      <c r="B16">
        <f>'Load Shape Criteria'!$J$4/365</f>
        <v>8.2191780821917817</v>
      </c>
      <c r="C16" cm="1">
        <f t="array" aca="1" ref="C16" ca="1">INDIRECT("'[LoadShape.xlsx]" &amp; 'Load Shape Criteria'!$H$4 &amp; " 22'!$L15")</f>
        <v>0.1</v>
      </c>
      <c r="D16" cm="1">
        <f t="array" aca="1" ref="D16" ca="1">INDIRECT("'[LoadShape.xlsx]" &amp; 'Load Shape Criteria'!$H$4 &amp; " 23'!$L$4")</f>
        <v>44.799999999999976</v>
      </c>
      <c r="E16" s="3">
        <f t="shared" ca="1" si="0"/>
        <v>0.12842465753424664</v>
      </c>
      <c r="F16" s="3" t="s">
        <v>69</v>
      </c>
      <c r="G16" s="3">
        <v>10</v>
      </c>
      <c r="I16" s="31" t="str">
        <f t="shared" si="1"/>
        <v/>
      </c>
      <c r="J16" s="31" t="str">
        <f t="shared" si="2"/>
        <v xml:space="preserve">,
</v>
      </c>
      <c r="K16" s="10" t="str">
        <f t="shared" si="3"/>
        <v xml:space="preserve">                "sp": "&lt;effectivedate YYYY-MM-DDT06:00:00+00:00&gt;",</v>
      </c>
      <c r="L16" t="str">
        <f t="shared" ca="1" si="4"/>
        <v xml:space="preserve">                "v": "0.128",</v>
      </c>
      <c r="M16" t="str">
        <f t="shared" si="5"/>
        <v xml:space="preserve">                "q": "E8",</v>
      </c>
      <c r="N16" t="str">
        <f t="shared" si="6"/>
        <v xml:space="preserve">                "e": "10",</v>
      </c>
      <c r="O16" t="str">
        <f t="shared" si="7"/>
        <v xml:space="preserve">                "arc": null</v>
      </c>
      <c r="P16" s="11" t="str">
        <f t="shared" ca="1" si="8"/>
        <v xml:space="preserve">              {
                "sp": "&lt;effectivedate YYYY-MM-DDT06:00:00+00:00&gt;",
                "v": "0.128",
                "q": "E8",
                "e": "10",
                "arc": null
              },
</v>
      </c>
    </row>
    <row r="17" spans="1:16" x14ac:dyDescent="0.25">
      <c r="A17" t="s">
        <v>99</v>
      </c>
      <c r="B17">
        <f>'Load Shape Criteria'!$J$4/365</f>
        <v>8.2191780821917817</v>
      </c>
      <c r="C17" cm="1">
        <f t="array" aca="1" ref="C17" ca="1">INDIRECT("'[LoadShape.xlsx]" &amp; 'Load Shape Criteria'!$H$4 &amp; " 22'!$L16")</f>
        <v>0.1</v>
      </c>
      <c r="D17" cm="1">
        <f t="array" aca="1" ref="D17" ca="1">INDIRECT("'[LoadShape.xlsx]" &amp; 'Load Shape Criteria'!$H$4 &amp; " 23'!$L$4")</f>
        <v>44.799999999999976</v>
      </c>
      <c r="E17" s="3">
        <f t="shared" ca="1" si="0"/>
        <v>0.12842465753424664</v>
      </c>
      <c r="F17" s="3" t="s">
        <v>69</v>
      </c>
      <c r="G17" s="3">
        <v>10</v>
      </c>
      <c r="I17" s="31" t="str">
        <f t="shared" si="1"/>
        <v/>
      </c>
      <c r="J17" s="31" t="str">
        <f t="shared" si="2"/>
        <v xml:space="preserve">,
</v>
      </c>
      <c r="K17" s="10" t="str">
        <f t="shared" si="3"/>
        <v xml:space="preserve">                "sp": "&lt;effectivedate YYYY-MM-DDT06:30:00+00:00&gt;",</v>
      </c>
      <c r="L17" t="str">
        <f t="shared" ca="1" si="4"/>
        <v xml:space="preserve">                "v": "0.128",</v>
      </c>
      <c r="M17" t="str">
        <f t="shared" si="5"/>
        <v xml:space="preserve">                "q": "E8",</v>
      </c>
      <c r="N17" t="str">
        <f t="shared" si="6"/>
        <v xml:space="preserve">                "e": "10",</v>
      </c>
      <c r="O17" t="str">
        <f t="shared" si="7"/>
        <v xml:space="preserve">                "arc": null</v>
      </c>
      <c r="P17" s="11" t="str">
        <f t="shared" ca="1" si="8"/>
        <v xml:space="preserve">              {
                "sp": "&lt;effectivedate YYYY-MM-DDT06:30:00+00:00&gt;",
                "v": "0.128",
                "q": "E8",
                "e": "10",
                "arc": null
              },
</v>
      </c>
    </row>
    <row r="18" spans="1:16" x14ac:dyDescent="0.25">
      <c r="A18" t="s">
        <v>100</v>
      </c>
      <c r="B18">
        <f>'Load Shape Criteria'!$J$4/365</f>
        <v>8.2191780821917817</v>
      </c>
      <c r="C18" cm="1">
        <f t="array" aca="1" ref="C18" ca="1">INDIRECT("'[LoadShape.xlsx]" &amp; 'Load Shape Criteria'!$H$4 &amp; " 22'!$L17")</f>
        <v>0.1</v>
      </c>
      <c r="D18" cm="1">
        <f t="array" aca="1" ref="D18" ca="1">INDIRECT("'[LoadShape.xlsx]" &amp; 'Load Shape Criteria'!$H$4 &amp; " 23'!$L$4")</f>
        <v>44.799999999999976</v>
      </c>
      <c r="E18" s="3">
        <f t="shared" ca="1" si="0"/>
        <v>0.12842465753424664</v>
      </c>
      <c r="F18" s="3" t="s">
        <v>69</v>
      </c>
      <c r="G18" s="3">
        <v>10</v>
      </c>
      <c r="I18" s="31" t="str">
        <f t="shared" si="1"/>
        <v/>
      </c>
      <c r="J18" s="31" t="str">
        <f t="shared" si="2"/>
        <v xml:space="preserve">,
</v>
      </c>
      <c r="K18" s="10" t="str">
        <f t="shared" si="3"/>
        <v xml:space="preserve">                "sp": "&lt;effectivedate YYYY-MM-DDT07:00:00+00:00&gt;",</v>
      </c>
      <c r="L18" t="str">
        <f t="shared" ca="1" si="4"/>
        <v xml:space="preserve">                "v": "0.128",</v>
      </c>
      <c r="M18" t="str">
        <f t="shared" si="5"/>
        <v xml:space="preserve">                "q": "E8",</v>
      </c>
      <c r="N18" t="str">
        <f t="shared" si="6"/>
        <v xml:space="preserve">                "e": "10",</v>
      </c>
      <c r="O18" t="str">
        <f t="shared" si="7"/>
        <v xml:space="preserve">                "arc": null</v>
      </c>
      <c r="P18" s="11" t="str">
        <f t="shared" ca="1" si="8"/>
        <v xml:space="preserve">              {
                "sp": "&lt;effectivedate YYYY-MM-DDT07:00:00+00:00&gt;",
                "v": "0.128",
                "q": "E8",
                "e": "10",
                "arc": null
              },
</v>
      </c>
    </row>
    <row r="19" spans="1:16" x14ac:dyDescent="0.25">
      <c r="A19" t="s">
        <v>101</v>
      </c>
      <c r="B19">
        <f>'Load Shape Criteria'!$J$4/365</f>
        <v>8.2191780821917817</v>
      </c>
      <c r="C19" cm="1">
        <f t="array" aca="1" ref="C19" ca="1">INDIRECT("'[LoadShape.xlsx]" &amp; 'Load Shape Criteria'!$H$4 &amp; " 22'!$L18")</f>
        <v>0.1</v>
      </c>
      <c r="D19" cm="1">
        <f t="array" aca="1" ref="D19" ca="1">INDIRECT("'[LoadShape.xlsx]" &amp; 'Load Shape Criteria'!$H$4 &amp; " 23'!$L$4")</f>
        <v>44.799999999999976</v>
      </c>
      <c r="E19" s="3">
        <f t="shared" ca="1" si="0"/>
        <v>0.12842465753424664</v>
      </c>
      <c r="F19" s="3" t="s">
        <v>69</v>
      </c>
      <c r="G19" s="3">
        <v>10</v>
      </c>
      <c r="I19" s="31" t="str">
        <f t="shared" si="1"/>
        <v/>
      </c>
      <c r="J19" s="31" t="str">
        <f t="shared" si="2"/>
        <v xml:space="preserve">,
</v>
      </c>
      <c r="K19" s="10" t="str">
        <f t="shared" si="3"/>
        <v xml:space="preserve">                "sp": "&lt;effectivedate YYYY-MM-DDT07:30:00+00:00&gt;",</v>
      </c>
      <c r="L19" t="str">
        <f t="shared" ca="1" si="4"/>
        <v xml:space="preserve">                "v": "0.128",</v>
      </c>
      <c r="M19" t="str">
        <f t="shared" si="5"/>
        <v xml:space="preserve">                "q": "E8",</v>
      </c>
      <c r="N19" t="str">
        <f t="shared" si="6"/>
        <v xml:space="preserve">                "e": "10",</v>
      </c>
      <c r="O19" t="str">
        <f t="shared" si="7"/>
        <v xml:space="preserve">                "arc": null</v>
      </c>
      <c r="P19" s="11" t="str">
        <f t="shared" ca="1" si="8"/>
        <v xml:space="preserve">              {
                "sp": "&lt;effectivedate YYYY-MM-DDT07:30:00+00:00&gt;",
                "v": "0.128",
                "q": "E8",
                "e": "10",
                "arc": null
              },
</v>
      </c>
    </row>
    <row r="20" spans="1:16" x14ac:dyDescent="0.25">
      <c r="A20" t="s">
        <v>102</v>
      </c>
      <c r="B20">
        <f>'Load Shape Criteria'!$J$4/365</f>
        <v>8.2191780821917817</v>
      </c>
      <c r="C20" cm="1">
        <f t="array" aca="1" ref="C20" ca="1">INDIRECT("'[LoadShape.xlsx]" &amp; 'Load Shape Criteria'!$H$4 &amp; " 22'!$L19")</f>
        <v>0.1</v>
      </c>
      <c r="D20" cm="1">
        <f t="array" aca="1" ref="D20" ca="1">INDIRECT("'[LoadShape.xlsx]" &amp; 'Load Shape Criteria'!$H$4 &amp; " 23'!$L$4")</f>
        <v>44.799999999999976</v>
      </c>
      <c r="E20" s="3">
        <f t="shared" ca="1" si="0"/>
        <v>0.12842465753424664</v>
      </c>
      <c r="F20" s="3" t="s">
        <v>69</v>
      </c>
      <c r="G20" s="3">
        <v>10</v>
      </c>
      <c r="I20" s="31" t="str">
        <f t="shared" si="1"/>
        <v/>
      </c>
      <c r="J20" s="31" t="str">
        <f t="shared" si="2"/>
        <v xml:space="preserve">,
</v>
      </c>
      <c r="K20" s="10" t="str">
        <f t="shared" si="3"/>
        <v xml:space="preserve">                "sp": "&lt;effectivedate YYYY-MM-DDT08:00:00+00:00&gt;",</v>
      </c>
      <c r="L20" t="str">
        <f t="shared" ca="1" si="4"/>
        <v xml:space="preserve">                "v": "0.128",</v>
      </c>
      <c r="M20" t="str">
        <f t="shared" si="5"/>
        <v xml:space="preserve">                "q": "E8",</v>
      </c>
      <c r="N20" t="str">
        <f t="shared" si="6"/>
        <v xml:space="preserve">                "e": "10",</v>
      </c>
      <c r="O20" t="str">
        <f t="shared" si="7"/>
        <v xml:space="preserve">                "arc": null</v>
      </c>
      <c r="P20" s="11" t="str">
        <f t="shared" ca="1" si="8"/>
        <v xml:space="preserve">              {
                "sp": "&lt;effectivedate YYYY-MM-DDT08:00:00+00:00&gt;",
                "v": "0.128",
                "q": "E8",
                "e": "10",
                "arc": null
              },
</v>
      </c>
    </row>
    <row r="21" spans="1:16" x14ac:dyDescent="0.25">
      <c r="A21" t="s">
        <v>103</v>
      </c>
      <c r="B21">
        <f>'Load Shape Criteria'!$J$4/365</f>
        <v>8.2191780821917817</v>
      </c>
      <c r="C21" cm="1">
        <f t="array" aca="1" ref="C21" ca="1">INDIRECT("'[LoadShape.xlsx]" &amp; 'Load Shape Criteria'!$H$4 &amp; " 22'!$L20")</f>
        <v>0.2</v>
      </c>
      <c r="D21" cm="1">
        <f t="array" aca="1" ref="D21" ca="1">INDIRECT("'[LoadShape.xlsx]" &amp; 'Load Shape Criteria'!$H$4 &amp; " 23'!$L$4")</f>
        <v>44.799999999999976</v>
      </c>
      <c r="E21" s="3">
        <f t="shared" ca="1" si="0"/>
        <v>0.25684931506849329</v>
      </c>
      <c r="F21" s="3" t="s">
        <v>69</v>
      </c>
      <c r="G21" s="3">
        <v>10</v>
      </c>
      <c r="I21" s="31" t="str">
        <f t="shared" si="1"/>
        <v/>
      </c>
      <c r="J21" s="31" t="str">
        <f t="shared" si="2"/>
        <v xml:space="preserve">,
</v>
      </c>
      <c r="K21" s="10" t="str">
        <f t="shared" si="3"/>
        <v xml:space="preserve">                "sp": "&lt;effectivedate YYYY-MM-DDT08:30:00+00:00&gt;",</v>
      </c>
      <c r="L21" t="str">
        <f t="shared" ca="1" si="4"/>
        <v xml:space="preserve">                "v": "0.257",</v>
      </c>
      <c r="M21" t="str">
        <f t="shared" si="5"/>
        <v xml:space="preserve">                "q": "E8",</v>
      </c>
      <c r="N21" t="str">
        <f t="shared" si="6"/>
        <v xml:space="preserve">                "e": "10",</v>
      </c>
      <c r="O21" t="str">
        <f t="shared" si="7"/>
        <v xml:space="preserve">                "arc": null</v>
      </c>
      <c r="P21" s="11" t="str">
        <f t="shared" ca="1" si="8"/>
        <v xml:space="preserve">              {
                "sp": "&lt;effectivedate YYYY-MM-DDT08:30:00+00:00&gt;",
                "v": "0.257",
                "q": "E8",
                "e": "10",
                "arc": null
              },
</v>
      </c>
    </row>
    <row r="22" spans="1:16" x14ac:dyDescent="0.25">
      <c r="A22" t="s">
        <v>104</v>
      </c>
      <c r="B22">
        <f>'Load Shape Criteria'!$J$4/365</f>
        <v>8.2191780821917817</v>
      </c>
      <c r="C22" cm="1">
        <f t="array" aca="1" ref="C22" ca="1">INDIRECT("'[LoadShape.xlsx]" &amp; 'Load Shape Criteria'!$H$4 &amp; " 22'!$L21")</f>
        <v>0.2</v>
      </c>
      <c r="D22" cm="1">
        <f t="array" aca="1" ref="D22" ca="1">INDIRECT("'[LoadShape.xlsx]" &amp; 'Load Shape Criteria'!$H$4 &amp; " 23'!$L$4")</f>
        <v>44.799999999999976</v>
      </c>
      <c r="E22" s="3">
        <f t="shared" ca="1" si="0"/>
        <v>0.25684931506849329</v>
      </c>
      <c r="F22" s="3" t="s">
        <v>69</v>
      </c>
      <c r="G22" s="3">
        <v>10</v>
      </c>
      <c r="I22" s="31" t="str">
        <f t="shared" si="1"/>
        <v/>
      </c>
      <c r="J22" s="31" t="str">
        <f t="shared" si="2"/>
        <v xml:space="preserve">,
</v>
      </c>
      <c r="K22" s="10" t="str">
        <f t="shared" si="3"/>
        <v xml:space="preserve">                "sp": "&lt;effectivedate YYYY-MM-DDT09:00:00+00:00&gt;",</v>
      </c>
      <c r="L22" t="str">
        <f t="shared" ca="1" si="4"/>
        <v xml:space="preserve">                "v": "0.257",</v>
      </c>
      <c r="M22" t="str">
        <f t="shared" si="5"/>
        <v xml:space="preserve">                "q": "E8",</v>
      </c>
      <c r="N22" t="str">
        <f t="shared" si="6"/>
        <v xml:space="preserve">                "e": "10",</v>
      </c>
      <c r="O22" t="str">
        <f t="shared" si="7"/>
        <v xml:space="preserve">                "arc": null</v>
      </c>
      <c r="P22" s="11" t="str">
        <f t="shared" ca="1" si="8"/>
        <v xml:space="preserve">              {
                "sp": "&lt;effectivedate YYYY-MM-DDT09:00:00+00:00&gt;",
                "v": "0.257",
                "q": "E8",
                "e": "10",
                "arc": null
              },
</v>
      </c>
    </row>
    <row r="23" spans="1:16" x14ac:dyDescent="0.25">
      <c r="A23" t="s">
        <v>105</v>
      </c>
      <c r="B23">
        <f>'Load Shape Criteria'!$J$4/365</f>
        <v>8.2191780821917817</v>
      </c>
      <c r="C23" cm="1">
        <f t="array" aca="1" ref="C23" ca="1">INDIRECT("'[LoadShape.xlsx]" &amp; 'Load Shape Criteria'!$H$4 &amp; " 22'!$L22")</f>
        <v>0.2</v>
      </c>
      <c r="D23" cm="1">
        <f t="array" aca="1" ref="D23" ca="1">INDIRECT("'[LoadShape.xlsx]" &amp; 'Load Shape Criteria'!$H$4 &amp; " 23'!$L$4")</f>
        <v>44.799999999999976</v>
      </c>
      <c r="E23" s="3">
        <f t="shared" ca="1" si="0"/>
        <v>0.25684931506849329</v>
      </c>
      <c r="F23" s="3" t="s">
        <v>69</v>
      </c>
      <c r="G23" s="3">
        <v>10</v>
      </c>
      <c r="I23" s="31" t="str">
        <f t="shared" si="1"/>
        <v/>
      </c>
      <c r="J23" s="31" t="str">
        <f t="shared" si="2"/>
        <v xml:space="preserve">,
</v>
      </c>
      <c r="K23" s="10" t="str">
        <f t="shared" si="3"/>
        <v xml:space="preserve">                "sp": "&lt;effectivedate YYYY-MM-DDT09:30:00+00:00&gt;",</v>
      </c>
      <c r="L23" t="str">
        <f t="shared" ca="1" si="4"/>
        <v xml:space="preserve">                "v": "0.257",</v>
      </c>
      <c r="M23" t="str">
        <f t="shared" si="5"/>
        <v xml:space="preserve">                "q": "E8",</v>
      </c>
      <c r="N23" t="str">
        <f t="shared" si="6"/>
        <v xml:space="preserve">                "e": "10",</v>
      </c>
      <c r="O23" t="str">
        <f t="shared" si="7"/>
        <v xml:space="preserve">                "arc": null</v>
      </c>
      <c r="P23" s="11" t="str">
        <f t="shared" ca="1" si="8"/>
        <v xml:space="preserve">              {
                "sp": "&lt;effectivedate YYYY-MM-DDT09:30:00+00:00&gt;",
                "v": "0.257",
                "q": "E8",
                "e": "10",
                "arc": null
              },
</v>
      </c>
    </row>
    <row r="24" spans="1:16" x14ac:dyDescent="0.25">
      <c r="A24" t="s">
        <v>106</v>
      </c>
      <c r="B24">
        <f>'Load Shape Criteria'!$J$4/365</f>
        <v>8.2191780821917817</v>
      </c>
      <c r="C24" cm="1">
        <f t="array" aca="1" ref="C24" ca="1">INDIRECT("'[LoadShape.xlsx]" &amp; 'Load Shape Criteria'!$H$4 &amp; " 22'!$L23")</f>
        <v>0.2</v>
      </c>
      <c r="D24" cm="1">
        <f t="array" aca="1" ref="D24" ca="1">INDIRECT("'[LoadShape.xlsx]" &amp; 'Load Shape Criteria'!$H$4 &amp; " 23'!$L$4")</f>
        <v>44.799999999999976</v>
      </c>
      <c r="E24" s="3">
        <f t="shared" ca="1" si="0"/>
        <v>0.25684931506849329</v>
      </c>
      <c r="F24" s="3" t="s">
        <v>69</v>
      </c>
      <c r="G24" s="3">
        <v>10</v>
      </c>
      <c r="I24" s="31" t="str">
        <f t="shared" si="1"/>
        <v/>
      </c>
      <c r="J24" s="31" t="str">
        <f t="shared" si="2"/>
        <v xml:space="preserve">,
</v>
      </c>
      <c r="K24" s="10" t="str">
        <f t="shared" si="3"/>
        <v xml:space="preserve">                "sp": "&lt;effectivedate YYYY-MM-DDT10:00:00+00:00&gt;",</v>
      </c>
      <c r="L24" t="str">
        <f t="shared" ca="1" si="4"/>
        <v xml:space="preserve">                "v": "0.257",</v>
      </c>
      <c r="M24" t="str">
        <f t="shared" si="5"/>
        <v xml:space="preserve">                "q": "E8",</v>
      </c>
      <c r="N24" t="str">
        <f t="shared" si="6"/>
        <v xml:space="preserve">                "e": "10",</v>
      </c>
      <c r="O24" t="str">
        <f t="shared" si="7"/>
        <v xml:space="preserve">                "arc": null</v>
      </c>
      <c r="P24" s="11" t="str">
        <f t="shared" ca="1" si="8"/>
        <v xml:space="preserve">              {
                "sp": "&lt;effectivedate YYYY-MM-DDT10:00:00+00:00&gt;",
                "v": "0.257",
                "q": "E8",
                "e": "10",
                "arc": null
              },
</v>
      </c>
    </row>
    <row r="25" spans="1:16" x14ac:dyDescent="0.25">
      <c r="A25" t="s">
        <v>107</v>
      </c>
      <c r="B25">
        <f>'Load Shape Criteria'!$J$4/365</f>
        <v>8.2191780821917817</v>
      </c>
      <c r="C25" cm="1">
        <f t="array" aca="1" ref="C25" ca="1">INDIRECT("'[LoadShape.xlsx]" &amp; 'Load Shape Criteria'!$H$4 &amp; " 22'!$L24")</f>
        <v>0.2</v>
      </c>
      <c r="D25" cm="1">
        <f t="array" aca="1" ref="D25" ca="1">INDIRECT("'[LoadShape.xlsx]" &amp; 'Load Shape Criteria'!$H$4 &amp; " 23'!$L$4")</f>
        <v>44.799999999999976</v>
      </c>
      <c r="E25" s="3">
        <f t="shared" ca="1" si="0"/>
        <v>0.25684931506849329</v>
      </c>
      <c r="F25" s="3" t="s">
        <v>69</v>
      </c>
      <c r="G25" s="3">
        <v>10</v>
      </c>
      <c r="I25" s="31" t="str">
        <f t="shared" si="1"/>
        <v/>
      </c>
      <c r="J25" s="31" t="str">
        <f t="shared" si="2"/>
        <v xml:space="preserve">,
</v>
      </c>
      <c r="K25" s="10" t="str">
        <f t="shared" si="3"/>
        <v xml:space="preserve">                "sp": "&lt;effectivedate YYYY-MM-DDT10:30:00+00:00&gt;",</v>
      </c>
      <c r="L25" t="str">
        <f t="shared" ca="1" si="4"/>
        <v xml:space="preserve">                "v": "0.257",</v>
      </c>
      <c r="M25" t="str">
        <f t="shared" si="5"/>
        <v xml:space="preserve">                "q": "E8",</v>
      </c>
      <c r="N25" t="str">
        <f t="shared" si="6"/>
        <v xml:space="preserve">                "e": "10",</v>
      </c>
      <c r="O25" t="str">
        <f t="shared" si="7"/>
        <v xml:space="preserve">                "arc": null</v>
      </c>
      <c r="P25" s="11" t="str">
        <f t="shared" ca="1" si="8"/>
        <v xml:space="preserve">              {
                "sp": "&lt;effectivedate YYYY-MM-DDT10:30:00+00:00&gt;",
                "v": "0.257",
                "q": "E8",
                "e": "10",
                "arc": null
              },
</v>
      </c>
    </row>
    <row r="26" spans="1:16" x14ac:dyDescent="0.25">
      <c r="A26" t="s">
        <v>108</v>
      </c>
      <c r="B26">
        <f>'Load Shape Criteria'!$J$4/365</f>
        <v>8.2191780821917817</v>
      </c>
      <c r="C26" cm="1">
        <f t="array" aca="1" ref="C26" ca="1">INDIRECT("'[LoadShape.xlsx]" &amp; 'Load Shape Criteria'!$H$4 &amp; " 22'!$L25")</f>
        <v>0.2</v>
      </c>
      <c r="D26" cm="1">
        <f t="array" aca="1" ref="D26" ca="1">INDIRECT("'[LoadShape.xlsx]" &amp; 'Load Shape Criteria'!$H$4 &amp; " 23'!$L$4")</f>
        <v>44.799999999999976</v>
      </c>
      <c r="E26" s="3">
        <f t="shared" ca="1" si="0"/>
        <v>0.25684931506849329</v>
      </c>
      <c r="F26" s="3" t="s">
        <v>69</v>
      </c>
      <c r="G26" s="3">
        <v>10</v>
      </c>
      <c r="I26" s="31" t="str">
        <f t="shared" si="1"/>
        <v/>
      </c>
      <c r="J26" s="31" t="str">
        <f t="shared" si="2"/>
        <v xml:space="preserve">,
</v>
      </c>
      <c r="K26" s="10" t="str">
        <f t="shared" si="3"/>
        <v xml:space="preserve">                "sp": "&lt;effectivedate YYYY-MM-DDT11:00:00+00:00&gt;",</v>
      </c>
      <c r="L26" t="str">
        <f t="shared" ca="1" si="4"/>
        <v xml:space="preserve">                "v": "0.257",</v>
      </c>
      <c r="M26" t="str">
        <f t="shared" si="5"/>
        <v xml:space="preserve">                "q": "E8",</v>
      </c>
      <c r="N26" t="str">
        <f t="shared" si="6"/>
        <v xml:space="preserve">                "e": "10",</v>
      </c>
      <c r="O26" t="str">
        <f t="shared" si="7"/>
        <v xml:space="preserve">                "arc": null</v>
      </c>
      <c r="P26" s="11" t="str">
        <f t="shared" ca="1" si="8"/>
        <v xml:space="preserve">              {
                "sp": "&lt;effectivedate YYYY-MM-DDT11:00:00+00:00&gt;",
                "v": "0.257",
                "q": "E8",
                "e": "10",
                "arc": null
              },
</v>
      </c>
    </row>
    <row r="27" spans="1:16" x14ac:dyDescent="0.25">
      <c r="A27" t="s">
        <v>109</v>
      </c>
      <c r="B27">
        <f>'Load Shape Criteria'!$J$4/365</f>
        <v>8.2191780821917817</v>
      </c>
      <c r="C27" cm="1">
        <f t="array" aca="1" ref="C27" ca="1">INDIRECT("'[LoadShape.xlsx]" &amp; 'Load Shape Criteria'!$H$4 &amp; " 22'!$L26")</f>
        <v>0.2</v>
      </c>
      <c r="D27" cm="1">
        <f t="array" aca="1" ref="D27" ca="1">INDIRECT("'[LoadShape.xlsx]" &amp; 'Load Shape Criteria'!$H$4 &amp; " 23'!$L$4")</f>
        <v>44.799999999999976</v>
      </c>
      <c r="E27" s="3">
        <f t="shared" ca="1" si="0"/>
        <v>0.25684931506849329</v>
      </c>
      <c r="F27" s="3" t="s">
        <v>69</v>
      </c>
      <c r="G27" s="3">
        <v>10</v>
      </c>
      <c r="I27" s="31" t="str">
        <f t="shared" si="1"/>
        <v/>
      </c>
      <c r="J27" s="31" t="str">
        <f t="shared" si="2"/>
        <v xml:space="preserve">,
</v>
      </c>
      <c r="K27" s="10" t="str">
        <f t="shared" si="3"/>
        <v xml:space="preserve">                "sp": "&lt;effectivedate YYYY-MM-DDT11:30:00+00:00&gt;",</v>
      </c>
      <c r="L27" t="str">
        <f t="shared" ca="1" si="4"/>
        <v xml:space="preserve">                "v": "0.257",</v>
      </c>
      <c r="M27" t="str">
        <f t="shared" si="5"/>
        <v xml:space="preserve">                "q": "E8",</v>
      </c>
      <c r="N27" t="str">
        <f t="shared" si="6"/>
        <v xml:space="preserve">                "e": "10",</v>
      </c>
      <c r="O27" t="str">
        <f t="shared" si="7"/>
        <v xml:space="preserve">                "arc": null</v>
      </c>
      <c r="P27" s="11" t="str">
        <f t="shared" ca="1" si="8"/>
        <v xml:space="preserve">              {
                "sp": "&lt;effectivedate YYYY-MM-DDT11:30:00+00:00&gt;",
                "v": "0.257",
                "q": "E8",
                "e": "10",
                "arc": null
              },
</v>
      </c>
    </row>
    <row r="28" spans="1:16" x14ac:dyDescent="0.25">
      <c r="A28" t="s">
        <v>110</v>
      </c>
      <c r="B28">
        <f>'Load Shape Criteria'!$J$4/365</f>
        <v>8.2191780821917817</v>
      </c>
      <c r="C28" cm="1">
        <f t="array" aca="1" ref="C28" ca="1">INDIRECT("'[LoadShape.xlsx]" &amp; 'Load Shape Criteria'!$H$4 &amp; " 22'!$L27")</f>
        <v>0.2</v>
      </c>
      <c r="D28" cm="1">
        <f t="array" aca="1" ref="D28" ca="1">INDIRECT("'[LoadShape.xlsx]" &amp; 'Load Shape Criteria'!$H$4 &amp; " 23'!$L$4")</f>
        <v>44.799999999999976</v>
      </c>
      <c r="E28" s="3">
        <f t="shared" ca="1" si="0"/>
        <v>0.25684931506849329</v>
      </c>
      <c r="F28" s="3" t="s">
        <v>69</v>
      </c>
      <c r="G28" s="3">
        <v>10</v>
      </c>
      <c r="I28" s="31" t="str">
        <f t="shared" si="1"/>
        <v/>
      </c>
      <c r="J28" s="31" t="str">
        <f t="shared" si="2"/>
        <v xml:space="preserve">,
</v>
      </c>
      <c r="K28" s="10" t="str">
        <f t="shared" si="3"/>
        <v xml:space="preserve">                "sp": "&lt;effectivedate YYYY-MM-DDT12:00:00+00:00&gt;",</v>
      </c>
      <c r="L28" t="str">
        <f t="shared" ca="1" si="4"/>
        <v xml:space="preserve">                "v": "0.257",</v>
      </c>
      <c r="M28" t="str">
        <f t="shared" si="5"/>
        <v xml:space="preserve">                "q": "E8",</v>
      </c>
      <c r="N28" t="str">
        <f t="shared" si="6"/>
        <v xml:space="preserve">                "e": "10",</v>
      </c>
      <c r="O28" t="str">
        <f t="shared" si="7"/>
        <v xml:space="preserve">                "arc": null</v>
      </c>
      <c r="P28" s="11" t="str">
        <f t="shared" ca="1" si="8"/>
        <v xml:space="preserve">              {
                "sp": "&lt;effectivedate YYYY-MM-DDT12:00:00+00:00&gt;",
                "v": "0.257",
                "q": "E8",
                "e": "10",
                "arc": null
              },
</v>
      </c>
    </row>
    <row r="29" spans="1:16" x14ac:dyDescent="0.25">
      <c r="A29" t="s">
        <v>111</v>
      </c>
      <c r="B29">
        <f>'Load Shape Criteria'!$J$4/365</f>
        <v>8.2191780821917817</v>
      </c>
      <c r="C29" cm="1">
        <f t="array" aca="1" ref="C29" ca="1">INDIRECT("'[LoadShape.xlsx]" &amp; 'Load Shape Criteria'!$H$4 &amp; " 22'!$L28")</f>
        <v>0.2</v>
      </c>
      <c r="D29" cm="1">
        <f t="array" aca="1" ref="D29" ca="1">INDIRECT("'[LoadShape.xlsx]" &amp; 'Load Shape Criteria'!$H$4 &amp; " 23'!$L$4")</f>
        <v>44.799999999999976</v>
      </c>
      <c r="E29" s="3">
        <f t="shared" ca="1" si="0"/>
        <v>0.25684931506849329</v>
      </c>
      <c r="F29" s="3" t="s">
        <v>69</v>
      </c>
      <c r="G29" s="3">
        <v>10</v>
      </c>
      <c r="I29" s="31" t="str">
        <f t="shared" si="1"/>
        <v/>
      </c>
      <c r="J29" s="31" t="str">
        <f t="shared" si="2"/>
        <v xml:space="preserve">,
</v>
      </c>
      <c r="K29" s="10" t="str">
        <f t="shared" si="3"/>
        <v xml:space="preserve">                "sp": "&lt;effectivedate YYYY-MM-DDT12:30:00+00:00&gt;",</v>
      </c>
      <c r="L29" t="str">
        <f t="shared" ca="1" si="4"/>
        <v xml:space="preserve">                "v": "0.257",</v>
      </c>
      <c r="M29" t="str">
        <f t="shared" si="5"/>
        <v xml:space="preserve">                "q": "E8",</v>
      </c>
      <c r="N29" t="str">
        <f t="shared" si="6"/>
        <v xml:space="preserve">                "e": "10",</v>
      </c>
      <c r="O29" t="str">
        <f t="shared" si="7"/>
        <v xml:space="preserve">                "arc": null</v>
      </c>
      <c r="P29" s="11" t="str">
        <f t="shared" ca="1" si="8"/>
        <v xml:space="preserve">              {
                "sp": "&lt;effectivedate YYYY-MM-DDT12:30:00+00:00&gt;",
                "v": "0.257",
                "q": "E8",
                "e": "10",
                "arc": null
              },
</v>
      </c>
    </row>
    <row r="30" spans="1:16" x14ac:dyDescent="0.25">
      <c r="A30" t="s">
        <v>112</v>
      </c>
      <c r="B30">
        <f>'Load Shape Criteria'!$J$4/365</f>
        <v>8.2191780821917817</v>
      </c>
      <c r="C30" cm="1">
        <f t="array" aca="1" ref="C30" ca="1">INDIRECT("'[LoadShape.xlsx]" &amp; 'Load Shape Criteria'!$H$4 &amp; " 22'!$L29")</f>
        <v>0.2</v>
      </c>
      <c r="D30" cm="1">
        <f t="array" aca="1" ref="D30" ca="1">INDIRECT("'[LoadShape.xlsx]" &amp; 'Load Shape Criteria'!$H$4 &amp; " 23'!$L$4")</f>
        <v>44.799999999999976</v>
      </c>
      <c r="E30" s="3">
        <f t="shared" ca="1" si="0"/>
        <v>0.25684931506849329</v>
      </c>
      <c r="F30" s="3" t="s">
        <v>69</v>
      </c>
      <c r="G30" s="3">
        <v>10</v>
      </c>
      <c r="I30" s="31" t="str">
        <f t="shared" si="1"/>
        <v/>
      </c>
      <c r="J30" s="31" t="str">
        <f t="shared" si="2"/>
        <v xml:space="preserve">,
</v>
      </c>
      <c r="K30" s="10" t="str">
        <f t="shared" si="3"/>
        <v xml:space="preserve">                "sp": "&lt;effectivedate YYYY-MM-DDT13:00:00+00:00&gt;",</v>
      </c>
      <c r="L30" t="str">
        <f t="shared" ca="1" si="4"/>
        <v xml:space="preserve">                "v": "0.257",</v>
      </c>
      <c r="M30" t="str">
        <f t="shared" si="5"/>
        <v xml:space="preserve">                "q": "E8",</v>
      </c>
      <c r="N30" t="str">
        <f t="shared" si="6"/>
        <v xml:space="preserve">                "e": "10",</v>
      </c>
      <c r="O30" t="str">
        <f t="shared" si="7"/>
        <v xml:space="preserve">                "arc": null</v>
      </c>
      <c r="P30" s="11" t="str">
        <f t="shared" ca="1" si="8"/>
        <v xml:space="preserve">              {
                "sp": "&lt;effectivedate YYYY-MM-DDT13:00:00+00:00&gt;",
                "v": "0.257",
                "q": "E8",
                "e": "10",
                "arc": null
              },
</v>
      </c>
    </row>
    <row r="31" spans="1:16" x14ac:dyDescent="0.25">
      <c r="A31" t="s">
        <v>113</v>
      </c>
      <c r="B31">
        <f>'Load Shape Criteria'!$J$4/365</f>
        <v>8.2191780821917817</v>
      </c>
      <c r="C31" cm="1">
        <f t="array" aca="1" ref="C31" ca="1">INDIRECT("'[LoadShape.xlsx]" &amp; 'Load Shape Criteria'!$H$4 &amp; " 22'!$L30")</f>
        <v>0.2</v>
      </c>
      <c r="D31" cm="1">
        <f t="array" aca="1" ref="D31" ca="1">INDIRECT("'[LoadShape.xlsx]" &amp; 'Load Shape Criteria'!$H$4 &amp; " 23'!$L$4")</f>
        <v>44.799999999999976</v>
      </c>
      <c r="E31" s="3">
        <f t="shared" ca="1" si="0"/>
        <v>0.25684931506849329</v>
      </c>
      <c r="F31" s="3" t="s">
        <v>69</v>
      </c>
      <c r="G31" s="3">
        <v>10</v>
      </c>
      <c r="I31" s="31" t="str">
        <f t="shared" si="1"/>
        <v/>
      </c>
      <c r="J31" s="31" t="str">
        <f t="shared" si="2"/>
        <v xml:space="preserve">,
</v>
      </c>
      <c r="K31" s="10" t="str">
        <f t="shared" si="3"/>
        <v xml:space="preserve">                "sp": "&lt;effectivedate YYYY-MM-DDT13:30:00+00:00&gt;",</v>
      </c>
      <c r="L31" t="str">
        <f t="shared" ca="1" si="4"/>
        <v xml:space="preserve">                "v": "0.257",</v>
      </c>
      <c r="M31" t="str">
        <f t="shared" si="5"/>
        <v xml:space="preserve">                "q": "E8",</v>
      </c>
      <c r="N31" t="str">
        <f t="shared" si="6"/>
        <v xml:space="preserve">                "e": "10",</v>
      </c>
      <c r="O31" t="str">
        <f t="shared" si="7"/>
        <v xml:space="preserve">                "arc": null</v>
      </c>
      <c r="P31" s="11" t="str">
        <f t="shared" ca="1" si="8"/>
        <v xml:space="preserve">              {
                "sp": "&lt;effectivedate YYYY-MM-DDT13:30:00+00:00&gt;",
                "v": "0.257",
                "q": "E8",
                "e": "10",
                "arc": null
              },
</v>
      </c>
    </row>
    <row r="32" spans="1:16" x14ac:dyDescent="0.25">
      <c r="A32" t="s">
        <v>114</v>
      </c>
      <c r="B32">
        <f>'Load Shape Criteria'!$J$4/365</f>
        <v>8.2191780821917817</v>
      </c>
      <c r="C32" cm="1">
        <f t="array" aca="1" ref="C32" ca="1">INDIRECT("'[LoadShape.xlsx]" &amp; 'Load Shape Criteria'!$H$4 &amp; " 22'!$L31")</f>
        <v>0.2</v>
      </c>
      <c r="D32" cm="1">
        <f t="array" aca="1" ref="D32" ca="1">INDIRECT("'[LoadShape.xlsx]" &amp; 'Load Shape Criteria'!$H$4 &amp; " 23'!$L$4")</f>
        <v>44.799999999999976</v>
      </c>
      <c r="E32" s="3">
        <f t="shared" ca="1" si="0"/>
        <v>0.25684931506849329</v>
      </c>
      <c r="F32" s="3" t="s">
        <v>69</v>
      </c>
      <c r="G32" s="3">
        <v>10</v>
      </c>
      <c r="I32" s="31" t="str">
        <f t="shared" si="1"/>
        <v/>
      </c>
      <c r="J32" s="31" t="str">
        <f t="shared" si="2"/>
        <v xml:space="preserve">,
</v>
      </c>
      <c r="K32" s="10" t="str">
        <f t="shared" si="3"/>
        <v xml:space="preserve">                "sp": "&lt;effectivedate YYYY-MM-DDT14:00:00+00:00&gt;",</v>
      </c>
      <c r="L32" t="str">
        <f t="shared" ca="1" si="4"/>
        <v xml:space="preserve">                "v": "0.257",</v>
      </c>
      <c r="M32" t="str">
        <f t="shared" si="5"/>
        <v xml:space="preserve">                "q": "E8",</v>
      </c>
      <c r="N32" t="str">
        <f t="shared" si="6"/>
        <v xml:space="preserve">                "e": "10",</v>
      </c>
      <c r="O32" t="str">
        <f t="shared" si="7"/>
        <v xml:space="preserve">                "arc": null</v>
      </c>
      <c r="P32" s="11" t="str">
        <f t="shared" ca="1" si="8"/>
        <v xml:space="preserve">              {
                "sp": "&lt;effectivedate YYYY-MM-DDT14:00:00+00:00&gt;",
                "v": "0.257",
                "q": "E8",
                "e": "10",
                "arc": null
              },
</v>
      </c>
    </row>
    <row r="33" spans="1:16" x14ac:dyDescent="0.25">
      <c r="A33" t="s">
        <v>115</v>
      </c>
      <c r="B33">
        <f>'Load Shape Criteria'!$J$4/365</f>
        <v>8.2191780821917817</v>
      </c>
      <c r="C33" cm="1">
        <f t="array" aca="1" ref="C33" ca="1">INDIRECT("'[LoadShape.xlsx]" &amp; 'Load Shape Criteria'!$H$4 &amp; " 22'!$L32")</f>
        <v>0.2</v>
      </c>
      <c r="D33" cm="1">
        <f t="array" aca="1" ref="D33" ca="1">INDIRECT("'[LoadShape.xlsx]" &amp; 'Load Shape Criteria'!$H$4 &amp; " 23'!$L$4")</f>
        <v>44.799999999999976</v>
      </c>
      <c r="E33" s="3">
        <f t="shared" ca="1" si="0"/>
        <v>0.25684931506849329</v>
      </c>
      <c r="F33" s="3" t="s">
        <v>69</v>
      </c>
      <c r="G33" s="3">
        <v>10</v>
      </c>
      <c r="I33" s="31" t="str">
        <f t="shared" si="1"/>
        <v/>
      </c>
      <c r="J33" s="31" t="str">
        <f t="shared" si="2"/>
        <v xml:space="preserve">,
</v>
      </c>
      <c r="K33" s="10" t="str">
        <f t="shared" si="3"/>
        <v xml:space="preserve">                "sp": "&lt;effectivedate YYYY-MM-DDT14:30:00+00:00&gt;",</v>
      </c>
      <c r="L33" t="str">
        <f t="shared" ca="1" si="4"/>
        <v xml:space="preserve">                "v": "0.257",</v>
      </c>
      <c r="M33" t="str">
        <f t="shared" si="5"/>
        <v xml:space="preserve">                "q": "E8",</v>
      </c>
      <c r="N33" t="str">
        <f t="shared" si="6"/>
        <v xml:space="preserve">                "e": "10",</v>
      </c>
      <c r="O33" t="str">
        <f t="shared" si="7"/>
        <v xml:space="preserve">                "arc": null</v>
      </c>
      <c r="P33" s="11" t="str">
        <f t="shared" ca="1" si="8"/>
        <v xml:space="preserve">              {
                "sp": "&lt;effectivedate YYYY-MM-DDT14:30:00+00:00&gt;",
                "v": "0.257",
                "q": "E8",
                "e": "10",
                "arc": null
              },
</v>
      </c>
    </row>
    <row r="34" spans="1:16" x14ac:dyDescent="0.25">
      <c r="A34" t="s">
        <v>116</v>
      </c>
      <c r="B34">
        <f>'Load Shape Criteria'!$J$4/365</f>
        <v>8.2191780821917817</v>
      </c>
      <c r="C34" cm="1">
        <f t="array" aca="1" ref="C34" ca="1">INDIRECT("'[LoadShape.xlsx]" &amp; 'Load Shape Criteria'!$H$4 &amp; " 22'!$L33")</f>
        <v>0.2</v>
      </c>
      <c r="D34" cm="1">
        <f t="array" aca="1" ref="D34" ca="1">INDIRECT("'[LoadShape.xlsx]" &amp; 'Load Shape Criteria'!$H$4 &amp; " 23'!$L$4")</f>
        <v>44.799999999999976</v>
      </c>
      <c r="E34" s="3">
        <f t="shared" ca="1" si="0"/>
        <v>0.25684931506849329</v>
      </c>
      <c r="F34" s="3" t="s">
        <v>69</v>
      </c>
      <c r="G34" s="3">
        <v>10</v>
      </c>
      <c r="I34" s="31" t="str">
        <f t="shared" si="1"/>
        <v/>
      </c>
      <c r="J34" s="31" t="str">
        <f t="shared" si="2"/>
        <v xml:space="preserve">,
</v>
      </c>
      <c r="K34" s="10" t="str">
        <f t="shared" si="3"/>
        <v xml:space="preserve">                "sp": "&lt;effectivedate YYYY-MM-DDT15:00:00+00:00&gt;",</v>
      </c>
      <c r="L34" t="str">
        <f t="shared" ca="1" si="4"/>
        <v xml:space="preserve">                "v": "0.257",</v>
      </c>
      <c r="M34" t="str">
        <f t="shared" si="5"/>
        <v xml:space="preserve">                "q": "E8",</v>
      </c>
      <c r="N34" t="str">
        <f t="shared" si="6"/>
        <v xml:space="preserve">                "e": "10",</v>
      </c>
      <c r="O34" t="str">
        <f t="shared" si="7"/>
        <v xml:space="preserve">                "arc": null</v>
      </c>
      <c r="P34" s="11" t="str">
        <f t="shared" ca="1" si="8"/>
        <v xml:space="preserve">              {
                "sp": "&lt;effectivedate YYYY-MM-DDT15:00:00+00:00&gt;",
                "v": "0.257",
                "q": "E8",
                "e": "10",
                "arc": null
              },
</v>
      </c>
    </row>
    <row r="35" spans="1:16" x14ac:dyDescent="0.25">
      <c r="A35" t="s">
        <v>117</v>
      </c>
      <c r="B35">
        <f>'Load Shape Criteria'!$J$4/365</f>
        <v>8.2191780821917817</v>
      </c>
      <c r="C35" cm="1">
        <f t="array" aca="1" ref="C35" ca="1">INDIRECT("'[LoadShape.xlsx]" &amp; 'Load Shape Criteria'!$H$4 &amp; " 22'!$L34")</f>
        <v>0.2</v>
      </c>
      <c r="D35" cm="1">
        <f t="array" aca="1" ref="D35" ca="1">INDIRECT("'[LoadShape.xlsx]" &amp; 'Load Shape Criteria'!$H$4 &amp; " 23'!$L$4")</f>
        <v>44.799999999999976</v>
      </c>
      <c r="E35" s="3">
        <f t="shared" ca="1" si="0"/>
        <v>0.25684931506849329</v>
      </c>
      <c r="F35" s="3" t="s">
        <v>69</v>
      </c>
      <c r="G35" s="3">
        <v>10</v>
      </c>
      <c r="I35" s="31" t="str">
        <f t="shared" si="1"/>
        <v/>
      </c>
      <c r="J35" s="31" t="str">
        <f t="shared" si="2"/>
        <v xml:space="preserve">,
</v>
      </c>
      <c r="K35" s="10" t="str">
        <f t="shared" si="3"/>
        <v xml:space="preserve">                "sp": "&lt;effectivedate YYYY-MM-DDT15:30:00+00:00&gt;",</v>
      </c>
      <c r="L35" t="str">
        <f t="shared" ca="1" si="4"/>
        <v xml:space="preserve">                "v": "0.257",</v>
      </c>
      <c r="M35" t="str">
        <f t="shared" si="5"/>
        <v xml:space="preserve">                "q": "E8",</v>
      </c>
      <c r="N35" t="str">
        <f t="shared" si="6"/>
        <v xml:space="preserve">                "e": "10",</v>
      </c>
      <c r="O35" t="str">
        <f t="shared" si="7"/>
        <v xml:space="preserve">                "arc": null</v>
      </c>
      <c r="P35" s="11" t="str">
        <f t="shared" ca="1" si="8"/>
        <v xml:space="preserve">              {
                "sp": "&lt;effectivedate YYYY-MM-DDT15:30:00+00:00&gt;",
                "v": "0.257",
                "q": "E8",
                "e": "10",
                "arc": null
              },
</v>
      </c>
    </row>
    <row r="36" spans="1:16" x14ac:dyDescent="0.25">
      <c r="A36" t="s">
        <v>118</v>
      </c>
      <c r="B36">
        <f>'Load Shape Criteria'!$J$4/365</f>
        <v>8.2191780821917817</v>
      </c>
      <c r="C36" cm="1">
        <f t="array" aca="1" ref="C36" ca="1">INDIRECT("'[LoadShape.xlsx]" &amp; 'Load Shape Criteria'!$H$4 &amp; " 22'!$L35")</f>
        <v>0.2</v>
      </c>
      <c r="D36" cm="1">
        <f t="array" aca="1" ref="D36" ca="1">INDIRECT("'[LoadShape.xlsx]" &amp; 'Load Shape Criteria'!$H$4 &amp; " 23'!$L$4")</f>
        <v>44.799999999999976</v>
      </c>
      <c r="E36" s="3">
        <f t="shared" ca="1" si="0"/>
        <v>0.25684931506849329</v>
      </c>
      <c r="F36" s="3" t="s">
        <v>69</v>
      </c>
      <c r="G36" s="3">
        <v>10</v>
      </c>
      <c r="I36" s="31" t="str">
        <f t="shared" si="1"/>
        <v/>
      </c>
      <c r="J36" s="31" t="str">
        <f t="shared" si="2"/>
        <v xml:space="preserve">,
</v>
      </c>
      <c r="K36" s="10" t="str">
        <f t="shared" si="3"/>
        <v xml:space="preserve">                "sp": "&lt;effectivedate YYYY-MM-DDT16:00:00+00:00&gt;",</v>
      </c>
      <c r="L36" t="str">
        <f t="shared" ca="1" si="4"/>
        <v xml:space="preserve">                "v": "0.257",</v>
      </c>
      <c r="M36" t="str">
        <f t="shared" si="5"/>
        <v xml:space="preserve">                "q": "E8",</v>
      </c>
      <c r="N36" t="str">
        <f t="shared" si="6"/>
        <v xml:space="preserve">                "e": "10",</v>
      </c>
      <c r="O36" t="str">
        <f t="shared" si="7"/>
        <v xml:space="preserve">                "arc": null</v>
      </c>
      <c r="P36" s="11" t="str">
        <f t="shared" ca="1" si="8"/>
        <v xml:space="preserve">              {
                "sp": "&lt;effectivedate YYYY-MM-DDT16:00:00+00:00&gt;",
                "v": "0.257",
                "q": "E8",
                "e": "10",
                "arc": null
              },
</v>
      </c>
    </row>
    <row r="37" spans="1:16" x14ac:dyDescent="0.25">
      <c r="A37" t="s">
        <v>119</v>
      </c>
      <c r="B37">
        <f>'Load Shape Criteria'!$J$4/365</f>
        <v>8.2191780821917817</v>
      </c>
      <c r="C37" cm="1">
        <f t="array" aca="1" ref="C37" ca="1">INDIRECT("'[LoadShape.xlsx]" &amp; 'Load Shape Criteria'!$H$4 &amp; " 22'!$L36")</f>
        <v>0.1</v>
      </c>
      <c r="D37" cm="1">
        <f t="array" aca="1" ref="D37" ca="1">INDIRECT("'[LoadShape.xlsx]" &amp; 'Load Shape Criteria'!$H$4 &amp; " 23'!$L$4")</f>
        <v>44.799999999999976</v>
      </c>
      <c r="E37" s="3">
        <f t="shared" ca="1" si="0"/>
        <v>0.12842465753424664</v>
      </c>
      <c r="F37" s="3" t="s">
        <v>69</v>
      </c>
      <c r="G37" s="3">
        <v>10</v>
      </c>
      <c r="I37" s="31" t="str">
        <f t="shared" si="1"/>
        <v/>
      </c>
      <c r="J37" s="31" t="str">
        <f t="shared" si="2"/>
        <v xml:space="preserve">,
</v>
      </c>
      <c r="K37" s="10" t="str">
        <f t="shared" si="3"/>
        <v xml:space="preserve">                "sp": "&lt;effectivedate YYYY-MM-DDT16:30:00+00:00&gt;",</v>
      </c>
      <c r="L37" t="str">
        <f t="shared" ca="1" si="4"/>
        <v xml:space="preserve">                "v": "0.128",</v>
      </c>
      <c r="M37" t="str">
        <f t="shared" si="5"/>
        <v xml:space="preserve">                "q": "E8",</v>
      </c>
      <c r="N37" t="str">
        <f t="shared" si="6"/>
        <v xml:space="preserve">                "e": "10",</v>
      </c>
      <c r="O37" t="str">
        <f t="shared" si="7"/>
        <v xml:space="preserve">                "arc": null</v>
      </c>
      <c r="P37" s="11" t="str">
        <f t="shared" ca="1" si="8"/>
        <v xml:space="preserve">              {
                "sp": "&lt;effectivedate YYYY-MM-DDT16:30:00+00:00&gt;",
                "v": "0.128",
                "q": "E8",
                "e": "10",
                "arc": null
              },
</v>
      </c>
    </row>
    <row r="38" spans="1:16" x14ac:dyDescent="0.25">
      <c r="A38" t="s">
        <v>120</v>
      </c>
      <c r="B38">
        <f>'Load Shape Criteria'!$J$4/365</f>
        <v>8.2191780821917817</v>
      </c>
      <c r="C38" cm="1">
        <f t="array" aca="1" ref="C38" ca="1">INDIRECT("'[LoadShape.xlsx]" &amp; 'Load Shape Criteria'!$H$4 &amp; " 22'!$L37")</f>
        <v>0.1</v>
      </c>
      <c r="D38" cm="1">
        <f t="array" aca="1" ref="D38" ca="1">INDIRECT("'[LoadShape.xlsx]" &amp; 'Load Shape Criteria'!$H$4 &amp; " 23'!$L$4")</f>
        <v>44.799999999999976</v>
      </c>
      <c r="E38" s="3">
        <f t="shared" ca="1" si="0"/>
        <v>0.12842465753424664</v>
      </c>
      <c r="F38" s="3" t="s">
        <v>69</v>
      </c>
      <c r="G38" s="3">
        <v>10</v>
      </c>
      <c r="I38" s="31" t="str">
        <f t="shared" si="1"/>
        <v/>
      </c>
      <c r="J38" s="31" t="str">
        <f t="shared" si="2"/>
        <v xml:space="preserve">,
</v>
      </c>
      <c r="K38" s="10" t="str">
        <f t="shared" si="3"/>
        <v xml:space="preserve">                "sp": "&lt;effectivedate YYYY-MM-DDT17:00:00+00:00&gt;",</v>
      </c>
      <c r="L38" t="str">
        <f t="shared" ca="1" si="4"/>
        <v xml:space="preserve">                "v": "0.128",</v>
      </c>
      <c r="M38" t="str">
        <f t="shared" si="5"/>
        <v xml:space="preserve">                "q": "E8",</v>
      </c>
      <c r="N38" t="str">
        <f t="shared" si="6"/>
        <v xml:space="preserve">                "e": "10",</v>
      </c>
      <c r="O38" t="str">
        <f t="shared" si="7"/>
        <v xml:space="preserve">                "arc": null</v>
      </c>
      <c r="P38" s="11" t="str">
        <f t="shared" ca="1" si="8"/>
        <v xml:space="preserve">              {
                "sp": "&lt;effectivedate YYYY-MM-DDT17:00:00+00:00&gt;",
                "v": "0.128",
                "q": "E8",
                "e": "10",
                "arc": null
              },
</v>
      </c>
    </row>
    <row r="39" spans="1:16" x14ac:dyDescent="0.25">
      <c r="A39" t="s">
        <v>121</v>
      </c>
      <c r="B39">
        <f>'Load Shape Criteria'!$J$4/365</f>
        <v>8.2191780821917817</v>
      </c>
      <c r="C39" cm="1">
        <f t="array" aca="1" ref="C39" ca="1">INDIRECT("'[LoadShape.xlsx]" &amp; 'Load Shape Criteria'!$H$4 &amp; " 22'!$L38")</f>
        <v>0.1</v>
      </c>
      <c r="D39" cm="1">
        <f t="array" aca="1" ref="D39" ca="1">INDIRECT("'[LoadShape.xlsx]" &amp; 'Load Shape Criteria'!$H$4 &amp; " 23'!$L$4")</f>
        <v>44.799999999999976</v>
      </c>
      <c r="E39" s="3">
        <f t="shared" ca="1" si="0"/>
        <v>0.12842465753424664</v>
      </c>
      <c r="F39" s="3" t="s">
        <v>69</v>
      </c>
      <c r="G39" s="3">
        <v>10</v>
      </c>
      <c r="I39" s="31" t="str">
        <f t="shared" si="1"/>
        <v/>
      </c>
      <c r="J39" s="31" t="str">
        <f t="shared" si="2"/>
        <v xml:space="preserve">,
</v>
      </c>
      <c r="K39" s="10" t="str">
        <f t="shared" si="3"/>
        <v xml:space="preserve">                "sp": "&lt;effectivedate YYYY-MM-DDT17:30:00+00:00&gt;",</v>
      </c>
      <c r="L39" t="str">
        <f t="shared" ca="1" si="4"/>
        <v xml:space="preserve">                "v": "0.128",</v>
      </c>
      <c r="M39" t="str">
        <f t="shared" si="5"/>
        <v xml:space="preserve">                "q": "E8",</v>
      </c>
      <c r="N39" t="str">
        <f t="shared" si="6"/>
        <v xml:space="preserve">                "e": "10",</v>
      </c>
      <c r="O39" t="str">
        <f t="shared" si="7"/>
        <v xml:space="preserve">                "arc": null</v>
      </c>
      <c r="P39" s="11" t="str">
        <f t="shared" ca="1" si="8"/>
        <v xml:space="preserve">              {
                "sp": "&lt;effectivedate YYYY-MM-DDT17:30:00+00:00&gt;",
                "v": "0.128",
                "q": "E8",
                "e": "10",
                "arc": null
              },
</v>
      </c>
    </row>
    <row r="40" spans="1:16" x14ac:dyDescent="0.25">
      <c r="A40" t="s">
        <v>122</v>
      </c>
      <c r="B40">
        <f>'Load Shape Criteria'!$J$4/365</f>
        <v>8.2191780821917817</v>
      </c>
      <c r="C40" cm="1">
        <f t="array" aca="1" ref="C40" ca="1">INDIRECT("'[LoadShape.xlsx]" &amp; 'Load Shape Criteria'!$H$4 &amp; " 22'!$L39")</f>
        <v>0.1</v>
      </c>
      <c r="D40" cm="1">
        <f t="array" aca="1" ref="D40" ca="1">INDIRECT("'[LoadShape.xlsx]" &amp; 'Load Shape Criteria'!$H$4 &amp; " 23'!$L$4")</f>
        <v>44.799999999999976</v>
      </c>
      <c r="E40" s="3">
        <f t="shared" ca="1" si="0"/>
        <v>0.12842465753424664</v>
      </c>
      <c r="F40" s="3" t="s">
        <v>69</v>
      </c>
      <c r="G40" s="3">
        <v>10</v>
      </c>
      <c r="I40" s="31" t="str">
        <f t="shared" si="1"/>
        <v/>
      </c>
      <c r="J40" s="31" t="str">
        <f t="shared" si="2"/>
        <v xml:space="preserve">,
</v>
      </c>
      <c r="K40" s="10" t="str">
        <f t="shared" si="3"/>
        <v xml:space="preserve">                "sp": "&lt;effectivedate YYYY-MM-DDT18:00:00+00:00&gt;",</v>
      </c>
      <c r="L40" t="str">
        <f t="shared" ca="1" si="4"/>
        <v xml:space="preserve">                "v": "0.128",</v>
      </c>
      <c r="M40" t="str">
        <f t="shared" si="5"/>
        <v xml:space="preserve">                "q": "E8",</v>
      </c>
      <c r="N40" t="str">
        <f t="shared" si="6"/>
        <v xml:space="preserve">                "e": "10",</v>
      </c>
      <c r="O40" t="str">
        <f t="shared" si="7"/>
        <v xml:space="preserve">                "arc": null</v>
      </c>
      <c r="P40" s="11" t="str">
        <f t="shared" ca="1" si="8"/>
        <v xml:space="preserve">              {
                "sp": "&lt;effectivedate YYYY-MM-DDT18:00:00+00:00&gt;",
                "v": "0.128",
                "q": "E8",
                "e": "10",
                "arc": null
              },
</v>
      </c>
    </row>
    <row r="41" spans="1:16" x14ac:dyDescent="0.25">
      <c r="A41" t="s">
        <v>123</v>
      </c>
      <c r="B41">
        <f>'Load Shape Criteria'!$J$4/365</f>
        <v>8.2191780821917817</v>
      </c>
      <c r="C41" cm="1">
        <f t="array" aca="1" ref="C41" ca="1">INDIRECT("'[LoadShape.xlsx]" &amp; 'Load Shape Criteria'!$H$4 &amp; " 22'!$L40")</f>
        <v>0.1</v>
      </c>
      <c r="D41" cm="1">
        <f t="array" aca="1" ref="D41" ca="1">INDIRECT("'[LoadShape.xlsx]" &amp; 'Load Shape Criteria'!$H$4 &amp; " 23'!$L$4")</f>
        <v>44.799999999999976</v>
      </c>
      <c r="E41" s="3">
        <f t="shared" ca="1" si="0"/>
        <v>0.12842465753424664</v>
      </c>
      <c r="F41" s="3" t="s">
        <v>69</v>
      </c>
      <c r="G41" s="3">
        <v>10</v>
      </c>
      <c r="I41" s="31" t="str">
        <f t="shared" si="1"/>
        <v/>
      </c>
      <c r="J41" s="31" t="str">
        <f t="shared" si="2"/>
        <v xml:space="preserve">,
</v>
      </c>
      <c r="K41" s="10" t="str">
        <f t="shared" si="3"/>
        <v xml:space="preserve">                "sp": "&lt;effectivedate YYYY-MM-DDT18:30:00+00:00&gt;",</v>
      </c>
      <c r="L41" t="str">
        <f t="shared" ca="1" si="4"/>
        <v xml:space="preserve">                "v": "0.128",</v>
      </c>
      <c r="M41" t="str">
        <f t="shared" si="5"/>
        <v xml:space="preserve">                "q": "E8",</v>
      </c>
      <c r="N41" t="str">
        <f t="shared" si="6"/>
        <v xml:space="preserve">                "e": "10",</v>
      </c>
      <c r="O41" t="str">
        <f t="shared" si="7"/>
        <v xml:space="preserve">                "arc": null</v>
      </c>
      <c r="P41" s="11" t="str">
        <f t="shared" ca="1" si="8"/>
        <v xml:space="preserve">              {
                "sp": "&lt;effectivedate YYYY-MM-DDT18:30:00+00:00&gt;",
                "v": "0.128",
                "q": "E8",
                "e": "10",
                "arc": null
              },
</v>
      </c>
    </row>
    <row r="42" spans="1:16" x14ac:dyDescent="0.25">
      <c r="A42" t="s">
        <v>124</v>
      </c>
      <c r="B42">
        <f>'Load Shape Criteria'!$J$4/365</f>
        <v>8.2191780821917817</v>
      </c>
      <c r="C42" cm="1">
        <f t="array" aca="1" ref="C42" ca="1">INDIRECT("'[LoadShape.xlsx]" &amp; 'Load Shape Criteria'!$H$4 &amp; " 22'!$L41")</f>
        <v>0.1</v>
      </c>
      <c r="D42" cm="1">
        <f t="array" aca="1" ref="D42" ca="1">INDIRECT("'[LoadShape.xlsx]" &amp; 'Load Shape Criteria'!$H$4 &amp; " 23'!$L$4")</f>
        <v>44.799999999999976</v>
      </c>
      <c r="E42" s="3">
        <f t="shared" ca="1" si="0"/>
        <v>0.12842465753424664</v>
      </c>
      <c r="F42" s="3" t="s">
        <v>69</v>
      </c>
      <c r="G42" s="3">
        <v>10</v>
      </c>
      <c r="I42" s="31" t="str">
        <f t="shared" si="1"/>
        <v/>
      </c>
      <c r="J42" s="31" t="str">
        <f t="shared" si="2"/>
        <v xml:space="preserve">,
</v>
      </c>
      <c r="K42" s="10" t="str">
        <f t="shared" si="3"/>
        <v xml:space="preserve">                "sp": "&lt;effectivedate YYYY-MM-DDT19:00:00+00:00&gt;",</v>
      </c>
      <c r="L42" t="str">
        <f t="shared" ca="1" si="4"/>
        <v xml:space="preserve">                "v": "0.128",</v>
      </c>
      <c r="M42" t="str">
        <f t="shared" si="5"/>
        <v xml:space="preserve">                "q": "E8",</v>
      </c>
      <c r="N42" t="str">
        <f t="shared" si="6"/>
        <v xml:space="preserve">                "e": "10",</v>
      </c>
      <c r="O42" t="str">
        <f t="shared" si="7"/>
        <v xml:space="preserve">                "arc": null</v>
      </c>
      <c r="P42" s="11" t="str">
        <f t="shared" ca="1" si="8"/>
        <v xml:space="preserve">              {
                "sp": "&lt;effectivedate YYYY-MM-DDT19:00:00+00:00&gt;",
                "v": "0.128",
                "q": "E8",
                "e": "10",
                "arc": null
              },
</v>
      </c>
    </row>
    <row r="43" spans="1:16" x14ac:dyDescent="0.25">
      <c r="A43" t="s">
        <v>125</v>
      </c>
      <c r="B43">
        <f>'Load Shape Criteria'!$J$4/365</f>
        <v>8.2191780821917817</v>
      </c>
      <c r="C43" cm="1">
        <f t="array" aca="1" ref="C43" ca="1">INDIRECT("'[LoadShape.xlsx]" &amp; 'Load Shape Criteria'!$H$4 &amp; " 22'!$L42")</f>
        <v>0.1</v>
      </c>
      <c r="D43" cm="1">
        <f t="array" aca="1" ref="D43" ca="1">INDIRECT("'[LoadShape.xlsx]" &amp; 'Load Shape Criteria'!$H$4 &amp; " 23'!$L$4")</f>
        <v>44.799999999999976</v>
      </c>
      <c r="E43" s="3">
        <f t="shared" ca="1" si="0"/>
        <v>0.12842465753424664</v>
      </c>
      <c r="F43" s="3" t="s">
        <v>69</v>
      </c>
      <c r="G43" s="3">
        <v>10</v>
      </c>
      <c r="I43" s="31" t="str">
        <f t="shared" si="1"/>
        <v/>
      </c>
      <c r="J43" s="31" t="str">
        <f t="shared" si="2"/>
        <v xml:space="preserve">,
</v>
      </c>
      <c r="K43" s="10" t="str">
        <f t="shared" si="3"/>
        <v xml:space="preserve">                "sp": "&lt;effectivedate YYYY-MM-DDT19:30:00+00:00&gt;",</v>
      </c>
      <c r="L43" t="str">
        <f t="shared" ca="1" si="4"/>
        <v xml:space="preserve">                "v": "0.128",</v>
      </c>
      <c r="M43" t="str">
        <f t="shared" si="5"/>
        <v xml:space="preserve">                "q": "E8",</v>
      </c>
      <c r="N43" t="str">
        <f t="shared" si="6"/>
        <v xml:space="preserve">                "e": "10",</v>
      </c>
      <c r="O43" t="str">
        <f t="shared" si="7"/>
        <v xml:space="preserve">                "arc": null</v>
      </c>
      <c r="P43" s="11" t="str">
        <f t="shared" ca="1" si="8"/>
        <v xml:space="preserve">              {
                "sp": "&lt;effectivedate YYYY-MM-DDT19:30:00+00:00&gt;",
                "v": "0.128",
                "q": "E8",
                "e": "10",
                "arc": null
              },
</v>
      </c>
    </row>
    <row r="44" spans="1:16" x14ac:dyDescent="0.25">
      <c r="A44" t="s">
        <v>126</v>
      </c>
      <c r="B44">
        <f>'Load Shape Criteria'!$J$4/365</f>
        <v>8.2191780821917817</v>
      </c>
      <c r="C44" cm="1">
        <f t="array" aca="1" ref="C44" ca="1">INDIRECT("'[LoadShape.xlsx]" &amp; 'Load Shape Criteria'!$H$4 &amp; " 22'!$L43")</f>
        <v>0.1</v>
      </c>
      <c r="D44" cm="1">
        <f t="array" aca="1" ref="D44" ca="1">INDIRECT("'[LoadShape.xlsx]" &amp; 'Load Shape Criteria'!$H$4 &amp; " 23'!$L$4")</f>
        <v>44.799999999999976</v>
      </c>
      <c r="E44" s="3">
        <f t="shared" ca="1" si="0"/>
        <v>0.12842465753424664</v>
      </c>
      <c r="F44" s="3" t="s">
        <v>69</v>
      </c>
      <c r="G44" s="3">
        <v>10</v>
      </c>
      <c r="I44" s="31" t="str">
        <f t="shared" si="1"/>
        <v/>
      </c>
      <c r="J44" s="31" t="str">
        <f t="shared" si="2"/>
        <v xml:space="preserve">,
</v>
      </c>
      <c r="K44" s="10" t="str">
        <f t="shared" si="3"/>
        <v xml:space="preserve">                "sp": "&lt;effectivedate YYYY-MM-DDT20:00:00+00:00&gt;",</v>
      </c>
      <c r="L44" t="str">
        <f t="shared" ca="1" si="4"/>
        <v xml:space="preserve">                "v": "0.128",</v>
      </c>
      <c r="M44" t="str">
        <f t="shared" si="5"/>
        <v xml:space="preserve">                "q": "E8",</v>
      </c>
      <c r="N44" t="str">
        <f t="shared" si="6"/>
        <v xml:space="preserve">                "e": "10",</v>
      </c>
      <c r="O44" t="str">
        <f t="shared" si="7"/>
        <v xml:space="preserve">                "arc": null</v>
      </c>
      <c r="P44" s="11" t="str">
        <f t="shared" ca="1" si="8"/>
        <v xml:space="preserve">              {
                "sp": "&lt;effectivedate YYYY-MM-DDT20:00:00+00:00&gt;",
                "v": "0.128",
                "q": "E8",
                "e": "10",
                "arc": null
              },
</v>
      </c>
    </row>
    <row r="45" spans="1:16" x14ac:dyDescent="0.25">
      <c r="A45" t="s">
        <v>127</v>
      </c>
      <c r="B45">
        <f>'Load Shape Criteria'!$J$4/365</f>
        <v>8.2191780821917817</v>
      </c>
      <c r="C45" cm="1">
        <f t="array" aca="1" ref="C45" ca="1">INDIRECT("'[LoadShape.xlsx]" &amp; 'Load Shape Criteria'!$H$4 &amp; " 22'!$L44")</f>
        <v>0.1</v>
      </c>
      <c r="D45" cm="1">
        <f t="array" aca="1" ref="D45" ca="1">INDIRECT("'[LoadShape.xlsx]" &amp; 'Load Shape Criteria'!$H$4 &amp; " 23'!$L$4")</f>
        <v>44.799999999999976</v>
      </c>
      <c r="E45" s="3">
        <f t="shared" ca="1" si="0"/>
        <v>0.12842465753424664</v>
      </c>
      <c r="F45" s="3" t="s">
        <v>69</v>
      </c>
      <c r="G45" s="3">
        <v>10</v>
      </c>
      <c r="I45" s="31" t="str">
        <f t="shared" si="1"/>
        <v/>
      </c>
      <c r="J45" s="31" t="str">
        <f t="shared" si="2"/>
        <v xml:space="preserve">,
</v>
      </c>
      <c r="K45" s="10" t="str">
        <f t="shared" si="3"/>
        <v xml:space="preserve">                "sp": "&lt;effectivedate YYYY-MM-DDT20:30:00+00:00&gt;",</v>
      </c>
      <c r="L45" t="str">
        <f t="shared" ca="1" si="4"/>
        <v xml:space="preserve">                "v": "0.128",</v>
      </c>
      <c r="M45" t="str">
        <f t="shared" si="5"/>
        <v xml:space="preserve">                "q": "E8",</v>
      </c>
      <c r="N45" t="str">
        <f t="shared" si="6"/>
        <v xml:space="preserve">                "e": "10",</v>
      </c>
      <c r="O45" t="str">
        <f t="shared" si="7"/>
        <v xml:space="preserve">                "arc": null</v>
      </c>
      <c r="P45" s="11" t="str">
        <f t="shared" ca="1" si="8"/>
        <v xml:space="preserve">              {
                "sp": "&lt;effectivedate YYYY-MM-DDT20:30:00+00:00&gt;",
                "v": "0.128",
                "q": "E8",
                "e": "10",
                "arc": null
              },
</v>
      </c>
    </row>
    <row r="46" spans="1:16" x14ac:dyDescent="0.25">
      <c r="A46" t="s">
        <v>128</v>
      </c>
      <c r="B46">
        <f>'Load Shape Criteria'!$J$4/365</f>
        <v>8.2191780821917817</v>
      </c>
      <c r="C46" cm="1">
        <f t="array" aca="1" ref="C46" ca="1">INDIRECT("'[LoadShape.xlsx]" &amp; 'Load Shape Criteria'!$H$4 &amp; " 22'!$L45")</f>
        <v>0.1</v>
      </c>
      <c r="D46" cm="1">
        <f t="array" aca="1" ref="D46" ca="1">INDIRECT("'[LoadShape.xlsx]" &amp; 'Load Shape Criteria'!$H$4 &amp; " 23'!$L$4")</f>
        <v>44.799999999999976</v>
      </c>
      <c r="E46" s="3">
        <f t="shared" ca="1" si="0"/>
        <v>0.12842465753424664</v>
      </c>
      <c r="F46" s="3" t="s">
        <v>69</v>
      </c>
      <c r="G46" s="3">
        <v>10</v>
      </c>
      <c r="I46" s="31" t="str">
        <f t="shared" si="1"/>
        <v/>
      </c>
      <c r="J46" s="31" t="str">
        <f t="shared" si="2"/>
        <v xml:space="preserve">,
</v>
      </c>
      <c r="K46" s="10" t="str">
        <f t="shared" si="3"/>
        <v xml:space="preserve">                "sp": "&lt;effectivedate YYYY-MM-DDT21:00:00+00:00&gt;",</v>
      </c>
      <c r="L46" t="str">
        <f t="shared" ca="1" si="4"/>
        <v xml:space="preserve">                "v": "0.128",</v>
      </c>
      <c r="M46" t="str">
        <f t="shared" si="5"/>
        <v xml:space="preserve">                "q": "E8",</v>
      </c>
      <c r="N46" t="str">
        <f t="shared" si="6"/>
        <v xml:space="preserve">                "e": "10",</v>
      </c>
      <c r="O46" t="str">
        <f t="shared" si="7"/>
        <v xml:space="preserve">                "arc": null</v>
      </c>
      <c r="P46" s="11" t="str">
        <f t="shared" ca="1" si="8"/>
        <v xml:space="preserve">              {
                "sp": "&lt;effectivedate YYYY-MM-DDT21:00:00+00:00&gt;",
                "v": "0.128",
                "q": "E8",
                "e": "10",
                "arc": null
              },
</v>
      </c>
    </row>
    <row r="47" spans="1:16" x14ac:dyDescent="0.25">
      <c r="A47" t="s">
        <v>129</v>
      </c>
      <c r="B47">
        <f>'Load Shape Criteria'!$J$4/365</f>
        <v>8.2191780821917817</v>
      </c>
      <c r="C47" cm="1">
        <f t="array" aca="1" ref="C47" ca="1">INDIRECT("'[LoadShape.xlsx]" &amp; 'Load Shape Criteria'!$H$4 &amp; " 22'!$L46")</f>
        <v>0.1</v>
      </c>
      <c r="D47" cm="1">
        <f t="array" aca="1" ref="D47" ca="1">INDIRECT("'[LoadShape.xlsx]" &amp; 'Load Shape Criteria'!$H$4 &amp; " 23'!$L$4")</f>
        <v>44.799999999999976</v>
      </c>
      <c r="E47" s="3">
        <f t="shared" ca="1" si="0"/>
        <v>0.12842465753424664</v>
      </c>
      <c r="F47" s="3" t="s">
        <v>69</v>
      </c>
      <c r="G47" s="3">
        <v>10</v>
      </c>
      <c r="I47" s="31" t="str">
        <f t="shared" si="1"/>
        <v/>
      </c>
      <c r="J47" s="31" t="str">
        <f t="shared" si="2"/>
        <v xml:space="preserve">,
</v>
      </c>
      <c r="K47" s="10" t="str">
        <f t="shared" si="3"/>
        <v xml:space="preserve">                "sp": "&lt;effectivedate YYYY-MM-DDT21:30:00+00:00&gt;",</v>
      </c>
      <c r="L47" t="str">
        <f t="shared" ca="1" si="4"/>
        <v xml:space="preserve">                "v": "0.128",</v>
      </c>
      <c r="M47" t="str">
        <f t="shared" si="5"/>
        <v xml:space="preserve">                "q": "E8",</v>
      </c>
      <c r="N47" t="str">
        <f t="shared" si="6"/>
        <v xml:space="preserve">                "e": "10",</v>
      </c>
      <c r="O47" t="str">
        <f t="shared" si="7"/>
        <v xml:space="preserve">                "arc": null</v>
      </c>
      <c r="P47" s="11" t="str">
        <f t="shared" ca="1" si="8"/>
        <v xml:space="preserve">              {
                "sp": "&lt;effectivedate YYYY-MM-DDT21:30:00+00:00&gt;",
                "v": "0.128",
                "q": "E8",
                "e": "10",
                "arc": null
              },
</v>
      </c>
    </row>
    <row r="48" spans="1:16" x14ac:dyDescent="0.25">
      <c r="A48" t="s">
        <v>130</v>
      </c>
      <c r="B48">
        <f>'Load Shape Criteria'!$J$4/365</f>
        <v>8.2191780821917817</v>
      </c>
      <c r="C48" cm="1">
        <f t="array" aca="1" ref="C48" ca="1">INDIRECT("'[LoadShape.xlsx]" &amp; 'Load Shape Criteria'!$H$4 &amp; " 22'!$L47")</f>
        <v>0.1</v>
      </c>
      <c r="D48" cm="1">
        <f t="array" aca="1" ref="D48" ca="1">INDIRECT("'[LoadShape.xlsx]" &amp; 'Load Shape Criteria'!$H$4 &amp; " 23'!$L$4")</f>
        <v>44.799999999999976</v>
      </c>
      <c r="E48" s="3">
        <f t="shared" ca="1" si="0"/>
        <v>0.12842465753424664</v>
      </c>
      <c r="F48" s="3" t="s">
        <v>69</v>
      </c>
      <c r="G48" s="3">
        <v>10</v>
      </c>
      <c r="I48" s="31" t="str">
        <f t="shared" si="1"/>
        <v/>
      </c>
      <c r="J48" s="31" t="str">
        <f t="shared" si="2"/>
        <v xml:space="preserve">,
</v>
      </c>
      <c r="K48" s="10" t="str">
        <f t="shared" si="3"/>
        <v xml:space="preserve">                "sp": "&lt;effectivedate YYYY-MM-DDT22:00:00+00:00&gt;",</v>
      </c>
      <c r="L48" t="str">
        <f t="shared" ca="1" si="4"/>
        <v xml:space="preserve">                "v": "0.128",</v>
      </c>
      <c r="M48" t="str">
        <f t="shared" si="5"/>
        <v xml:space="preserve">                "q": "E8",</v>
      </c>
      <c r="N48" t="str">
        <f t="shared" si="6"/>
        <v xml:space="preserve">                "e": "10",</v>
      </c>
      <c r="O48" t="str">
        <f t="shared" si="7"/>
        <v xml:space="preserve">                "arc": null</v>
      </c>
      <c r="P48" s="11" t="str">
        <f t="shared" ca="1" si="8"/>
        <v xml:space="preserve">              {
                "sp": "&lt;effectivedate YYYY-MM-DDT22:00:00+00:00&gt;",
                "v": "0.128",
                "q": "E8",
                "e": "10",
                "arc": null
              },
</v>
      </c>
    </row>
    <row r="49" spans="1:16" x14ac:dyDescent="0.25">
      <c r="A49" t="s">
        <v>131</v>
      </c>
      <c r="B49">
        <f>'Load Shape Criteria'!$J$4/365</f>
        <v>8.2191780821917817</v>
      </c>
      <c r="C49" cm="1">
        <f t="array" aca="1" ref="C49" ca="1">INDIRECT("'[LoadShape.xlsx]" &amp; 'Load Shape Criteria'!$H$4 &amp; " 22'!$L48")</f>
        <v>0.1</v>
      </c>
      <c r="D49" cm="1">
        <f t="array" aca="1" ref="D49" ca="1">INDIRECT("'[LoadShape.xlsx]" &amp; 'Load Shape Criteria'!$H$4 &amp; " 23'!$L$4")</f>
        <v>44.799999999999976</v>
      </c>
      <c r="E49" s="3">
        <f t="shared" ca="1" si="0"/>
        <v>0.12842465753424664</v>
      </c>
      <c r="F49" s="3" t="s">
        <v>69</v>
      </c>
      <c r="G49" s="3">
        <v>10</v>
      </c>
      <c r="I49" s="31" t="str">
        <f t="shared" si="1"/>
        <v/>
      </c>
      <c r="J49" s="31" t="str">
        <f t="shared" si="2"/>
        <v xml:space="preserve">,
</v>
      </c>
      <c r="K49" s="10" t="str">
        <f t="shared" si="3"/>
        <v xml:space="preserve">                "sp": "&lt;effectivedate YYYY-MM-DDT22:30:00+00:00&gt;",</v>
      </c>
      <c r="L49" t="str">
        <f t="shared" ca="1" si="4"/>
        <v xml:space="preserve">                "v": "0.128",</v>
      </c>
      <c r="M49" t="str">
        <f t="shared" si="5"/>
        <v xml:space="preserve">                "q": "E8",</v>
      </c>
      <c r="N49" t="str">
        <f t="shared" si="6"/>
        <v xml:space="preserve">                "e": "10",</v>
      </c>
      <c r="O49" t="str">
        <f t="shared" si="7"/>
        <v xml:space="preserve">                "arc": null</v>
      </c>
      <c r="P49" s="11" t="str">
        <f t="shared" ca="1" si="8"/>
        <v xml:space="preserve">              {
                "sp": "&lt;effectivedate YYYY-MM-DDT22:30:00+00:00&gt;",
                "v": "0.128",
                "q": "E8",
                "e": "10",
                "arc": null
              },
</v>
      </c>
    </row>
    <row r="50" spans="1:16" x14ac:dyDescent="0.25">
      <c r="A50" t="s">
        <v>132</v>
      </c>
      <c r="B50">
        <f>'Load Shape Criteria'!$J$4/365</f>
        <v>8.2191780821917817</v>
      </c>
      <c r="C50" cm="1">
        <f t="array" aca="1" ref="C50" ca="1">INDIRECT("'[LoadShape.xlsx]" &amp; 'Load Shape Criteria'!$H$4 &amp; " 22'!$L49")</f>
        <v>0.1</v>
      </c>
      <c r="D50" cm="1">
        <f t="array" aca="1" ref="D50" ca="1">INDIRECT("'[LoadShape.xlsx]" &amp; 'Load Shape Criteria'!$H$4 &amp; " 23'!$L$4")</f>
        <v>44.799999999999976</v>
      </c>
      <c r="E50" s="3">
        <f t="shared" ca="1" si="0"/>
        <v>0.12842465753424664</v>
      </c>
      <c r="F50" s="3" t="s">
        <v>69</v>
      </c>
      <c r="G50" s="3">
        <v>10</v>
      </c>
      <c r="I50" s="31" t="str">
        <f t="shared" si="1"/>
        <v/>
      </c>
      <c r="J50" s="31" t="str">
        <f t="shared" si="2"/>
        <v xml:space="preserve">,
</v>
      </c>
      <c r="K50" s="10" t="str">
        <f t="shared" si="3"/>
        <v xml:space="preserve">                "sp": "&lt;effectivedate YYYY-MM-DDT23:00:00+00:00&gt;",</v>
      </c>
      <c r="L50" t="str">
        <f t="shared" ca="1" si="4"/>
        <v xml:space="preserve">                "v": "0.128",</v>
      </c>
      <c r="M50" t="str">
        <f t="shared" si="5"/>
        <v xml:space="preserve">                "q": "E8",</v>
      </c>
      <c r="N50" t="str">
        <f t="shared" si="6"/>
        <v xml:space="preserve">                "e": "10",</v>
      </c>
      <c r="O50" t="str">
        <f t="shared" si="7"/>
        <v xml:space="preserve">                "arc": null</v>
      </c>
      <c r="P50" s="11" t="str">
        <f t="shared" ca="1" si="8"/>
        <v xml:space="preserve">              {
                "sp": "&lt;effectivedate YYYY-MM-DDT23:00:00+00:00&gt;",
                "v": "0.128",
                "q": "E8",
                "e": "10",
                "arc": null
              },
</v>
      </c>
    </row>
    <row r="51" spans="1:16" x14ac:dyDescent="0.25">
      <c r="A51" t="s">
        <v>133</v>
      </c>
      <c r="B51">
        <f>'Load Shape Criteria'!$J$4/365</f>
        <v>8.2191780821917817</v>
      </c>
      <c r="C51" cm="1">
        <f t="array" aca="1" ref="C51" ca="1">INDIRECT("'[LoadShape.xlsx]" &amp; 'Load Shape Criteria'!$H$4 &amp; " 22'!$L50")</f>
        <v>0.1</v>
      </c>
      <c r="D51" cm="1">
        <f t="array" aca="1" ref="D51" ca="1">INDIRECT("'[LoadShape.xlsx]" &amp; 'Load Shape Criteria'!$H$4 &amp; " 23'!$L$4")</f>
        <v>44.799999999999976</v>
      </c>
      <c r="E51" s="3">
        <f t="shared" ca="1" si="0"/>
        <v>0.12842465753424664</v>
      </c>
      <c r="F51" s="3" t="s">
        <v>69</v>
      </c>
      <c r="G51" s="3">
        <v>10</v>
      </c>
      <c r="I51" s="31" t="str">
        <f t="shared" si="1"/>
        <v/>
      </c>
      <c r="J51" s="31" t="str">
        <f t="shared" si="2"/>
        <v xml:space="preserve">,
</v>
      </c>
      <c r="K51" s="10" t="str">
        <f t="shared" si="3"/>
        <v xml:space="preserve">                "sp": "&lt;effectivedate YYYY-MM-DDT23:30:00+00:00&gt;",</v>
      </c>
      <c r="L51" t="str">
        <f t="shared" ca="1" si="4"/>
        <v xml:space="preserve">                "v": "0.128",</v>
      </c>
      <c r="M51" t="str">
        <f t="shared" si="5"/>
        <v xml:space="preserve">                "q": "E8",</v>
      </c>
      <c r="N51" t="str">
        <f t="shared" si="6"/>
        <v xml:space="preserve">                "e": "10",</v>
      </c>
      <c r="O51" t="str">
        <f t="shared" si="7"/>
        <v xml:space="preserve">                "arc": null</v>
      </c>
      <c r="P51" s="11" t="str">
        <f t="shared" ca="1" si="8"/>
        <v xml:space="preserve">              {
                "sp": "&lt;effectivedate YYYY-MM-DDT23:30:00+00:00&gt;",
                "v": "0.128",
                "q": "E8",
                "e": "10",
                "arc": null
              },
</v>
      </c>
    </row>
    <row r="52" spans="1:16" x14ac:dyDescent="0.25">
      <c r="A52" t="s">
        <v>85</v>
      </c>
      <c r="B52">
        <f>'Load Shape Criteria'!$J$4/365</f>
        <v>8.2191780821917817</v>
      </c>
      <c r="C52" cm="1">
        <f t="array" aca="1" ref="C52" ca="1">INDIRECT("'[LoadShape.xlsx]" &amp; 'Load Shape Criteria'!$H$4 &amp; " 22'!$L51")</f>
        <v>0.1</v>
      </c>
      <c r="D52" cm="1">
        <f t="array" aca="1" ref="D52" ca="1">INDIRECT("'[LoadShape.xlsx]" &amp; 'Load Shape Criteria'!$H$4 &amp; " 23'!$L$4")</f>
        <v>44.799999999999976</v>
      </c>
      <c r="E52" s="3">
        <f t="shared" ca="1" si="0"/>
        <v>0.12842465753424664</v>
      </c>
      <c r="F52" s="3" t="s">
        <v>69</v>
      </c>
      <c r="G52" s="3">
        <v>10</v>
      </c>
      <c r="I52" s="31" t="str">
        <f t="shared" si="1"/>
        <v/>
      </c>
      <c r="J52" s="31" t="str">
        <f t="shared" si="2"/>
        <v xml:space="preserve">
           ]
          }</v>
      </c>
      <c r="K52" s="10" t="str">
        <f t="shared" si="3"/>
        <v xml:space="preserve">                "sp": "&lt;effectivedate +1cd YYYY-MM-DDT00:00:00+00:00&gt;",</v>
      </c>
      <c r="L52" t="str">
        <f t="shared" ca="1" si="4"/>
        <v xml:space="preserve">                "v": "0.128",</v>
      </c>
      <c r="M52" t="str">
        <f t="shared" si="5"/>
        <v xml:space="preserve">                "q": "E8",</v>
      </c>
      <c r="N52" t="str">
        <f t="shared" si="6"/>
        <v xml:space="preserve">                "e": "10",</v>
      </c>
      <c r="O52" t="str">
        <f t="shared" si="7"/>
        <v xml:space="preserve">                "arc": null</v>
      </c>
      <c r="P52" s="11" t="str">
        <f t="shared" ca="1" si="8"/>
        <v xml:space="preserve">              {
                "sp": "&lt;effectivedate +1cd YYYY-MM-DDT00:00:00+00:00&gt;",
                "v": "0.128",
                "q": "E8",
                "e": "10",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row r="149" spans="9:10" x14ac:dyDescent="0.25">
      <c r="I149" s="31"/>
      <c r="J149" s="31"/>
    </row>
    <row r="150" spans="9:10" x14ac:dyDescent="0.25">
      <c r="I150" s="31"/>
      <c r="J150" s="31"/>
    </row>
    <row r="151" spans="9:10" x14ac:dyDescent="0.25">
      <c r="I151" s="31"/>
      <c r="J151" s="31"/>
    </row>
    <row r="152" spans="9:10" x14ac:dyDescent="0.25">
      <c r="I152" s="31"/>
      <c r="J152" s="31"/>
    </row>
    <row r="153" spans="9:10" x14ac:dyDescent="0.25">
      <c r="I153" s="31"/>
      <c r="J153" s="31"/>
    </row>
    <row r="154" spans="9:10" x14ac:dyDescent="0.25">
      <c r="I154" s="31"/>
      <c r="J154" s="31"/>
    </row>
    <row r="155" spans="9:10" x14ac:dyDescent="0.25">
      <c r="I155" s="31"/>
      <c r="J155" s="31"/>
    </row>
    <row r="156" spans="9:10" x14ac:dyDescent="0.25">
      <c r="I156" s="31"/>
      <c r="J156" s="31"/>
    </row>
    <row r="157" spans="9:10" x14ac:dyDescent="0.25">
      <c r="I157" s="31"/>
      <c r="J157" s="31"/>
    </row>
    <row r="158" spans="9:10" x14ac:dyDescent="0.25">
      <c r="I158" s="31"/>
      <c r="J158" s="31"/>
    </row>
    <row r="159" spans="9:10" x14ac:dyDescent="0.25">
      <c r="I159" s="31"/>
      <c r="J159" s="31"/>
    </row>
    <row r="160" spans="9:10" x14ac:dyDescent="0.25">
      <c r="I160" s="31"/>
      <c r="J160" s="31"/>
    </row>
    <row r="161" spans="9:10" x14ac:dyDescent="0.25">
      <c r="I161" s="31"/>
      <c r="J161" s="31"/>
    </row>
    <row r="162" spans="9:10" x14ac:dyDescent="0.25">
      <c r="I162" s="31"/>
      <c r="J162" s="31"/>
    </row>
    <row r="163" spans="9:10" x14ac:dyDescent="0.25">
      <c r="I163" s="31"/>
      <c r="J163" s="31"/>
    </row>
    <row r="164" spans="9:10" x14ac:dyDescent="0.25">
      <c r="I164" s="31"/>
      <c r="J164" s="31"/>
    </row>
    <row r="165" spans="9:10" x14ac:dyDescent="0.25">
      <c r="I165" s="31"/>
      <c r="J165" s="31"/>
    </row>
    <row r="166" spans="9:10" x14ac:dyDescent="0.25">
      <c r="I166" s="31"/>
      <c r="J166" s="31"/>
    </row>
    <row r="167" spans="9:10" x14ac:dyDescent="0.25">
      <c r="I167" s="31"/>
      <c r="J167" s="31"/>
    </row>
    <row r="168" spans="9:10" x14ac:dyDescent="0.25">
      <c r="I168" s="31"/>
      <c r="J168" s="31"/>
    </row>
    <row r="169" spans="9:10" x14ac:dyDescent="0.25">
      <c r="I169" s="31"/>
      <c r="J169" s="31"/>
    </row>
    <row r="170" spans="9:10" x14ac:dyDescent="0.25">
      <c r="I170" s="31"/>
      <c r="J170" s="31"/>
    </row>
    <row r="171" spans="9:10" x14ac:dyDescent="0.25">
      <c r="I171" s="31"/>
      <c r="J171" s="31"/>
    </row>
    <row r="172" spans="9:10" x14ac:dyDescent="0.25">
      <c r="I172" s="31"/>
      <c r="J172" s="31"/>
    </row>
    <row r="173" spans="9:10" x14ac:dyDescent="0.25">
      <c r="I173" s="31"/>
      <c r="J173" s="31"/>
    </row>
    <row r="174" spans="9:10" x14ac:dyDescent="0.25">
      <c r="I174" s="31"/>
      <c r="J174" s="31"/>
    </row>
    <row r="175" spans="9:10" x14ac:dyDescent="0.25">
      <c r="I175" s="31"/>
      <c r="J175" s="31"/>
    </row>
    <row r="176" spans="9:10" x14ac:dyDescent="0.25">
      <c r="I176" s="31"/>
      <c r="J176" s="31"/>
    </row>
    <row r="177" spans="9:10" x14ac:dyDescent="0.25">
      <c r="I177" s="31"/>
      <c r="J177" s="31"/>
    </row>
    <row r="178" spans="9:10" x14ac:dyDescent="0.25">
      <c r="I178" s="31"/>
      <c r="J178" s="31"/>
    </row>
    <row r="179" spans="9:10" x14ac:dyDescent="0.25">
      <c r="I179" s="31"/>
      <c r="J179" s="31"/>
    </row>
    <row r="180" spans="9:10" x14ac:dyDescent="0.25">
      <c r="I180" s="31"/>
      <c r="J180" s="31"/>
    </row>
    <row r="181" spans="9:10" x14ac:dyDescent="0.25">
      <c r="I181" s="31"/>
      <c r="J181" s="31"/>
    </row>
    <row r="182" spans="9:10" x14ac:dyDescent="0.25">
      <c r="I182" s="31"/>
      <c r="J182" s="31"/>
    </row>
    <row r="183" spans="9:10" x14ac:dyDescent="0.25">
      <c r="I183" s="31"/>
      <c r="J183" s="31"/>
    </row>
    <row r="184" spans="9:10" x14ac:dyDescent="0.25">
      <c r="I184" s="31"/>
      <c r="J184" s="31"/>
    </row>
    <row r="185" spans="9:10" x14ac:dyDescent="0.25">
      <c r="I185" s="31"/>
      <c r="J185" s="31"/>
    </row>
    <row r="186" spans="9:10" x14ac:dyDescent="0.25">
      <c r="I186" s="31"/>
      <c r="J186" s="31"/>
    </row>
    <row r="187" spans="9:10" x14ac:dyDescent="0.25">
      <c r="I187" s="31"/>
      <c r="J187" s="31"/>
    </row>
    <row r="188" spans="9:10" x14ac:dyDescent="0.25">
      <c r="I188" s="31"/>
      <c r="J188" s="31"/>
    </row>
    <row r="189" spans="9:10" x14ac:dyDescent="0.25">
      <c r="I189" s="31"/>
      <c r="J189" s="31"/>
    </row>
    <row r="190" spans="9:10" x14ac:dyDescent="0.25">
      <c r="I190" s="31"/>
      <c r="J190" s="31"/>
    </row>
    <row r="191" spans="9:10" x14ac:dyDescent="0.25">
      <c r="I191" s="31"/>
      <c r="J191" s="31"/>
    </row>
    <row r="192" spans="9:10" x14ac:dyDescent="0.25">
      <c r="I192" s="31"/>
      <c r="J192" s="31"/>
    </row>
    <row r="193" spans="9:10" x14ac:dyDescent="0.25">
      <c r="I193" s="31"/>
      <c r="J193" s="31"/>
    </row>
    <row r="194" spans="9:10" x14ac:dyDescent="0.25">
      <c r="I194" s="31"/>
      <c r="J194" s="31"/>
    </row>
    <row r="195" spans="9:10" x14ac:dyDescent="0.25">
      <c r="I195" s="31"/>
      <c r="J195" s="31"/>
    </row>
    <row r="196" spans="9:10" x14ac:dyDescent="0.25">
      <c r="I196" s="31"/>
      <c r="J196" s="31"/>
    </row>
    <row r="197" spans="9:10" x14ac:dyDescent="0.25">
      <c r="I197" s="31"/>
      <c r="J197" s="31"/>
    </row>
    <row r="198" spans="9:10" x14ac:dyDescent="0.25">
      <c r="I198" s="31"/>
      <c r="J198" s="31"/>
    </row>
    <row r="199" spans="9:10" x14ac:dyDescent="0.25">
      <c r="I199" s="31"/>
      <c r="J199" s="31"/>
    </row>
    <row r="200" spans="9:10" x14ac:dyDescent="0.25">
      <c r="I200" s="31"/>
      <c r="J200" s="31"/>
    </row>
    <row r="201" spans="9:10" x14ac:dyDescent="0.25">
      <c r="I201" s="31"/>
      <c r="J201" s="31"/>
    </row>
    <row r="202" spans="9:10" x14ac:dyDescent="0.25">
      <c r="I202" s="31"/>
      <c r="J202" s="31"/>
    </row>
    <row r="203" spans="9:10" x14ac:dyDescent="0.25">
      <c r="I203" s="31"/>
      <c r="J203" s="31"/>
    </row>
    <row r="204" spans="9:10" x14ac:dyDescent="0.25">
      <c r="I204" s="31"/>
      <c r="J204" s="31"/>
    </row>
    <row r="205" spans="9:10" x14ac:dyDescent="0.25">
      <c r="I205" s="31"/>
      <c r="J205" s="31"/>
    </row>
    <row r="206" spans="9:10" x14ac:dyDescent="0.25">
      <c r="I206" s="31"/>
      <c r="J206" s="31"/>
    </row>
    <row r="207" spans="9:10" x14ac:dyDescent="0.25">
      <c r="I207" s="31"/>
      <c r="J207" s="31"/>
    </row>
    <row r="208" spans="9:10" x14ac:dyDescent="0.25">
      <c r="I208" s="31"/>
      <c r="J208" s="31"/>
    </row>
    <row r="209" spans="9:10" x14ac:dyDescent="0.25">
      <c r="I209" s="31"/>
      <c r="J209" s="31"/>
    </row>
    <row r="210" spans="9:10" x14ac:dyDescent="0.25">
      <c r="I210" s="31"/>
      <c r="J210" s="31"/>
    </row>
    <row r="211" spans="9:10" x14ac:dyDescent="0.25">
      <c r="I211" s="31"/>
      <c r="J211" s="31"/>
    </row>
    <row r="212" spans="9:10" x14ac:dyDescent="0.25">
      <c r="I212" s="31"/>
      <c r="J212" s="31"/>
    </row>
    <row r="213" spans="9:10" x14ac:dyDescent="0.25">
      <c r="I213" s="31"/>
      <c r="J213" s="31"/>
    </row>
    <row r="214" spans="9:10" x14ac:dyDescent="0.25">
      <c r="I214" s="31"/>
      <c r="J214" s="31"/>
    </row>
    <row r="215" spans="9:10" x14ac:dyDescent="0.25">
      <c r="I215" s="31"/>
      <c r="J215" s="31"/>
    </row>
    <row r="216" spans="9:10" x14ac:dyDescent="0.25">
      <c r="I216" s="31"/>
      <c r="J216" s="31"/>
    </row>
    <row r="217" spans="9:10" x14ac:dyDescent="0.25">
      <c r="I217" s="31"/>
      <c r="J217" s="31"/>
    </row>
    <row r="218" spans="9:10" x14ac:dyDescent="0.25">
      <c r="I218" s="31"/>
      <c r="J218" s="31"/>
    </row>
    <row r="219" spans="9:10" x14ac:dyDescent="0.25">
      <c r="I219" s="31"/>
      <c r="J219" s="31"/>
    </row>
    <row r="220" spans="9:10" x14ac:dyDescent="0.25">
      <c r="I220" s="31"/>
      <c r="J220" s="31"/>
    </row>
    <row r="221" spans="9:10" x14ac:dyDescent="0.25">
      <c r="I221" s="31"/>
      <c r="J221" s="31"/>
    </row>
    <row r="222" spans="9:10" x14ac:dyDescent="0.25">
      <c r="I222" s="31"/>
      <c r="J222" s="31"/>
    </row>
    <row r="223" spans="9:10" x14ac:dyDescent="0.25">
      <c r="I223" s="31"/>
      <c r="J223" s="31"/>
    </row>
    <row r="224" spans="9:10" x14ac:dyDescent="0.25">
      <c r="I224" s="31"/>
      <c r="J224" s="31"/>
    </row>
    <row r="225" spans="9:10" x14ac:dyDescent="0.25">
      <c r="I225" s="31"/>
      <c r="J225" s="31"/>
    </row>
    <row r="226" spans="9:10" x14ac:dyDescent="0.25">
      <c r="I226" s="31"/>
      <c r="J226" s="31"/>
    </row>
    <row r="227" spans="9:10" x14ac:dyDescent="0.25">
      <c r="I227" s="31"/>
      <c r="J227" s="31"/>
    </row>
    <row r="228" spans="9:10" x14ac:dyDescent="0.25">
      <c r="I228" s="31"/>
      <c r="J228" s="31"/>
    </row>
    <row r="229" spans="9:10" x14ac:dyDescent="0.25">
      <c r="I229" s="31"/>
      <c r="J229" s="31"/>
    </row>
    <row r="230" spans="9:10" x14ac:dyDescent="0.25">
      <c r="I230" s="31"/>
      <c r="J230" s="31"/>
    </row>
    <row r="231" spans="9:10" x14ac:dyDescent="0.25">
      <c r="I231" s="31"/>
      <c r="J231" s="31"/>
    </row>
    <row r="232" spans="9:10" x14ac:dyDescent="0.25">
      <c r="I232" s="31"/>
      <c r="J232" s="31"/>
    </row>
    <row r="233" spans="9:10" x14ac:dyDescent="0.25">
      <c r="I233" s="31"/>
      <c r="J233" s="31"/>
    </row>
    <row r="234" spans="9:10" x14ac:dyDescent="0.25">
      <c r="I234" s="31"/>
      <c r="J234" s="31"/>
    </row>
    <row r="235" spans="9:10" x14ac:dyDescent="0.25">
      <c r="I235" s="31"/>
      <c r="J235" s="31"/>
    </row>
    <row r="236" spans="9:10" x14ac:dyDescent="0.25">
      <c r="I236" s="31"/>
      <c r="J236" s="31"/>
    </row>
    <row r="237" spans="9:10" x14ac:dyDescent="0.25">
      <c r="I237" s="31"/>
      <c r="J237" s="31"/>
    </row>
    <row r="238" spans="9:10" x14ac:dyDescent="0.25">
      <c r="I238" s="31"/>
      <c r="J238" s="31"/>
    </row>
    <row r="239" spans="9:10" x14ac:dyDescent="0.25">
      <c r="I239" s="31"/>
      <c r="J239" s="31"/>
    </row>
    <row r="240" spans="9:10" x14ac:dyDescent="0.25">
      <c r="I240" s="31"/>
      <c r="J240" s="31"/>
    </row>
    <row r="241" spans="9:10" x14ac:dyDescent="0.25">
      <c r="I241" s="31"/>
      <c r="J241" s="31"/>
    </row>
    <row r="242" spans="9:10" x14ac:dyDescent="0.25">
      <c r="I242" s="31"/>
      <c r="J242" s="31"/>
    </row>
    <row r="243" spans="9:10" x14ac:dyDescent="0.25">
      <c r="I243" s="31"/>
      <c r="J243" s="31"/>
    </row>
    <row r="244" spans="9:10" x14ac:dyDescent="0.25">
      <c r="I244" s="31"/>
      <c r="J244" s="31"/>
    </row>
    <row r="245" spans="9:10" x14ac:dyDescent="0.25">
      <c r="I245" s="31"/>
      <c r="J245" s="31"/>
    </row>
    <row r="246" spans="9:10" x14ac:dyDescent="0.25">
      <c r="I246" s="31"/>
      <c r="J246" s="31"/>
    </row>
    <row r="247" spans="9:10" x14ac:dyDescent="0.25">
      <c r="I247" s="31"/>
      <c r="J247" s="31"/>
    </row>
    <row r="248" spans="9:10" x14ac:dyDescent="0.25">
      <c r="I248" s="31"/>
      <c r="J248" s="31"/>
    </row>
    <row r="249" spans="9:10" x14ac:dyDescent="0.25">
      <c r="I249" s="31"/>
      <c r="J249" s="31"/>
    </row>
    <row r="250" spans="9:10" x14ac:dyDescent="0.25">
      <c r="I250" s="31"/>
      <c r="J250" s="31"/>
    </row>
    <row r="251" spans="9:10" x14ac:dyDescent="0.25">
      <c r="I251" s="31"/>
      <c r="J251" s="31"/>
    </row>
    <row r="252" spans="9:10" x14ac:dyDescent="0.25">
      <c r="I252" s="31"/>
      <c r="J252" s="31"/>
    </row>
    <row r="253" spans="9:10" x14ac:dyDescent="0.25">
      <c r="I253" s="31"/>
      <c r="J253" s="31"/>
    </row>
    <row r="254" spans="9:10" x14ac:dyDescent="0.25">
      <c r="I254" s="31"/>
      <c r="J254" s="31"/>
    </row>
    <row r="255" spans="9:10" x14ac:dyDescent="0.25">
      <c r="I255" s="31"/>
      <c r="J255" s="31"/>
    </row>
    <row r="256" spans="9:10" x14ac:dyDescent="0.25">
      <c r="I256" s="31"/>
      <c r="J256" s="31"/>
    </row>
    <row r="257" spans="9:10" x14ac:dyDescent="0.25">
      <c r="I257" s="31"/>
      <c r="J257" s="31"/>
    </row>
    <row r="258" spans="9:10" x14ac:dyDescent="0.25">
      <c r="I258" s="31"/>
      <c r="J258" s="31"/>
    </row>
    <row r="259" spans="9:10" x14ac:dyDescent="0.25">
      <c r="I259" s="31"/>
      <c r="J259" s="31"/>
    </row>
    <row r="260" spans="9:10" x14ac:dyDescent="0.25">
      <c r="I260" s="31"/>
      <c r="J260" s="31"/>
    </row>
    <row r="261" spans="9:10" x14ac:dyDescent="0.25">
      <c r="I261" s="31"/>
      <c r="J261" s="31"/>
    </row>
    <row r="262" spans="9:10" x14ac:dyDescent="0.25">
      <c r="I262" s="31"/>
      <c r="J262" s="31"/>
    </row>
    <row r="263" spans="9:10" x14ac:dyDescent="0.25">
      <c r="I263" s="31"/>
      <c r="J263" s="31"/>
    </row>
    <row r="264" spans="9:10" x14ac:dyDescent="0.25">
      <c r="I264" s="31"/>
      <c r="J264" s="31"/>
    </row>
    <row r="265" spans="9:10" x14ac:dyDescent="0.25">
      <c r="I265" s="31"/>
      <c r="J265" s="31"/>
    </row>
    <row r="266" spans="9:10" x14ac:dyDescent="0.25">
      <c r="I266" s="31"/>
      <c r="J266" s="31"/>
    </row>
    <row r="267" spans="9:10" x14ac:dyDescent="0.25">
      <c r="I267" s="31"/>
      <c r="J267" s="31"/>
    </row>
    <row r="268" spans="9:10" x14ac:dyDescent="0.25">
      <c r="I268" s="31"/>
      <c r="J268" s="31"/>
    </row>
    <row r="269" spans="9:10" x14ac:dyDescent="0.25">
      <c r="I269" s="31"/>
      <c r="J269" s="31"/>
    </row>
    <row r="270" spans="9:10" x14ac:dyDescent="0.25">
      <c r="I270" s="31"/>
      <c r="J270" s="31"/>
    </row>
    <row r="271" spans="9:10" x14ac:dyDescent="0.25">
      <c r="I271" s="31"/>
      <c r="J271" s="31"/>
    </row>
    <row r="272" spans="9:10" x14ac:dyDescent="0.25">
      <c r="I272" s="31"/>
      <c r="J272" s="31"/>
    </row>
    <row r="273" spans="9:10" x14ac:dyDescent="0.25">
      <c r="I273" s="31"/>
      <c r="J273" s="31"/>
    </row>
    <row r="274" spans="9:10" x14ac:dyDescent="0.25">
      <c r="I274" s="31"/>
      <c r="J274" s="31"/>
    </row>
    <row r="275" spans="9:10" x14ac:dyDescent="0.25">
      <c r="I275" s="31"/>
      <c r="J275" s="31"/>
    </row>
    <row r="276" spans="9:10" x14ac:dyDescent="0.25">
      <c r="I276" s="31"/>
      <c r="J276" s="31"/>
    </row>
    <row r="277" spans="9:10" x14ac:dyDescent="0.25">
      <c r="I277" s="31"/>
      <c r="J277" s="31"/>
    </row>
    <row r="278" spans="9:10" x14ac:dyDescent="0.25">
      <c r="I278" s="31"/>
      <c r="J278" s="31"/>
    </row>
    <row r="279" spans="9:10" x14ac:dyDescent="0.25">
      <c r="I279" s="31"/>
      <c r="J279" s="31"/>
    </row>
    <row r="280" spans="9:10" x14ac:dyDescent="0.25">
      <c r="I280" s="31"/>
      <c r="J280" s="31"/>
    </row>
    <row r="281" spans="9:10" x14ac:dyDescent="0.25">
      <c r="I281" s="31"/>
      <c r="J281" s="31"/>
    </row>
    <row r="282" spans="9:10" x14ac:dyDescent="0.25">
      <c r="I282" s="31"/>
      <c r="J282" s="31"/>
    </row>
    <row r="283" spans="9:10" x14ac:dyDescent="0.25">
      <c r="I283" s="31"/>
      <c r="J283" s="31"/>
    </row>
    <row r="284" spans="9:10" x14ac:dyDescent="0.25">
      <c r="I284" s="31"/>
      <c r="J284" s="31"/>
    </row>
    <row r="285" spans="9:10" x14ac:dyDescent="0.25">
      <c r="I285" s="31"/>
      <c r="J285" s="31"/>
    </row>
    <row r="286" spans="9:10" x14ac:dyDescent="0.25">
      <c r="I286" s="31"/>
      <c r="J286" s="31"/>
    </row>
    <row r="287" spans="9:10" x14ac:dyDescent="0.25">
      <c r="I287" s="31"/>
      <c r="J287" s="31"/>
    </row>
    <row r="288" spans="9:10" x14ac:dyDescent="0.25">
      <c r="I288" s="31"/>
      <c r="J288" s="31"/>
    </row>
    <row r="289" spans="9:10" x14ac:dyDescent="0.25">
      <c r="I289" s="31"/>
      <c r="J289" s="31"/>
    </row>
    <row r="290" spans="9:10" x14ac:dyDescent="0.25">
      <c r="I290" s="31"/>
      <c r="J290" s="31"/>
    </row>
    <row r="291" spans="9:10" x14ac:dyDescent="0.25">
      <c r="I291" s="31"/>
      <c r="J291" s="31"/>
    </row>
    <row r="292" spans="9:10" x14ac:dyDescent="0.25">
      <c r="I292" s="31"/>
      <c r="J292" s="31"/>
    </row>
    <row r="293" spans="9:10" x14ac:dyDescent="0.25">
      <c r="I293" s="31"/>
      <c r="J293" s="31"/>
    </row>
    <row r="294" spans="9:10" x14ac:dyDescent="0.25">
      <c r="I294" s="31"/>
      <c r="J294" s="31"/>
    </row>
    <row r="295" spans="9:10" x14ac:dyDescent="0.25">
      <c r="I295" s="31"/>
      <c r="J295" s="31"/>
    </row>
    <row r="296" spans="9:10" x14ac:dyDescent="0.25">
      <c r="I296" s="31"/>
      <c r="J296" s="31"/>
    </row>
    <row r="297" spans="9:10" x14ac:dyDescent="0.25">
      <c r="I297" s="31"/>
      <c r="J297" s="31"/>
    </row>
    <row r="298" spans="9:10" x14ac:dyDescent="0.25">
      <c r="I298" s="31"/>
      <c r="J298" s="31"/>
    </row>
    <row r="299" spans="9:10" x14ac:dyDescent="0.25">
      <c r="I299" s="31"/>
      <c r="J299" s="31"/>
    </row>
    <row r="300" spans="9:10" x14ac:dyDescent="0.25">
      <c r="I300" s="31"/>
      <c r="J300" s="31"/>
    </row>
    <row r="301" spans="9:10" x14ac:dyDescent="0.25">
      <c r="I301" s="31"/>
      <c r="J301" s="31"/>
    </row>
    <row r="302" spans="9:10" x14ac:dyDescent="0.25">
      <c r="I302" s="31"/>
      <c r="J302" s="31"/>
    </row>
    <row r="303" spans="9:10" x14ac:dyDescent="0.25">
      <c r="I303" s="31"/>
      <c r="J303" s="31"/>
    </row>
    <row r="304" spans="9:10" x14ac:dyDescent="0.25">
      <c r="I304" s="31"/>
      <c r="J304" s="31"/>
    </row>
    <row r="305" spans="9:10" x14ac:dyDescent="0.25">
      <c r="I305" s="31"/>
      <c r="J305" s="31"/>
    </row>
    <row r="306" spans="9:10" x14ac:dyDescent="0.25">
      <c r="I306" s="31"/>
      <c r="J306" s="31"/>
    </row>
    <row r="307" spans="9:10" x14ac:dyDescent="0.25">
      <c r="I307" s="31"/>
      <c r="J307" s="31"/>
    </row>
    <row r="308" spans="9:10" x14ac:dyDescent="0.25">
      <c r="I308" s="31"/>
      <c r="J308" s="31"/>
    </row>
    <row r="309" spans="9:10" x14ac:dyDescent="0.25">
      <c r="I309" s="31"/>
      <c r="J309" s="31"/>
    </row>
    <row r="310" spans="9:10" x14ac:dyDescent="0.25">
      <c r="I310" s="31"/>
      <c r="J310" s="31"/>
    </row>
    <row r="311" spans="9:10" x14ac:dyDescent="0.25">
      <c r="I311" s="31"/>
      <c r="J311" s="31"/>
    </row>
    <row r="312" spans="9:10" x14ac:dyDescent="0.25">
      <c r="I312" s="31"/>
      <c r="J312" s="31"/>
    </row>
    <row r="313" spans="9:10" x14ac:dyDescent="0.25">
      <c r="I313" s="31"/>
      <c r="J313" s="31"/>
    </row>
    <row r="314" spans="9:10" x14ac:dyDescent="0.25">
      <c r="I314" s="31"/>
      <c r="J314" s="31"/>
    </row>
    <row r="315" spans="9:10" x14ac:dyDescent="0.25">
      <c r="I315" s="31"/>
      <c r="J315" s="31"/>
    </row>
    <row r="316" spans="9:10" x14ac:dyDescent="0.25">
      <c r="I316" s="31"/>
      <c r="J316" s="31"/>
    </row>
    <row r="317" spans="9:10" x14ac:dyDescent="0.25">
      <c r="I317" s="31"/>
      <c r="J317" s="31"/>
    </row>
    <row r="318" spans="9:10" x14ac:dyDescent="0.25">
      <c r="I318" s="31"/>
      <c r="J318" s="31"/>
    </row>
    <row r="319" spans="9:10" x14ac:dyDescent="0.25">
      <c r="I319" s="31"/>
      <c r="J319" s="31"/>
    </row>
    <row r="320" spans="9:10" x14ac:dyDescent="0.25">
      <c r="I320" s="31"/>
      <c r="J320" s="31"/>
    </row>
    <row r="321" spans="9:10" x14ac:dyDescent="0.25">
      <c r="I321" s="31"/>
      <c r="J321" s="31"/>
    </row>
    <row r="322" spans="9:10" x14ac:dyDescent="0.25">
      <c r="I322" s="31"/>
      <c r="J322" s="31"/>
    </row>
    <row r="323" spans="9:10" x14ac:dyDescent="0.25">
      <c r="I323" s="31"/>
      <c r="J323" s="31"/>
    </row>
    <row r="324" spans="9:10" x14ac:dyDescent="0.25">
      <c r="I324" s="31"/>
      <c r="J324" s="31"/>
    </row>
    <row r="325" spans="9:10" x14ac:dyDescent="0.25">
      <c r="I325" s="31"/>
      <c r="J325" s="31"/>
    </row>
    <row r="326" spans="9:10" x14ac:dyDescent="0.25">
      <c r="I326" s="31"/>
      <c r="J326" s="31"/>
    </row>
    <row r="327" spans="9:10" x14ac:dyDescent="0.25">
      <c r="I327" s="31"/>
      <c r="J327" s="31"/>
    </row>
    <row r="328" spans="9:10" x14ac:dyDescent="0.25">
      <c r="I328" s="31"/>
      <c r="J328" s="31"/>
    </row>
    <row r="329" spans="9:10" x14ac:dyDescent="0.25">
      <c r="I329" s="31"/>
      <c r="J329" s="31"/>
    </row>
    <row r="330" spans="9:10" x14ac:dyDescent="0.25">
      <c r="I330" s="31"/>
      <c r="J330" s="31"/>
    </row>
    <row r="331" spans="9:10" x14ac:dyDescent="0.25">
      <c r="I331" s="31"/>
      <c r="J331" s="31"/>
    </row>
    <row r="332" spans="9:10" x14ac:dyDescent="0.25">
      <c r="I332" s="31"/>
      <c r="J332" s="31"/>
    </row>
    <row r="333" spans="9:10" x14ac:dyDescent="0.25">
      <c r="I333" s="31"/>
      <c r="J333" s="31"/>
    </row>
    <row r="334" spans="9:10" x14ac:dyDescent="0.25">
      <c r="I334" s="31"/>
      <c r="J334" s="31"/>
    </row>
    <row r="335" spans="9:10" x14ac:dyDescent="0.25">
      <c r="I335" s="31"/>
      <c r="J335" s="31"/>
    </row>
    <row r="336" spans="9:10" x14ac:dyDescent="0.25">
      <c r="I336" s="31"/>
      <c r="J336" s="31"/>
    </row>
    <row r="337" spans="9:10" x14ac:dyDescent="0.25">
      <c r="I337" s="31"/>
      <c r="J337" s="31"/>
    </row>
    <row r="338" spans="9:10" x14ac:dyDescent="0.25">
      <c r="I338" s="31"/>
      <c r="J338" s="31"/>
    </row>
    <row r="339" spans="9:10" x14ac:dyDescent="0.25">
      <c r="I339" s="31"/>
      <c r="J339" s="31"/>
    </row>
    <row r="340" spans="9:10" x14ac:dyDescent="0.25">
      <c r="I340" s="31"/>
      <c r="J340" s="31"/>
    </row>
    <row r="341" spans="9:10" x14ac:dyDescent="0.25">
      <c r="I341" s="31"/>
      <c r="J341" s="31"/>
    </row>
    <row r="342" spans="9:10" x14ac:dyDescent="0.25">
      <c r="I342" s="31"/>
      <c r="J342" s="31"/>
    </row>
    <row r="343" spans="9:10" x14ac:dyDescent="0.25">
      <c r="I343" s="31"/>
      <c r="J343" s="31"/>
    </row>
    <row r="344" spans="9:10" x14ac:dyDescent="0.25">
      <c r="I344" s="31"/>
      <c r="J344" s="31"/>
    </row>
    <row r="345" spans="9:10" x14ac:dyDescent="0.25">
      <c r="I345" s="31"/>
      <c r="J345" s="31"/>
    </row>
    <row r="346" spans="9:10" x14ac:dyDescent="0.25">
      <c r="I346" s="31"/>
      <c r="J346" s="31"/>
    </row>
    <row r="347" spans="9:10" x14ac:dyDescent="0.25">
      <c r="I347" s="31"/>
      <c r="J347" s="31"/>
    </row>
    <row r="348" spans="9:10" x14ac:dyDescent="0.25">
      <c r="I348" s="31"/>
      <c r="J348" s="31"/>
    </row>
    <row r="349" spans="9:10" x14ac:dyDescent="0.25">
      <c r="I349" s="31"/>
      <c r="J349" s="31"/>
    </row>
    <row r="350" spans="9:10" x14ac:dyDescent="0.25">
      <c r="I350" s="31"/>
      <c r="J350" s="31"/>
    </row>
    <row r="351" spans="9:10" x14ac:dyDescent="0.25">
      <c r="I351" s="31"/>
      <c r="J351" s="31"/>
    </row>
    <row r="352" spans="9:10"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D1">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59CB0-6DC5-4D5C-9140-452DE6160AB0}">
  <sheetPr>
    <tabColor rgb="FFFFC000"/>
  </sheetPr>
  <dimension ref="A1:P436"/>
  <sheetViews>
    <sheetView topLeftCell="B1" workbookViewId="0">
      <selection activeCell="I1" sqref="I1:P1048576"/>
    </sheetView>
  </sheetViews>
  <sheetFormatPr defaultRowHeight="15" x14ac:dyDescent="0.25"/>
  <cols>
    <col min="1" max="1" width="58.5703125" customWidth="1"/>
    <col min="2" max="3" width="11.85546875" customWidth="1"/>
    <col min="4" max="4" width="14.71093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45.75" thickBot="1" x14ac:dyDescent="0.3">
      <c r="A1" s="33" t="s">
        <v>71</v>
      </c>
      <c r="D1" t="str" cm="1">
        <f t="array" aca="1" ref="D1" ca="1">IF(ISERROR(INDIRECT("'[LoadShape.xlsx]" &amp; 'Load Shape Criteria'!$H$4 &amp; " 22'!$L4")),"Ensure LoadShape.xlsx is open to remove #REF errors","")</f>
        <v/>
      </c>
      <c r="K1" s="7"/>
      <c r="L1" s="8"/>
      <c r="M1" s="8"/>
      <c r="N1" s="8"/>
      <c r="O1" s="8"/>
      <c r="P1" s="9"/>
    </row>
    <row r="2" spans="1:16" ht="15.75" thickBot="1" x14ac:dyDescent="0.3">
      <c r="A2" s="29"/>
      <c r="B2" s="32"/>
      <c r="C2" s="30"/>
    </row>
    <row r="3" spans="1:16" s="18" customFormat="1" ht="30" x14ac:dyDescent="0.25">
      <c r="A3" s="14" t="s">
        <v>8</v>
      </c>
      <c r="B3" s="14" t="s">
        <v>9</v>
      </c>
      <c r="C3" s="14" t="s">
        <v>22</v>
      </c>
      <c r="D3" s="14" t="s">
        <v>22</v>
      </c>
      <c r="E3" s="15" t="s">
        <v>73</v>
      </c>
      <c r="F3" s="15" t="s">
        <v>10</v>
      </c>
      <c r="G3" s="15" t="s">
        <v>10</v>
      </c>
      <c r="H3" s="16" t="s">
        <v>10</v>
      </c>
      <c r="I3" s="15"/>
      <c r="J3" s="15"/>
      <c r="K3" s="17"/>
      <c r="P3" s="19"/>
    </row>
    <row r="4" spans="1:16" x14ac:dyDescent="0.25">
      <c r="A4" s="2" t="s">
        <v>3</v>
      </c>
      <c r="B4" s="2" t="s">
        <v>67</v>
      </c>
      <c r="C4" s="2" t="s">
        <v>21</v>
      </c>
      <c r="D4" s="2" t="s">
        <v>68</v>
      </c>
      <c r="E4" s="4" t="s">
        <v>4</v>
      </c>
      <c r="F4" s="4" t="s">
        <v>5</v>
      </c>
      <c r="G4" s="4" t="s">
        <v>6</v>
      </c>
      <c r="H4" s="6" t="s">
        <v>7</v>
      </c>
      <c r="I4" s="4" t="s">
        <v>38</v>
      </c>
      <c r="J4" s="4"/>
      <c r="K4" s="12" t="s">
        <v>3</v>
      </c>
      <c r="L4" s="4" t="s">
        <v>4</v>
      </c>
      <c r="M4" s="4" t="s">
        <v>5</v>
      </c>
      <c r="N4" s="4" t="s">
        <v>6</v>
      </c>
      <c r="O4" s="4" t="s">
        <v>7</v>
      </c>
      <c r="P4" s="13" t="s">
        <v>8</v>
      </c>
    </row>
    <row r="5" spans="1:16" x14ac:dyDescent="0.25">
      <c r="A5" t="s">
        <v>87</v>
      </c>
      <c r="B5">
        <f>'Load Shape Criteria'!$J$4/365</f>
        <v>8.2191780821917817</v>
      </c>
      <c r="C5" cm="1">
        <f t="array" aca="1" ref="C5" ca="1">INDIRECT("'[LoadShape.xlsx]" &amp; 'Load Shape Criteria'!$H$4 &amp; " 22'!$L4")</f>
        <v>0.1</v>
      </c>
      <c r="D5" cm="1">
        <f t="array" aca="1" ref="D5" ca="1">INDIRECT("'[LoadShape.xlsx]" &amp; 'Load Shape Criteria'!$H$4 &amp; " 23'!$L$4")</f>
        <v>44.799999999999976</v>
      </c>
      <c r="E5" s="3">
        <f ca="1">(C5/D5)*(B5*7)</f>
        <v>0.12842465753424664</v>
      </c>
      <c r="F5" s="3" t="s">
        <v>69</v>
      </c>
      <c r="G5" s="3" t="s">
        <v>40</v>
      </c>
      <c r="I5" s="31" t="str">
        <f>IF(ISERROR(FIND("T00:30:00",$A5)),"","          {
            ""settlementDay"": {
              ""settlementDayDate"": """&amp;SUBSTITUTE($A5,"00:30","00:00")&amp;""",
              ""periodDuration"": 30
            },
            ""consumptionPeriods"": [
")</f>
        <v xml:space="preserve">          {
            "settlementDay": {
              "settlementDayDate": "&lt;effectivedate YYYY-MM-DDT00:00:00+00:00&gt;",
              "periodDuration": 30
            },
            "consumptionPeriods": [
</v>
      </c>
      <c r="J5" s="31" t="str">
        <f>IF(ISERROR(FIND("T00:00:00",$A5)),",
","
           ]
          }"&amp;IF(LEN($A6)&gt;0,",
",""))</f>
        <v xml:space="preserve">,
</v>
      </c>
      <c r="K5" s="10" t="str">
        <f>"                ""sp"": """&amp;$A5&amp;""","</f>
        <v xml:space="preserve">                "sp": "&lt;effectivedate YYYY-MM-DDT00:30:00+00:00&gt;",</v>
      </c>
      <c r="L5" t="str">
        <f ca="1">"                ""v"": """&amp;TEXT(E5,"0.000")&amp;""","</f>
        <v xml:space="preserve">                "v": "0.128",</v>
      </c>
      <c r="M5" t="str">
        <f>"                ""q"": """&amp;F5&amp;""","</f>
        <v xml:space="preserve">                "q": "E8",</v>
      </c>
      <c r="N5" t="str">
        <f>IF(LEN(TRIM(G5))=0,"                ""e"": null,","                ""e"": """&amp;G5&amp;""",")</f>
        <v xml:space="preserve">                "e": "&lt;receive&gt;",</v>
      </c>
      <c r="O5" t="str">
        <f>IF(LEN(TRIM(H5))=0,"                ""arc"": null","                ""arc"": """&amp;H5&amp;"""")</f>
        <v xml:space="preserve">                "arc": null</v>
      </c>
      <c r="P5" s="11" t="str">
        <f ca="1">I5&amp;"              {
"&amp;K5&amp;"
"&amp;L5&amp;"
"&amp;M5&amp;"
"&amp;N5&amp;"
"&amp;O5&amp;"
              }"&amp;J5</f>
        <v xml:space="preserve">          {
            "settlementDay": {
              "settlementDayDate": "&lt;effectivedate YYYY-MM-DDT00:00:00+00:00&gt;",
              "periodDuration": 30
            },
            "consumptionPeriods": [
              {
                "sp": "&lt;effectivedate YYYY-MM-DDT00:30:00+00:00&gt;",
                "v": "0.128",
                "q": "E8",
                "e": "&lt;receive&gt;",
                "arc": null
              },
</v>
      </c>
    </row>
    <row r="6" spans="1:16" x14ac:dyDescent="0.25">
      <c r="A6" t="s">
        <v>88</v>
      </c>
      <c r="B6">
        <f>'Load Shape Criteria'!$J$4/365</f>
        <v>8.2191780821917817</v>
      </c>
      <c r="C6" cm="1">
        <f t="array" aca="1" ref="C6" ca="1">INDIRECT("'[LoadShape.xlsx]" &amp; 'Load Shape Criteria'!$H$4 &amp; " 22'!$L5")</f>
        <v>0.1</v>
      </c>
      <c r="D6" cm="1">
        <f t="array" aca="1" ref="D6" ca="1">INDIRECT("'[LoadShape.xlsx]" &amp; 'Load Shape Criteria'!$H$4 &amp; " 23'!$L$4")</f>
        <v>44.799999999999976</v>
      </c>
      <c r="E6" s="3">
        <f t="shared" ref="E6:E52" ca="1" si="0">(C6/D6)*(B6*7)</f>
        <v>0.12842465753424664</v>
      </c>
      <c r="F6" s="3" t="s">
        <v>69</v>
      </c>
      <c r="G6" s="3" t="s">
        <v>40</v>
      </c>
      <c r="I6" s="31" t="str">
        <f t="shared" ref="I6:I52" si="1">IF(ISERROR(FIND("T00:30:00",$A6)),"","          {
            ""settlementDay"": {
              ""settlementDayDate"": """&amp;SUBSTITUTE($A6,"00:30","00:00")&amp;""",
              ""periodDuration"": 30
            },
            ""consumptionPeriods"": [
")</f>
        <v/>
      </c>
      <c r="J6" s="31" t="str">
        <f t="shared" ref="J6:J52" si="2">IF(ISERROR(FIND("T00:00:00",$A6)),",
","
           ]
          }"&amp;IF(LEN($A7)&gt;0,",
",""))</f>
        <v xml:space="preserve">,
</v>
      </c>
      <c r="K6" s="10" t="str">
        <f t="shared" ref="K6:K52" si="3">"                ""sp"": """&amp;$A6&amp;""","</f>
        <v xml:space="preserve">                "sp": "&lt;effectivedate YYYY-MM-DDT01:00:00+00:00&gt;",</v>
      </c>
      <c r="L6" t="str">
        <f t="shared" ref="L6:L52" ca="1" si="4">"                ""v"": """&amp;TEXT(E6,"0.000")&amp;""","</f>
        <v xml:space="preserve">                "v": "0.128",</v>
      </c>
      <c r="M6" t="str">
        <f t="shared" ref="M6:M52" si="5">"                ""q"": """&amp;F6&amp;""","</f>
        <v xml:space="preserve">                "q": "E8",</v>
      </c>
      <c r="N6" t="str">
        <f t="shared" ref="N6:N52" si="6">IF(LEN(TRIM(G6))=0,"                ""e"": null,","                ""e"": """&amp;G6&amp;""",")</f>
        <v xml:space="preserve">                "e": "&lt;receive&gt;",</v>
      </c>
      <c r="O6" t="str">
        <f t="shared" ref="O6:O52" si="7">IF(LEN(TRIM(H6))=0,"                ""arc"": null","                ""arc"": """&amp;H6&amp;"""")</f>
        <v xml:space="preserve">                "arc": null</v>
      </c>
      <c r="P6" s="11" t="str">
        <f t="shared" ref="P6:P52" ca="1" si="8">I6&amp;"              {
"&amp;K6&amp;"
"&amp;L6&amp;"
"&amp;M6&amp;"
"&amp;N6&amp;"
"&amp;O6&amp;"
              }"&amp;J6</f>
        <v xml:space="preserve">              {
                "sp": "&lt;effectivedate YYYY-MM-DDT01:00:00+00:00&gt;",
                "v": "0.128",
                "q": "E8",
                "e": "&lt;receive&gt;",
                "arc": null
              },
</v>
      </c>
    </row>
    <row r="7" spans="1:16" x14ac:dyDescent="0.25">
      <c r="A7" t="s">
        <v>89</v>
      </c>
      <c r="B7">
        <f>'Load Shape Criteria'!$J$4/365</f>
        <v>8.2191780821917817</v>
      </c>
      <c r="C7" cm="1">
        <f t="array" aca="1" ref="C7" ca="1">INDIRECT("'[LoadShape.xlsx]" &amp; 'Load Shape Criteria'!$H$4 &amp; " 22'!$L6")</f>
        <v>0.1</v>
      </c>
      <c r="D7" cm="1">
        <f t="array" aca="1" ref="D7" ca="1">INDIRECT("'[LoadShape.xlsx]" &amp; 'Load Shape Criteria'!$H$4 &amp; " 23'!$L$4")</f>
        <v>44.799999999999976</v>
      </c>
      <c r="E7" s="3">
        <f t="shared" ca="1" si="0"/>
        <v>0.12842465753424664</v>
      </c>
      <c r="F7" s="3" t="s">
        <v>69</v>
      </c>
      <c r="G7" s="3" t="s">
        <v>40</v>
      </c>
      <c r="I7" s="31" t="str">
        <f t="shared" si="1"/>
        <v/>
      </c>
      <c r="J7" s="31" t="str">
        <f t="shared" si="2"/>
        <v xml:space="preserve">,
</v>
      </c>
      <c r="K7" s="10" t="str">
        <f t="shared" si="3"/>
        <v xml:space="preserve">                "sp": "&lt;effectivedate YYYY-MM-DDT01:30:00+00:00&gt;",</v>
      </c>
      <c r="L7" t="str">
        <f t="shared" ca="1" si="4"/>
        <v xml:space="preserve">                "v": "0.128",</v>
      </c>
      <c r="M7" t="str">
        <f t="shared" si="5"/>
        <v xml:space="preserve">                "q": "E8",</v>
      </c>
      <c r="N7" t="str">
        <f t="shared" si="6"/>
        <v xml:space="preserve">                "e": "&lt;receive&gt;",</v>
      </c>
      <c r="O7" t="str">
        <f t="shared" si="7"/>
        <v xml:space="preserve">                "arc": null</v>
      </c>
      <c r="P7" s="11" t="str">
        <f t="shared" ca="1" si="8"/>
        <v xml:space="preserve">              {
                "sp": "&lt;effectivedate YYYY-MM-DDT01:30:00+00:00&gt;",
                "v": "0.128",
                "q": "E8",
                "e": "&lt;receive&gt;",
                "arc": null
              },
</v>
      </c>
    </row>
    <row r="8" spans="1:16" x14ac:dyDescent="0.25">
      <c r="A8" t="s">
        <v>90</v>
      </c>
      <c r="B8">
        <f>'Load Shape Criteria'!$J$4/365</f>
        <v>8.2191780821917817</v>
      </c>
      <c r="C8" cm="1">
        <f t="array" aca="1" ref="C8" ca="1">INDIRECT("'[LoadShape.xlsx]" &amp; 'Load Shape Criteria'!$H$4 &amp; " 22'!$L7")</f>
        <v>0.1</v>
      </c>
      <c r="D8" cm="1">
        <f t="array" aca="1" ref="D8" ca="1">INDIRECT("'[LoadShape.xlsx]" &amp; 'Load Shape Criteria'!$H$4 &amp; " 23'!$L$4")</f>
        <v>44.799999999999976</v>
      </c>
      <c r="E8" s="3">
        <f t="shared" ca="1" si="0"/>
        <v>0.12842465753424664</v>
      </c>
      <c r="F8" s="3" t="s">
        <v>69</v>
      </c>
      <c r="G8" s="3" t="s">
        <v>40</v>
      </c>
      <c r="I8" s="31" t="str">
        <f t="shared" si="1"/>
        <v/>
      </c>
      <c r="J8" s="31" t="str">
        <f t="shared" si="2"/>
        <v xml:space="preserve">,
</v>
      </c>
      <c r="K8" s="10" t="str">
        <f t="shared" si="3"/>
        <v xml:space="preserve">                "sp": "&lt;effectivedate YYYY-MM-DDT02:00:00+00:00&gt;",</v>
      </c>
      <c r="L8" t="str">
        <f t="shared" ca="1" si="4"/>
        <v xml:space="preserve">                "v": "0.128",</v>
      </c>
      <c r="M8" t="str">
        <f t="shared" si="5"/>
        <v xml:space="preserve">                "q": "E8",</v>
      </c>
      <c r="N8" t="str">
        <f t="shared" si="6"/>
        <v xml:space="preserve">                "e": "&lt;receive&gt;",</v>
      </c>
      <c r="O8" t="str">
        <f t="shared" si="7"/>
        <v xml:space="preserve">                "arc": null</v>
      </c>
      <c r="P8" s="11" t="str">
        <f t="shared" ca="1" si="8"/>
        <v xml:space="preserve">              {
                "sp": "&lt;effectivedate YYYY-MM-DDT02:00:00+00:00&gt;",
                "v": "0.128",
                "q": "E8",
                "e": "&lt;receive&gt;",
                "arc": null
              },
</v>
      </c>
    </row>
    <row r="9" spans="1:16" x14ac:dyDescent="0.25">
      <c r="A9" t="s">
        <v>91</v>
      </c>
      <c r="B9">
        <f>'Load Shape Criteria'!$J$4/365</f>
        <v>8.2191780821917817</v>
      </c>
      <c r="C9" cm="1">
        <f t="array" aca="1" ref="C9" ca="1">INDIRECT("'[LoadShape.xlsx]" &amp; 'Load Shape Criteria'!$H$4 &amp; " 22'!$L8")</f>
        <v>0.1</v>
      </c>
      <c r="D9" cm="1">
        <f t="array" aca="1" ref="D9" ca="1">INDIRECT("'[LoadShape.xlsx]" &amp; 'Load Shape Criteria'!$H$4 &amp; " 23'!$L$4")</f>
        <v>44.799999999999976</v>
      </c>
      <c r="E9" s="3">
        <f t="shared" ca="1" si="0"/>
        <v>0.12842465753424664</v>
      </c>
      <c r="F9" s="3" t="s">
        <v>69</v>
      </c>
      <c r="G9" s="3" t="s">
        <v>40</v>
      </c>
      <c r="I9" s="31" t="str">
        <f t="shared" si="1"/>
        <v/>
      </c>
      <c r="J9" s="31" t="str">
        <f t="shared" si="2"/>
        <v xml:space="preserve">,
</v>
      </c>
      <c r="K9" s="10" t="str">
        <f t="shared" si="3"/>
        <v xml:space="preserve">                "sp": "&lt;effectivedate YYYY-MM-DDT02:30:00+00:00&gt;",</v>
      </c>
      <c r="L9" t="str">
        <f t="shared" ca="1" si="4"/>
        <v xml:space="preserve">                "v": "0.128",</v>
      </c>
      <c r="M9" t="str">
        <f t="shared" si="5"/>
        <v xml:space="preserve">                "q": "E8",</v>
      </c>
      <c r="N9" t="str">
        <f t="shared" si="6"/>
        <v xml:space="preserve">                "e": "&lt;receive&gt;",</v>
      </c>
      <c r="O9" t="str">
        <f t="shared" si="7"/>
        <v xml:space="preserve">                "arc": null</v>
      </c>
      <c r="P9" s="11" t="str">
        <f t="shared" ca="1" si="8"/>
        <v xml:space="preserve">              {
                "sp": "&lt;effectivedate YYYY-MM-DDT02:30:00+00:00&gt;",
                "v": "0.128",
                "q": "E8",
                "e": "&lt;receive&gt;",
                "arc": null
              },
</v>
      </c>
    </row>
    <row r="10" spans="1:16" x14ac:dyDescent="0.25">
      <c r="A10" t="s">
        <v>92</v>
      </c>
      <c r="B10">
        <f>'Load Shape Criteria'!$J$4/365</f>
        <v>8.2191780821917817</v>
      </c>
      <c r="C10" cm="1">
        <f t="array" aca="1" ref="C10" ca="1">INDIRECT("'[LoadShape.xlsx]" &amp; 'Load Shape Criteria'!$H$4 &amp; " 22'!$L9")</f>
        <v>0.1</v>
      </c>
      <c r="D10" cm="1">
        <f t="array" aca="1" ref="D10" ca="1">INDIRECT("'[LoadShape.xlsx]" &amp; 'Load Shape Criteria'!$H$4 &amp; " 23'!$L$4")</f>
        <v>44.799999999999976</v>
      </c>
      <c r="E10" s="3">
        <f t="shared" ca="1" si="0"/>
        <v>0.12842465753424664</v>
      </c>
      <c r="F10" s="3" t="s">
        <v>69</v>
      </c>
      <c r="G10" s="3" t="s">
        <v>40</v>
      </c>
      <c r="I10" s="31" t="str">
        <f t="shared" si="1"/>
        <v/>
      </c>
      <c r="J10" s="31" t="str">
        <f t="shared" si="2"/>
        <v xml:space="preserve">,
</v>
      </c>
      <c r="K10" s="10" t="str">
        <f t="shared" si="3"/>
        <v xml:space="preserve">                "sp": "&lt;effectivedate YYYY-MM-DDT03:00:00+00:00&gt;",</v>
      </c>
      <c r="L10" t="str">
        <f t="shared" ca="1" si="4"/>
        <v xml:space="preserve">                "v": "0.128",</v>
      </c>
      <c r="M10" t="str">
        <f t="shared" si="5"/>
        <v xml:space="preserve">                "q": "E8",</v>
      </c>
      <c r="N10" t="str">
        <f t="shared" si="6"/>
        <v xml:space="preserve">                "e": "&lt;receive&gt;",</v>
      </c>
      <c r="O10" t="str">
        <f t="shared" si="7"/>
        <v xml:space="preserve">                "arc": null</v>
      </c>
      <c r="P10" s="11" t="str">
        <f t="shared" ca="1" si="8"/>
        <v xml:space="preserve">              {
                "sp": "&lt;effectivedate YYYY-MM-DDT03:00:00+00:00&gt;",
                "v": "0.128",
                "q": "E8",
                "e": "&lt;receive&gt;",
                "arc": null
              },
</v>
      </c>
    </row>
    <row r="11" spans="1:16" x14ac:dyDescent="0.25">
      <c r="A11" t="s">
        <v>93</v>
      </c>
      <c r="B11">
        <f>'Load Shape Criteria'!$J$4/365</f>
        <v>8.2191780821917817</v>
      </c>
      <c r="C11" cm="1">
        <f t="array" aca="1" ref="C11" ca="1">INDIRECT("'[LoadShape.xlsx]" &amp; 'Load Shape Criteria'!$H$4 &amp; " 22'!$L10")</f>
        <v>0.1</v>
      </c>
      <c r="D11" cm="1">
        <f t="array" aca="1" ref="D11" ca="1">INDIRECT("'[LoadShape.xlsx]" &amp; 'Load Shape Criteria'!$H$4 &amp; " 23'!$L$4")</f>
        <v>44.799999999999976</v>
      </c>
      <c r="E11" s="3">
        <f t="shared" ca="1" si="0"/>
        <v>0.12842465753424664</v>
      </c>
      <c r="F11" s="3" t="s">
        <v>69</v>
      </c>
      <c r="G11" s="3" t="s">
        <v>40</v>
      </c>
      <c r="I11" s="31" t="str">
        <f t="shared" si="1"/>
        <v/>
      </c>
      <c r="J11" s="31" t="str">
        <f t="shared" si="2"/>
        <v xml:space="preserve">,
</v>
      </c>
      <c r="K11" s="10" t="str">
        <f t="shared" si="3"/>
        <v xml:space="preserve">                "sp": "&lt;effectivedate YYYY-MM-DDT03:30:00+00:00&gt;",</v>
      </c>
      <c r="L11" t="str">
        <f t="shared" ca="1" si="4"/>
        <v xml:space="preserve">                "v": "0.128",</v>
      </c>
      <c r="M11" t="str">
        <f t="shared" si="5"/>
        <v xml:space="preserve">                "q": "E8",</v>
      </c>
      <c r="N11" t="str">
        <f t="shared" si="6"/>
        <v xml:space="preserve">                "e": "&lt;receive&gt;",</v>
      </c>
      <c r="O11" t="str">
        <f t="shared" si="7"/>
        <v xml:space="preserve">                "arc": null</v>
      </c>
      <c r="P11" s="11" t="str">
        <f t="shared" ca="1" si="8"/>
        <v xml:space="preserve">              {
                "sp": "&lt;effectivedate YYYY-MM-DDT03:30:00+00:00&gt;",
                "v": "0.128",
                "q": "E8",
                "e": "&lt;receive&gt;",
                "arc": null
              },
</v>
      </c>
    </row>
    <row r="12" spans="1:16" x14ac:dyDescent="0.25">
      <c r="A12" t="s">
        <v>94</v>
      </c>
      <c r="B12">
        <f>'Load Shape Criteria'!$J$4/365</f>
        <v>8.2191780821917817</v>
      </c>
      <c r="C12" cm="1">
        <f t="array" aca="1" ref="C12" ca="1">INDIRECT("'[LoadShape.xlsx]" &amp; 'Load Shape Criteria'!$H$4 &amp; " 22'!$L11")</f>
        <v>0.1</v>
      </c>
      <c r="D12" cm="1">
        <f t="array" aca="1" ref="D12" ca="1">INDIRECT("'[LoadShape.xlsx]" &amp; 'Load Shape Criteria'!$H$4 &amp; " 23'!$L$4")</f>
        <v>44.799999999999976</v>
      </c>
      <c r="E12" s="3">
        <f t="shared" ca="1" si="0"/>
        <v>0.12842465753424664</v>
      </c>
      <c r="F12" s="3" t="s">
        <v>69</v>
      </c>
      <c r="G12" s="3" t="s">
        <v>40</v>
      </c>
      <c r="I12" s="31" t="str">
        <f t="shared" si="1"/>
        <v/>
      </c>
      <c r="J12" s="31" t="str">
        <f t="shared" si="2"/>
        <v xml:space="preserve">,
</v>
      </c>
      <c r="K12" s="10" t="str">
        <f t="shared" si="3"/>
        <v xml:space="preserve">                "sp": "&lt;effectivedate YYYY-MM-DDT04:00:00+00:00&gt;",</v>
      </c>
      <c r="L12" t="str">
        <f t="shared" ca="1" si="4"/>
        <v xml:space="preserve">                "v": "0.128",</v>
      </c>
      <c r="M12" t="str">
        <f t="shared" si="5"/>
        <v xml:space="preserve">                "q": "E8",</v>
      </c>
      <c r="N12" t="str">
        <f t="shared" si="6"/>
        <v xml:space="preserve">                "e": "&lt;receive&gt;",</v>
      </c>
      <c r="O12" t="str">
        <f t="shared" si="7"/>
        <v xml:space="preserve">                "arc": null</v>
      </c>
      <c r="P12" s="11" t="str">
        <f t="shared" ca="1" si="8"/>
        <v xml:space="preserve">              {
                "sp": "&lt;effectivedate YYYY-MM-DDT04:00:00+00:00&gt;",
                "v": "0.128",
                "q": "E8",
                "e": "&lt;receive&gt;",
                "arc": null
              },
</v>
      </c>
    </row>
    <row r="13" spans="1:16" x14ac:dyDescent="0.25">
      <c r="A13" t="s">
        <v>95</v>
      </c>
      <c r="B13">
        <f>'Load Shape Criteria'!$J$4/365</f>
        <v>8.2191780821917817</v>
      </c>
      <c r="C13" cm="1">
        <f t="array" aca="1" ref="C13" ca="1">INDIRECT("'[LoadShape.xlsx]" &amp; 'Load Shape Criteria'!$H$4 &amp; " 22'!$L12")</f>
        <v>0.1</v>
      </c>
      <c r="D13" cm="1">
        <f t="array" aca="1" ref="D13" ca="1">INDIRECT("'[LoadShape.xlsx]" &amp; 'Load Shape Criteria'!$H$4 &amp; " 23'!$L$4")</f>
        <v>44.799999999999976</v>
      </c>
      <c r="E13" s="3">
        <f t="shared" ca="1" si="0"/>
        <v>0.12842465753424664</v>
      </c>
      <c r="F13" s="3" t="s">
        <v>69</v>
      </c>
      <c r="G13" s="3" t="s">
        <v>40</v>
      </c>
      <c r="I13" s="31" t="str">
        <f t="shared" si="1"/>
        <v/>
      </c>
      <c r="J13" s="31" t="str">
        <f t="shared" si="2"/>
        <v xml:space="preserve">,
</v>
      </c>
      <c r="K13" s="10" t="str">
        <f t="shared" si="3"/>
        <v xml:space="preserve">                "sp": "&lt;effectivedate YYYY-MM-DDT04:30:00+00:00&gt;",</v>
      </c>
      <c r="L13" t="str">
        <f t="shared" ca="1" si="4"/>
        <v xml:space="preserve">                "v": "0.128",</v>
      </c>
      <c r="M13" t="str">
        <f t="shared" si="5"/>
        <v xml:space="preserve">                "q": "E8",</v>
      </c>
      <c r="N13" t="str">
        <f t="shared" si="6"/>
        <v xml:space="preserve">                "e": "&lt;receive&gt;",</v>
      </c>
      <c r="O13" t="str">
        <f t="shared" si="7"/>
        <v xml:space="preserve">                "arc": null</v>
      </c>
      <c r="P13" s="11" t="str">
        <f t="shared" ca="1" si="8"/>
        <v xml:space="preserve">              {
                "sp": "&lt;effectivedate YYYY-MM-DDT04:30:00+00:00&gt;",
                "v": "0.128",
                "q": "E8",
                "e": "&lt;receive&gt;",
                "arc": null
              },
</v>
      </c>
    </row>
    <row r="14" spans="1:16" x14ac:dyDescent="0.25">
      <c r="A14" t="s">
        <v>96</v>
      </c>
      <c r="B14">
        <f>'Load Shape Criteria'!$J$4/365</f>
        <v>8.2191780821917817</v>
      </c>
      <c r="C14" cm="1">
        <f t="array" aca="1" ref="C14" ca="1">INDIRECT("'[LoadShape.xlsx]" &amp; 'Load Shape Criteria'!$H$4 &amp; " 22'!$L13")</f>
        <v>0.1</v>
      </c>
      <c r="D14" cm="1">
        <f t="array" aca="1" ref="D14" ca="1">INDIRECT("'[LoadShape.xlsx]" &amp; 'Load Shape Criteria'!$H$4 &amp; " 23'!$L$4")</f>
        <v>44.799999999999976</v>
      </c>
      <c r="E14" s="3">
        <f t="shared" ca="1" si="0"/>
        <v>0.12842465753424664</v>
      </c>
      <c r="F14" s="3" t="s">
        <v>69</v>
      </c>
      <c r="G14" s="3" t="s">
        <v>40</v>
      </c>
      <c r="I14" s="31" t="str">
        <f t="shared" si="1"/>
        <v/>
      </c>
      <c r="J14" s="31" t="str">
        <f t="shared" si="2"/>
        <v xml:space="preserve">,
</v>
      </c>
      <c r="K14" s="10" t="str">
        <f t="shared" si="3"/>
        <v xml:space="preserve">                "sp": "&lt;effectivedate YYYY-MM-DDT05:00:00+00:00&gt;",</v>
      </c>
      <c r="L14" t="str">
        <f t="shared" ca="1" si="4"/>
        <v xml:space="preserve">                "v": "0.128",</v>
      </c>
      <c r="M14" t="str">
        <f t="shared" si="5"/>
        <v xml:space="preserve">                "q": "E8",</v>
      </c>
      <c r="N14" t="str">
        <f t="shared" si="6"/>
        <v xml:space="preserve">                "e": "&lt;receive&gt;",</v>
      </c>
      <c r="O14" t="str">
        <f t="shared" si="7"/>
        <v xml:space="preserve">                "arc": null</v>
      </c>
      <c r="P14" s="11" t="str">
        <f t="shared" ca="1" si="8"/>
        <v xml:space="preserve">              {
                "sp": "&lt;effectivedate YYYY-MM-DDT05:00:00+00:00&gt;",
                "v": "0.128",
                "q": "E8",
                "e": "&lt;receive&gt;",
                "arc": null
              },
</v>
      </c>
    </row>
    <row r="15" spans="1:16" x14ac:dyDescent="0.25">
      <c r="A15" t="s">
        <v>97</v>
      </c>
      <c r="B15">
        <f>'Load Shape Criteria'!$J$4/365</f>
        <v>8.2191780821917817</v>
      </c>
      <c r="C15" cm="1">
        <f t="array" aca="1" ref="C15" ca="1">INDIRECT("'[LoadShape.xlsx]" &amp; 'Load Shape Criteria'!$H$4 &amp; " 22'!$L14")</f>
        <v>0.1</v>
      </c>
      <c r="D15" cm="1">
        <f t="array" aca="1" ref="D15" ca="1">INDIRECT("'[LoadShape.xlsx]" &amp; 'Load Shape Criteria'!$H$4 &amp; " 23'!$L$4")</f>
        <v>44.799999999999976</v>
      </c>
      <c r="E15" s="3">
        <f t="shared" ca="1" si="0"/>
        <v>0.12842465753424664</v>
      </c>
      <c r="F15" s="3" t="s">
        <v>69</v>
      </c>
      <c r="G15" s="3" t="s">
        <v>40</v>
      </c>
      <c r="I15" s="31" t="str">
        <f t="shared" si="1"/>
        <v/>
      </c>
      <c r="J15" s="31" t="str">
        <f t="shared" si="2"/>
        <v xml:space="preserve">,
</v>
      </c>
      <c r="K15" s="10" t="str">
        <f t="shared" si="3"/>
        <v xml:space="preserve">                "sp": "&lt;effectivedate YYYY-MM-DDT05:30:00+00:00&gt;",</v>
      </c>
      <c r="L15" t="str">
        <f t="shared" ca="1" si="4"/>
        <v xml:space="preserve">                "v": "0.128",</v>
      </c>
      <c r="M15" t="str">
        <f t="shared" si="5"/>
        <v xml:space="preserve">                "q": "E8",</v>
      </c>
      <c r="N15" t="str">
        <f t="shared" si="6"/>
        <v xml:space="preserve">                "e": "&lt;receive&gt;",</v>
      </c>
      <c r="O15" t="str">
        <f t="shared" si="7"/>
        <v xml:space="preserve">                "arc": null</v>
      </c>
      <c r="P15" s="11" t="str">
        <f t="shared" ca="1" si="8"/>
        <v xml:space="preserve">              {
                "sp": "&lt;effectivedate YYYY-MM-DDT05:30:00+00:00&gt;",
                "v": "0.128",
                "q": "E8",
                "e": "&lt;receive&gt;",
                "arc": null
              },
</v>
      </c>
    </row>
    <row r="16" spans="1:16" x14ac:dyDescent="0.25">
      <c r="A16" t="s">
        <v>98</v>
      </c>
      <c r="B16">
        <f>'Load Shape Criteria'!$J$4/365</f>
        <v>8.2191780821917817</v>
      </c>
      <c r="C16" cm="1">
        <f t="array" aca="1" ref="C16" ca="1">INDIRECT("'[LoadShape.xlsx]" &amp; 'Load Shape Criteria'!$H$4 &amp; " 22'!$L15")</f>
        <v>0.1</v>
      </c>
      <c r="D16" cm="1">
        <f t="array" aca="1" ref="D16" ca="1">INDIRECT("'[LoadShape.xlsx]" &amp; 'Load Shape Criteria'!$H$4 &amp; " 23'!$L$4")</f>
        <v>44.799999999999976</v>
      </c>
      <c r="E16" s="3">
        <f t="shared" ca="1" si="0"/>
        <v>0.12842465753424664</v>
      </c>
      <c r="F16" s="3" t="s">
        <v>69</v>
      </c>
      <c r="G16" s="3" t="s">
        <v>40</v>
      </c>
      <c r="I16" s="31" t="str">
        <f t="shared" si="1"/>
        <v/>
      </c>
      <c r="J16" s="31" t="str">
        <f t="shared" si="2"/>
        <v xml:space="preserve">,
</v>
      </c>
      <c r="K16" s="10" t="str">
        <f t="shared" si="3"/>
        <v xml:space="preserve">                "sp": "&lt;effectivedate YYYY-MM-DDT06:00:00+00:00&gt;",</v>
      </c>
      <c r="L16" t="str">
        <f t="shared" ca="1" si="4"/>
        <v xml:space="preserve">                "v": "0.128",</v>
      </c>
      <c r="M16" t="str">
        <f t="shared" si="5"/>
        <v xml:space="preserve">                "q": "E8",</v>
      </c>
      <c r="N16" t="str">
        <f t="shared" si="6"/>
        <v xml:space="preserve">                "e": "&lt;receive&gt;",</v>
      </c>
      <c r="O16" t="str">
        <f t="shared" si="7"/>
        <v xml:space="preserve">                "arc": null</v>
      </c>
      <c r="P16" s="11" t="str">
        <f t="shared" ca="1" si="8"/>
        <v xml:space="preserve">              {
                "sp": "&lt;effectivedate YYYY-MM-DDT06:00:00+00:00&gt;",
                "v": "0.128",
                "q": "E8",
                "e": "&lt;receive&gt;",
                "arc": null
              },
</v>
      </c>
    </row>
    <row r="17" spans="1:16" x14ac:dyDescent="0.25">
      <c r="A17" t="s">
        <v>99</v>
      </c>
      <c r="B17">
        <f>'Load Shape Criteria'!$J$4/365</f>
        <v>8.2191780821917817</v>
      </c>
      <c r="C17" cm="1">
        <f t="array" aca="1" ref="C17" ca="1">INDIRECT("'[LoadShape.xlsx]" &amp; 'Load Shape Criteria'!$H$4 &amp; " 22'!$L16")</f>
        <v>0.1</v>
      </c>
      <c r="D17" cm="1">
        <f t="array" aca="1" ref="D17" ca="1">INDIRECT("'[LoadShape.xlsx]" &amp; 'Load Shape Criteria'!$H$4 &amp; " 23'!$L$4")</f>
        <v>44.799999999999976</v>
      </c>
      <c r="E17" s="3">
        <f t="shared" ca="1" si="0"/>
        <v>0.12842465753424664</v>
      </c>
      <c r="F17" s="3" t="s">
        <v>69</v>
      </c>
      <c r="G17" s="3" t="s">
        <v>40</v>
      </c>
      <c r="I17" s="31" t="str">
        <f t="shared" si="1"/>
        <v/>
      </c>
      <c r="J17" s="31" t="str">
        <f t="shared" si="2"/>
        <v xml:space="preserve">,
</v>
      </c>
      <c r="K17" s="10" t="str">
        <f t="shared" si="3"/>
        <v xml:space="preserve">                "sp": "&lt;effectivedate YYYY-MM-DDT06:30:00+00:00&gt;",</v>
      </c>
      <c r="L17" t="str">
        <f t="shared" ca="1" si="4"/>
        <v xml:space="preserve">                "v": "0.128",</v>
      </c>
      <c r="M17" t="str">
        <f t="shared" si="5"/>
        <v xml:space="preserve">                "q": "E8",</v>
      </c>
      <c r="N17" t="str">
        <f t="shared" si="6"/>
        <v xml:space="preserve">                "e": "&lt;receive&gt;",</v>
      </c>
      <c r="O17" t="str">
        <f t="shared" si="7"/>
        <v xml:space="preserve">                "arc": null</v>
      </c>
      <c r="P17" s="11" t="str">
        <f t="shared" ca="1" si="8"/>
        <v xml:space="preserve">              {
                "sp": "&lt;effectivedate YYYY-MM-DDT06:30:00+00:00&gt;",
                "v": "0.128",
                "q": "E8",
                "e": "&lt;receive&gt;",
                "arc": null
              },
</v>
      </c>
    </row>
    <row r="18" spans="1:16" x14ac:dyDescent="0.25">
      <c r="A18" t="s">
        <v>100</v>
      </c>
      <c r="B18">
        <f>'Load Shape Criteria'!$J$4/365</f>
        <v>8.2191780821917817</v>
      </c>
      <c r="C18" cm="1">
        <f t="array" aca="1" ref="C18" ca="1">INDIRECT("'[LoadShape.xlsx]" &amp; 'Load Shape Criteria'!$H$4 &amp; " 22'!$L17")</f>
        <v>0.1</v>
      </c>
      <c r="D18" cm="1">
        <f t="array" aca="1" ref="D18" ca="1">INDIRECT("'[LoadShape.xlsx]" &amp; 'Load Shape Criteria'!$H$4 &amp; " 23'!$L$4")</f>
        <v>44.799999999999976</v>
      </c>
      <c r="E18" s="3">
        <f t="shared" ca="1" si="0"/>
        <v>0.12842465753424664</v>
      </c>
      <c r="F18" s="3" t="s">
        <v>69</v>
      </c>
      <c r="G18" s="3" t="s">
        <v>40</v>
      </c>
      <c r="I18" s="31" t="str">
        <f t="shared" si="1"/>
        <v/>
      </c>
      <c r="J18" s="31" t="str">
        <f t="shared" si="2"/>
        <v xml:space="preserve">,
</v>
      </c>
      <c r="K18" s="10" t="str">
        <f t="shared" si="3"/>
        <v xml:space="preserve">                "sp": "&lt;effectivedate YYYY-MM-DDT07:00:00+00:00&gt;",</v>
      </c>
      <c r="L18" t="str">
        <f t="shared" ca="1" si="4"/>
        <v xml:space="preserve">                "v": "0.128",</v>
      </c>
      <c r="M18" t="str">
        <f t="shared" si="5"/>
        <v xml:space="preserve">                "q": "E8",</v>
      </c>
      <c r="N18" t="str">
        <f t="shared" si="6"/>
        <v xml:space="preserve">                "e": "&lt;receive&gt;",</v>
      </c>
      <c r="O18" t="str">
        <f t="shared" si="7"/>
        <v xml:space="preserve">                "arc": null</v>
      </c>
      <c r="P18" s="11" t="str">
        <f t="shared" ca="1" si="8"/>
        <v xml:space="preserve">              {
                "sp": "&lt;effectivedate YYYY-MM-DDT07:00:00+00:00&gt;",
                "v": "0.128",
                "q": "E8",
                "e": "&lt;receive&gt;",
                "arc": null
              },
</v>
      </c>
    </row>
    <row r="19" spans="1:16" x14ac:dyDescent="0.25">
      <c r="A19" t="s">
        <v>101</v>
      </c>
      <c r="B19">
        <f>'Load Shape Criteria'!$J$4/365</f>
        <v>8.2191780821917817</v>
      </c>
      <c r="C19" cm="1">
        <f t="array" aca="1" ref="C19" ca="1">INDIRECT("'[LoadShape.xlsx]" &amp; 'Load Shape Criteria'!$H$4 &amp; " 22'!$L18")</f>
        <v>0.1</v>
      </c>
      <c r="D19" cm="1">
        <f t="array" aca="1" ref="D19" ca="1">INDIRECT("'[LoadShape.xlsx]" &amp; 'Load Shape Criteria'!$H$4 &amp; " 23'!$L$4")</f>
        <v>44.799999999999976</v>
      </c>
      <c r="E19" s="3">
        <f t="shared" ca="1" si="0"/>
        <v>0.12842465753424664</v>
      </c>
      <c r="F19" s="3" t="s">
        <v>69</v>
      </c>
      <c r="G19" s="3" t="s">
        <v>40</v>
      </c>
      <c r="I19" s="31" t="str">
        <f t="shared" si="1"/>
        <v/>
      </c>
      <c r="J19" s="31" t="str">
        <f t="shared" si="2"/>
        <v xml:space="preserve">,
</v>
      </c>
      <c r="K19" s="10" t="str">
        <f t="shared" si="3"/>
        <v xml:space="preserve">                "sp": "&lt;effectivedate YYYY-MM-DDT07:30:00+00:00&gt;",</v>
      </c>
      <c r="L19" t="str">
        <f t="shared" ca="1" si="4"/>
        <v xml:space="preserve">                "v": "0.128",</v>
      </c>
      <c r="M19" t="str">
        <f t="shared" si="5"/>
        <v xml:space="preserve">                "q": "E8",</v>
      </c>
      <c r="N19" t="str">
        <f t="shared" si="6"/>
        <v xml:space="preserve">                "e": "&lt;receive&gt;",</v>
      </c>
      <c r="O19" t="str">
        <f t="shared" si="7"/>
        <v xml:space="preserve">                "arc": null</v>
      </c>
      <c r="P19" s="11" t="str">
        <f t="shared" ca="1" si="8"/>
        <v xml:space="preserve">              {
                "sp": "&lt;effectivedate YYYY-MM-DDT07:30:00+00:00&gt;",
                "v": "0.128",
                "q": "E8",
                "e": "&lt;receive&gt;",
                "arc": null
              },
</v>
      </c>
    </row>
    <row r="20" spans="1:16" x14ac:dyDescent="0.25">
      <c r="A20" t="s">
        <v>102</v>
      </c>
      <c r="B20">
        <f>'Load Shape Criteria'!$J$4/365</f>
        <v>8.2191780821917817</v>
      </c>
      <c r="C20" cm="1">
        <f t="array" aca="1" ref="C20" ca="1">INDIRECT("'[LoadShape.xlsx]" &amp; 'Load Shape Criteria'!$H$4 &amp; " 22'!$L19")</f>
        <v>0.1</v>
      </c>
      <c r="D20" cm="1">
        <f t="array" aca="1" ref="D20" ca="1">INDIRECT("'[LoadShape.xlsx]" &amp; 'Load Shape Criteria'!$H$4 &amp; " 23'!$L$4")</f>
        <v>44.799999999999976</v>
      </c>
      <c r="E20" s="3">
        <f t="shared" ca="1" si="0"/>
        <v>0.12842465753424664</v>
      </c>
      <c r="F20" s="3" t="s">
        <v>69</v>
      </c>
      <c r="G20" s="3" t="s">
        <v>40</v>
      </c>
      <c r="I20" s="31" t="str">
        <f t="shared" si="1"/>
        <v/>
      </c>
      <c r="J20" s="31" t="str">
        <f t="shared" si="2"/>
        <v xml:space="preserve">,
</v>
      </c>
      <c r="K20" s="10" t="str">
        <f t="shared" si="3"/>
        <v xml:space="preserve">                "sp": "&lt;effectivedate YYYY-MM-DDT08:00:00+00:00&gt;",</v>
      </c>
      <c r="L20" t="str">
        <f t="shared" ca="1" si="4"/>
        <v xml:space="preserve">                "v": "0.128",</v>
      </c>
      <c r="M20" t="str">
        <f t="shared" si="5"/>
        <v xml:space="preserve">                "q": "E8",</v>
      </c>
      <c r="N20" t="str">
        <f t="shared" si="6"/>
        <v xml:space="preserve">                "e": "&lt;receive&gt;",</v>
      </c>
      <c r="O20" t="str">
        <f t="shared" si="7"/>
        <v xml:space="preserve">                "arc": null</v>
      </c>
      <c r="P20" s="11" t="str">
        <f t="shared" ca="1" si="8"/>
        <v xml:space="preserve">              {
                "sp": "&lt;effectivedate YYYY-MM-DDT08:00:00+00:00&gt;",
                "v": "0.128",
                "q": "E8",
                "e": "&lt;receive&gt;",
                "arc": null
              },
</v>
      </c>
    </row>
    <row r="21" spans="1:16" x14ac:dyDescent="0.25">
      <c r="A21" t="s">
        <v>103</v>
      </c>
      <c r="B21">
        <f>'Load Shape Criteria'!$J$4/365</f>
        <v>8.2191780821917817</v>
      </c>
      <c r="C21" cm="1">
        <f t="array" aca="1" ref="C21" ca="1">INDIRECT("'[LoadShape.xlsx]" &amp; 'Load Shape Criteria'!$H$4 &amp; " 22'!$L20")</f>
        <v>0.2</v>
      </c>
      <c r="D21" cm="1">
        <f t="array" aca="1" ref="D21" ca="1">INDIRECT("'[LoadShape.xlsx]" &amp; 'Load Shape Criteria'!$H$4 &amp; " 23'!$L$4")</f>
        <v>44.799999999999976</v>
      </c>
      <c r="E21" s="3">
        <f t="shared" ca="1" si="0"/>
        <v>0.25684931506849329</v>
      </c>
      <c r="F21" s="3" t="s">
        <v>69</v>
      </c>
      <c r="G21" s="3" t="s">
        <v>40</v>
      </c>
      <c r="I21" s="31" t="str">
        <f t="shared" si="1"/>
        <v/>
      </c>
      <c r="J21" s="31" t="str">
        <f t="shared" si="2"/>
        <v xml:space="preserve">,
</v>
      </c>
      <c r="K21" s="10" t="str">
        <f t="shared" si="3"/>
        <v xml:space="preserve">                "sp": "&lt;effectivedate YYYY-MM-DDT08:30:00+00:00&gt;",</v>
      </c>
      <c r="L21" t="str">
        <f t="shared" ca="1" si="4"/>
        <v xml:space="preserve">                "v": "0.257",</v>
      </c>
      <c r="M21" t="str">
        <f t="shared" si="5"/>
        <v xml:space="preserve">                "q": "E8",</v>
      </c>
      <c r="N21" t="str">
        <f t="shared" si="6"/>
        <v xml:space="preserve">                "e": "&lt;receive&gt;",</v>
      </c>
      <c r="O21" t="str">
        <f t="shared" si="7"/>
        <v xml:space="preserve">                "arc": null</v>
      </c>
      <c r="P21" s="11" t="str">
        <f t="shared" ca="1" si="8"/>
        <v xml:space="preserve">              {
                "sp": "&lt;effectivedate YYYY-MM-DDT08:30:00+00:00&gt;",
                "v": "0.257",
                "q": "E8",
                "e": "&lt;receive&gt;",
                "arc": null
              },
</v>
      </c>
    </row>
    <row r="22" spans="1:16" x14ac:dyDescent="0.25">
      <c r="A22" t="s">
        <v>104</v>
      </c>
      <c r="B22">
        <f>'Load Shape Criteria'!$J$4/365</f>
        <v>8.2191780821917817</v>
      </c>
      <c r="C22" cm="1">
        <f t="array" aca="1" ref="C22" ca="1">INDIRECT("'[LoadShape.xlsx]" &amp; 'Load Shape Criteria'!$H$4 &amp; " 22'!$L21")</f>
        <v>0.2</v>
      </c>
      <c r="D22" cm="1">
        <f t="array" aca="1" ref="D22" ca="1">INDIRECT("'[LoadShape.xlsx]" &amp; 'Load Shape Criteria'!$H$4 &amp; " 23'!$L$4")</f>
        <v>44.799999999999976</v>
      </c>
      <c r="E22" s="3">
        <f t="shared" ca="1" si="0"/>
        <v>0.25684931506849329</v>
      </c>
      <c r="F22" s="3" t="s">
        <v>69</v>
      </c>
      <c r="G22" s="3" t="s">
        <v>40</v>
      </c>
      <c r="I22" s="31" t="str">
        <f t="shared" si="1"/>
        <v/>
      </c>
      <c r="J22" s="31" t="str">
        <f t="shared" si="2"/>
        <v xml:space="preserve">,
</v>
      </c>
      <c r="K22" s="10" t="str">
        <f t="shared" si="3"/>
        <v xml:space="preserve">                "sp": "&lt;effectivedate YYYY-MM-DDT09:00:00+00:00&gt;",</v>
      </c>
      <c r="L22" t="str">
        <f t="shared" ca="1" si="4"/>
        <v xml:space="preserve">                "v": "0.257",</v>
      </c>
      <c r="M22" t="str">
        <f t="shared" si="5"/>
        <v xml:space="preserve">                "q": "E8",</v>
      </c>
      <c r="N22" t="str">
        <f t="shared" si="6"/>
        <v xml:space="preserve">                "e": "&lt;receive&gt;",</v>
      </c>
      <c r="O22" t="str">
        <f t="shared" si="7"/>
        <v xml:space="preserve">                "arc": null</v>
      </c>
      <c r="P22" s="11" t="str">
        <f t="shared" ca="1" si="8"/>
        <v xml:space="preserve">              {
                "sp": "&lt;effectivedate YYYY-MM-DDT09:00:00+00:00&gt;",
                "v": "0.257",
                "q": "E8",
                "e": "&lt;receive&gt;",
                "arc": null
              },
</v>
      </c>
    </row>
    <row r="23" spans="1:16" x14ac:dyDescent="0.25">
      <c r="A23" t="s">
        <v>105</v>
      </c>
      <c r="B23">
        <f>'Load Shape Criteria'!$J$4/365</f>
        <v>8.2191780821917817</v>
      </c>
      <c r="C23" cm="1">
        <f t="array" aca="1" ref="C23" ca="1">INDIRECT("'[LoadShape.xlsx]" &amp; 'Load Shape Criteria'!$H$4 &amp; " 22'!$L22")</f>
        <v>0.2</v>
      </c>
      <c r="D23" cm="1">
        <f t="array" aca="1" ref="D23" ca="1">INDIRECT("'[LoadShape.xlsx]" &amp; 'Load Shape Criteria'!$H$4 &amp; " 23'!$L$4")</f>
        <v>44.799999999999976</v>
      </c>
      <c r="E23" s="3">
        <f t="shared" ca="1" si="0"/>
        <v>0.25684931506849329</v>
      </c>
      <c r="F23" s="3" t="s">
        <v>69</v>
      </c>
      <c r="G23" s="3" t="s">
        <v>40</v>
      </c>
      <c r="I23" s="31" t="str">
        <f t="shared" si="1"/>
        <v/>
      </c>
      <c r="J23" s="31" t="str">
        <f t="shared" si="2"/>
        <v xml:space="preserve">,
</v>
      </c>
      <c r="K23" s="10" t="str">
        <f t="shared" si="3"/>
        <v xml:space="preserve">                "sp": "&lt;effectivedate YYYY-MM-DDT09:30:00+00:00&gt;",</v>
      </c>
      <c r="L23" t="str">
        <f t="shared" ca="1" si="4"/>
        <v xml:space="preserve">                "v": "0.257",</v>
      </c>
      <c r="M23" t="str">
        <f t="shared" si="5"/>
        <v xml:space="preserve">                "q": "E8",</v>
      </c>
      <c r="N23" t="str">
        <f t="shared" si="6"/>
        <v xml:space="preserve">                "e": "&lt;receive&gt;",</v>
      </c>
      <c r="O23" t="str">
        <f t="shared" si="7"/>
        <v xml:space="preserve">                "arc": null</v>
      </c>
      <c r="P23" s="11" t="str">
        <f t="shared" ca="1" si="8"/>
        <v xml:space="preserve">              {
                "sp": "&lt;effectivedate YYYY-MM-DDT09:30:00+00:00&gt;",
                "v": "0.257",
                "q": "E8",
                "e": "&lt;receive&gt;",
                "arc": null
              },
</v>
      </c>
    </row>
    <row r="24" spans="1:16" x14ac:dyDescent="0.25">
      <c r="A24" t="s">
        <v>106</v>
      </c>
      <c r="B24">
        <f>'Load Shape Criteria'!$J$4/365</f>
        <v>8.2191780821917817</v>
      </c>
      <c r="C24" cm="1">
        <f t="array" aca="1" ref="C24" ca="1">INDIRECT("'[LoadShape.xlsx]" &amp; 'Load Shape Criteria'!$H$4 &amp; " 22'!$L23")</f>
        <v>0.2</v>
      </c>
      <c r="D24" cm="1">
        <f t="array" aca="1" ref="D24" ca="1">INDIRECT("'[LoadShape.xlsx]" &amp; 'Load Shape Criteria'!$H$4 &amp; " 23'!$L$4")</f>
        <v>44.799999999999976</v>
      </c>
      <c r="E24" s="3">
        <f t="shared" ca="1" si="0"/>
        <v>0.25684931506849329</v>
      </c>
      <c r="F24" s="3" t="s">
        <v>69</v>
      </c>
      <c r="G24" s="3" t="s">
        <v>40</v>
      </c>
      <c r="I24" s="31" t="str">
        <f t="shared" si="1"/>
        <v/>
      </c>
      <c r="J24" s="31" t="str">
        <f t="shared" si="2"/>
        <v xml:space="preserve">,
</v>
      </c>
      <c r="K24" s="10" t="str">
        <f t="shared" si="3"/>
        <v xml:space="preserve">                "sp": "&lt;effectivedate YYYY-MM-DDT10:00:00+00:00&gt;",</v>
      </c>
      <c r="L24" t="str">
        <f t="shared" ca="1" si="4"/>
        <v xml:space="preserve">                "v": "0.257",</v>
      </c>
      <c r="M24" t="str">
        <f t="shared" si="5"/>
        <v xml:space="preserve">                "q": "E8",</v>
      </c>
      <c r="N24" t="str">
        <f t="shared" si="6"/>
        <v xml:space="preserve">                "e": "&lt;receive&gt;",</v>
      </c>
      <c r="O24" t="str">
        <f t="shared" si="7"/>
        <v xml:space="preserve">                "arc": null</v>
      </c>
      <c r="P24" s="11" t="str">
        <f t="shared" ca="1" si="8"/>
        <v xml:space="preserve">              {
                "sp": "&lt;effectivedate YYYY-MM-DDT10:00:00+00:00&gt;",
                "v": "0.257",
                "q": "E8",
                "e": "&lt;receive&gt;",
                "arc": null
              },
</v>
      </c>
    </row>
    <row r="25" spans="1:16" x14ac:dyDescent="0.25">
      <c r="A25" t="s">
        <v>107</v>
      </c>
      <c r="B25">
        <f>'Load Shape Criteria'!$J$4/365</f>
        <v>8.2191780821917817</v>
      </c>
      <c r="C25" cm="1">
        <f t="array" aca="1" ref="C25" ca="1">INDIRECT("'[LoadShape.xlsx]" &amp; 'Load Shape Criteria'!$H$4 &amp; " 22'!$L24")</f>
        <v>0.2</v>
      </c>
      <c r="D25" cm="1">
        <f t="array" aca="1" ref="D25" ca="1">INDIRECT("'[LoadShape.xlsx]" &amp; 'Load Shape Criteria'!$H$4 &amp; " 23'!$L$4")</f>
        <v>44.799999999999976</v>
      </c>
      <c r="E25" s="3">
        <f t="shared" ca="1" si="0"/>
        <v>0.25684931506849329</v>
      </c>
      <c r="F25" s="3" t="s">
        <v>69</v>
      </c>
      <c r="G25" s="3" t="s">
        <v>40</v>
      </c>
      <c r="I25" s="31" t="str">
        <f t="shared" si="1"/>
        <v/>
      </c>
      <c r="J25" s="31" t="str">
        <f t="shared" si="2"/>
        <v xml:space="preserve">,
</v>
      </c>
      <c r="K25" s="10" t="str">
        <f t="shared" si="3"/>
        <v xml:space="preserve">                "sp": "&lt;effectivedate YYYY-MM-DDT10:30:00+00:00&gt;",</v>
      </c>
      <c r="L25" t="str">
        <f t="shared" ca="1" si="4"/>
        <v xml:space="preserve">                "v": "0.257",</v>
      </c>
      <c r="M25" t="str">
        <f t="shared" si="5"/>
        <v xml:space="preserve">                "q": "E8",</v>
      </c>
      <c r="N25" t="str">
        <f t="shared" si="6"/>
        <v xml:space="preserve">                "e": "&lt;receive&gt;",</v>
      </c>
      <c r="O25" t="str">
        <f t="shared" si="7"/>
        <v xml:space="preserve">                "arc": null</v>
      </c>
      <c r="P25" s="11" t="str">
        <f t="shared" ca="1" si="8"/>
        <v xml:space="preserve">              {
                "sp": "&lt;effectivedate YYYY-MM-DDT10:30:00+00:00&gt;",
                "v": "0.257",
                "q": "E8",
                "e": "&lt;receive&gt;",
                "arc": null
              },
</v>
      </c>
    </row>
    <row r="26" spans="1:16" x14ac:dyDescent="0.25">
      <c r="A26" t="s">
        <v>108</v>
      </c>
      <c r="B26">
        <f>'Load Shape Criteria'!$J$4/365</f>
        <v>8.2191780821917817</v>
      </c>
      <c r="C26" cm="1">
        <f t="array" aca="1" ref="C26" ca="1">INDIRECT("'[LoadShape.xlsx]" &amp; 'Load Shape Criteria'!$H$4 &amp; " 22'!$L25")</f>
        <v>0.2</v>
      </c>
      <c r="D26" cm="1">
        <f t="array" aca="1" ref="D26" ca="1">INDIRECT("'[LoadShape.xlsx]" &amp; 'Load Shape Criteria'!$H$4 &amp; " 23'!$L$4")</f>
        <v>44.799999999999976</v>
      </c>
      <c r="E26" s="3">
        <f t="shared" ca="1" si="0"/>
        <v>0.25684931506849329</v>
      </c>
      <c r="F26" s="3" t="s">
        <v>69</v>
      </c>
      <c r="G26" s="3" t="s">
        <v>40</v>
      </c>
      <c r="I26" s="31" t="str">
        <f t="shared" si="1"/>
        <v/>
      </c>
      <c r="J26" s="31" t="str">
        <f t="shared" si="2"/>
        <v xml:space="preserve">,
</v>
      </c>
      <c r="K26" s="10" t="str">
        <f t="shared" si="3"/>
        <v xml:space="preserve">                "sp": "&lt;effectivedate YYYY-MM-DDT11:00:00+00:00&gt;",</v>
      </c>
      <c r="L26" t="str">
        <f t="shared" ca="1" si="4"/>
        <v xml:space="preserve">                "v": "0.257",</v>
      </c>
      <c r="M26" t="str">
        <f t="shared" si="5"/>
        <v xml:space="preserve">                "q": "E8",</v>
      </c>
      <c r="N26" t="str">
        <f t="shared" si="6"/>
        <v xml:space="preserve">                "e": "&lt;receive&gt;",</v>
      </c>
      <c r="O26" t="str">
        <f t="shared" si="7"/>
        <v xml:space="preserve">                "arc": null</v>
      </c>
      <c r="P26" s="11" t="str">
        <f t="shared" ca="1" si="8"/>
        <v xml:space="preserve">              {
                "sp": "&lt;effectivedate YYYY-MM-DDT11:00:00+00:00&gt;",
                "v": "0.257",
                "q": "E8",
                "e": "&lt;receive&gt;",
                "arc": null
              },
</v>
      </c>
    </row>
    <row r="27" spans="1:16" x14ac:dyDescent="0.25">
      <c r="A27" t="s">
        <v>109</v>
      </c>
      <c r="B27">
        <f>'Load Shape Criteria'!$J$4/365</f>
        <v>8.2191780821917817</v>
      </c>
      <c r="C27" cm="1">
        <f t="array" aca="1" ref="C27" ca="1">INDIRECT("'[LoadShape.xlsx]" &amp; 'Load Shape Criteria'!$H$4 &amp; " 22'!$L26")</f>
        <v>0.2</v>
      </c>
      <c r="D27" cm="1">
        <f t="array" aca="1" ref="D27" ca="1">INDIRECT("'[LoadShape.xlsx]" &amp; 'Load Shape Criteria'!$H$4 &amp; " 23'!$L$4")</f>
        <v>44.799999999999976</v>
      </c>
      <c r="E27" s="3">
        <f t="shared" ca="1" si="0"/>
        <v>0.25684931506849329</v>
      </c>
      <c r="F27" s="3" t="s">
        <v>69</v>
      </c>
      <c r="G27" s="3" t="s">
        <v>40</v>
      </c>
      <c r="I27" s="31" t="str">
        <f t="shared" si="1"/>
        <v/>
      </c>
      <c r="J27" s="31" t="str">
        <f t="shared" si="2"/>
        <v xml:space="preserve">,
</v>
      </c>
      <c r="K27" s="10" t="str">
        <f t="shared" si="3"/>
        <v xml:space="preserve">                "sp": "&lt;effectivedate YYYY-MM-DDT11:30:00+00:00&gt;",</v>
      </c>
      <c r="L27" t="str">
        <f t="shared" ca="1" si="4"/>
        <v xml:space="preserve">                "v": "0.257",</v>
      </c>
      <c r="M27" t="str">
        <f t="shared" si="5"/>
        <v xml:space="preserve">                "q": "E8",</v>
      </c>
      <c r="N27" t="str">
        <f t="shared" si="6"/>
        <v xml:space="preserve">                "e": "&lt;receive&gt;",</v>
      </c>
      <c r="O27" t="str">
        <f t="shared" si="7"/>
        <v xml:space="preserve">                "arc": null</v>
      </c>
      <c r="P27" s="11" t="str">
        <f t="shared" ca="1" si="8"/>
        <v xml:space="preserve">              {
                "sp": "&lt;effectivedate YYYY-MM-DDT11:30:00+00:00&gt;",
                "v": "0.257",
                "q": "E8",
                "e": "&lt;receive&gt;",
                "arc": null
              },
</v>
      </c>
    </row>
    <row r="28" spans="1:16" x14ac:dyDescent="0.25">
      <c r="A28" t="s">
        <v>110</v>
      </c>
      <c r="B28">
        <f>'Load Shape Criteria'!$J$4/365</f>
        <v>8.2191780821917817</v>
      </c>
      <c r="C28" cm="1">
        <f t="array" aca="1" ref="C28" ca="1">INDIRECT("'[LoadShape.xlsx]" &amp; 'Load Shape Criteria'!$H$4 &amp; " 22'!$L27")</f>
        <v>0.2</v>
      </c>
      <c r="D28" cm="1">
        <f t="array" aca="1" ref="D28" ca="1">INDIRECT("'[LoadShape.xlsx]" &amp; 'Load Shape Criteria'!$H$4 &amp; " 23'!$L$4")</f>
        <v>44.799999999999976</v>
      </c>
      <c r="E28" s="3">
        <f t="shared" ca="1" si="0"/>
        <v>0.25684931506849329</v>
      </c>
      <c r="F28" s="3" t="s">
        <v>69</v>
      </c>
      <c r="G28" s="3" t="s">
        <v>40</v>
      </c>
      <c r="I28" s="31" t="str">
        <f t="shared" si="1"/>
        <v/>
      </c>
      <c r="J28" s="31" t="str">
        <f t="shared" si="2"/>
        <v xml:space="preserve">,
</v>
      </c>
      <c r="K28" s="10" t="str">
        <f t="shared" si="3"/>
        <v xml:space="preserve">                "sp": "&lt;effectivedate YYYY-MM-DDT12:00:00+00:00&gt;",</v>
      </c>
      <c r="L28" t="str">
        <f t="shared" ca="1" si="4"/>
        <v xml:space="preserve">                "v": "0.257",</v>
      </c>
      <c r="M28" t="str">
        <f t="shared" si="5"/>
        <v xml:space="preserve">                "q": "E8",</v>
      </c>
      <c r="N28" t="str">
        <f t="shared" si="6"/>
        <v xml:space="preserve">                "e": "&lt;receive&gt;",</v>
      </c>
      <c r="O28" t="str">
        <f t="shared" si="7"/>
        <v xml:space="preserve">                "arc": null</v>
      </c>
      <c r="P28" s="11" t="str">
        <f t="shared" ca="1" si="8"/>
        <v xml:space="preserve">              {
                "sp": "&lt;effectivedate YYYY-MM-DDT12:00:00+00:00&gt;",
                "v": "0.257",
                "q": "E8",
                "e": "&lt;receive&gt;",
                "arc": null
              },
</v>
      </c>
    </row>
    <row r="29" spans="1:16" x14ac:dyDescent="0.25">
      <c r="A29" t="s">
        <v>111</v>
      </c>
      <c r="B29">
        <f>'Load Shape Criteria'!$J$4/365</f>
        <v>8.2191780821917817</v>
      </c>
      <c r="C29" cm="1">
        <f t="array" aca="1" ref="C29" ca="1">INDIRECT("'[LoadShape.xlsx]" &amp; 'Load Shape Criteria'!$H$4 &amp; " 22'!$L28")</f>
        <v>0.2</v>
      </c>
      <c r="D29" cm="1">
        <f t="array" aca="1" ref="D29" ca="1">INDIRECT("'[LoadShape.xlsx]" &amp; 'Load Shape Criteria'!$H$4 &amp; " 23'!$L$4")</f>
        <v>44.799999999999976</v>
      </c>
      <c r="E29" s="3">
        <f t="shared" ca="1" si="0"/>
        <v>0.25684931506849329</v>
      </c>
      <c r="F29" s="3" t="s">
        <v>69</v>
      </c>
      <c r="G29" s="3" t="s">
        <v>40</v>
      </c>
      <c r="I29" s="31" t="str">
        <f t="shared" si="1"/>
        <v/>
      </c>
      <c r="J29" s="31" t="str">
        <f t="shared" si="2"/>
        <v xml:space="preserve">,
</v>
      </c>
      <c r="K29" s="10" t="str">
        <f t="shared" si="3"/>
        <v xml:space="preserve">                "sp": "&lt;effectivedate YYYY-MM-DDT12:30:00+00:00&gt;",</v>
      </c>
      <c r="L29" t="str">
        <f t="shared" ca="1" si="4"/>
        <v xml:space="preserve">                "v": "0.257",</v>
      </c>
      <c r="M29" t="str">
        <f t="shared" si="5"/>
        <v xml:space="preserve">                "q": "E8",</v>
      </c>
      <c r="N29" t="str">
        <f t="shared" si="6"/>
        <v xml:space="preserve">                "e": "&lt;receive&gt;",</v>
      </c>
      <c r="O29" t="str">
        <f t="shared" si="7"/>
        <v xml:space="preserve">                "arc": null</v>
      </c>
      <c r="P29" s="11" t="str">
        <f t="shared" ca="1" si="8"/>
        <v xml:space="preserve">              {
                "sp": "&lt;effectivedate YYYY-MM-DDT12:30:00+00:00&gt;",
                "v": "0.257",
                "q": "E8",
                "e": "&lt;receive&gt;",
                "arc": null
              },
</v>
      </c>
    </row>
    <row r="30" spans="1:16" x14ac:dyDescent="0.25">
      <c r="A30" t="s">
        <v>112</v>
      </c>
      <c r="B30">
        <f>'Load Shape Criteria'!$J$4/365</f>
        <v>8.2191780821917817</v>
      </c>
      <c r="C30" cm="1">
        <f t="array" aca="1" ref="C30" ca="1">INDIRECT("'[LoadShape.xlsx]" &amp; 'Load Shape Criteria'!$H$4 &amp; " 22'!$L29")</f>
        <v>0.2</v>
      </c>
      <c r="D30" cm="1">
        <f t="array" aca="1" ref="D30" ca="1">INDIRECT("'[LoadShape.xlsx]" &amp; 'Load Shape Criteria'!$H$4 &amp; " 23'!$L$4")</f>
        <v>44.799999999999976</v>
      </c>
      <c r="E30" s="3">
        <f t="shared" ca="1" si="0"/>
        <v>0.25684931506849329</v>
      </c>
      <c r="F30" s="3" t="s">
        <v>69</v>
      </c>
      <c r="G30" s="3" t="s">
        <v>40</v>
      </c>
      <c r="I30" s="31" t="str">
        <f t="shared" si="1"/>
        <v/>
      </c>
      <c r="J30" s="31" t="str">
        <f t="shared" si="2"/>
        <v xml:space="preserve">,
</v>
      </c>
      <c r="K30" s="10" t="str">
        <f t="shared" si="3"/>
        <v xml:space="preserve">                "sp": "&lt;effectivedate YYYY-MM-DDT13:00:00+00:00&gt;",</v>
      </c>
      <c r="L30" t="str">
        <f t="shared" ca="1" si="4"/>
        <v xml:space="preserve">                "v": "0.257",</v>
      </c>
      <c r="M30" t="str">
        <f t="shared" si="5"/>
        <v xml:space="preserve">                "q": "E8",</v>
      </c>
      <c r="N30" t="str">
        <f t="shared" si="6"/>
        <v xml:space="preserve">                "e": "&lt;receive&gt;",</v>
      </c>
      <c r="O30" t="str">
        <f t="shared" si="7"/>
        <v xml:space="preserve">                "arc": null</v>
      </c>
      <c r="P30" s="11" t="str">
        <f t="shared" ca="1" si="8"/>
        <v xml:space="preserve">              {
                "sp": "&lt;effectivedate YYYY-MM-DDT13:00:00+00:00&gt;",
                "v": "0.257",
                "q": "E8",
                "e": "&lt;receive&gt;",
                "arc": null
              },
</v>
      </c>
    </row>
    <row r="31" spans="1:16" x14ac:dyDescent="0.25">
      <c r="A31" t="s">
        <v>113</v>
      </c>
      <c r="B31">
        <f>'Load Shape Criteria'!$J$4/365</f>
        <v>8.2191780821917817</v>
      </c>
      <c r="C31" cm="1">
        <f t="array" aca="1" ref="C31" ca="1">INDIRECT("'[LoadShape.xlsx]" &amp; 'Load Shape Criteria'!$H$4 &amp; " 22'!$L30")</f>
        <v>0.2</v>
      </c>
      <c r="D31" cm="1">
        <f t="array" aca="1" ref="D31" ca="1">INDIRECT("'[LoadShape.xlsx]" &amp; 'Load Shape Criteria'!$H$4 &amp; " 23'!$L$4")</f>
        <v>44.799999999999976</v>
      </c>
      <c r="E31" s="3">
        <f t="shared" ca="1" si="0"/>
        <v>0.25684931506849329</v>
      </c>
      <c r="F31" s="3" t="s">
        <v>69</v>
      </c>
      <c r="G31" s="3" t="s">
        <v>40</v>
      </c>
      <c r="I31" s="31" t="str">
        <f t="shared" si="1"/>
        <v/>
      </c>
      <c r="J31" s="31" t="str">
        <f t="shared" si="2"/>
        <v xml:space="preserve">,
</v>
      </c>
      <c r="K31" s="10" t="str">
        <f t="shared" si="3"/>
        <v xml:space="preserve">                "sp": "&lt;effectivedate YYYY-MM-DDT13:30:00+00:00&gt;",</v>
      </c>
      <c r="L31" t="str">
        <f t="shared" ca="1" si="4"/>
        <v xml:space="preserve">                "v": "0.257",</v>
      </c>
      <c r="M31" t="str">
        <f t="shared" si="5"/>
        <v xml:space="preserve">                "q": "E8",</v>
      </c>
      <c r="N31" t="str">
        <f t="shared" si="6"/>
        <v xml:space="preserve">                "e": "&lt;receive&gt;",</v>
      </c>
      <c r="O31" t="str">
        <f t="shared" si="7"/>
        <v xml:space="preserve">                "arc": null</v>
      </c>
      <c r="P31" s="11" t="str">
        <f t="shared" ca="1" si="8"/>
        <v xml:space="preserve">              {
                "sp": "&lt;effectivedate YYYY-MM-DDT13:30:00+00:00&gt;",
                "v": "0.257",
                "q": "E8",
                "e": "&lt;receive&gt;",
                "arc": null
              },
</v>
      </c>
    </row>
    <row r="32" spans="1:16" x14ac:dyDescent="0.25">
      <c r="A32" t="s">
        <v>114</v>
      </c>
      <c r="B32">
        <f>'Load Shape Criteria'!$J$4/365</f>
        <v>8.2191780821917817</v>
      </c>
      <c r="C32" cm="1">
        <f t="array" aca="1" ref="C32" ca="1">INDIRECT("'[LoadShape.xlsx]" &amp; 'Load Shape Criteria'!$H$4 &amp; " 22'!$L31")</f>
        <v>0.2</v>
      </c>
      <c r="D32" cm="1">
        <f t="array" aca="1" ref="D32" ca="1">INDIRECT("'[LoadShape.xlsx]" &amp; 'Load Shape Criteria'!$H$4 &amp; " 23'!$L$4")</f>
        <v>44.799999999999976</v>
      </c>
      <c r="E32" s="3">
        <f t="shared" ca="1" si="0"/>
        <v>0.25684931506849329</v>
      </c>
      <c r="F32" s="3" t="s">
        <v>69</v>
      </c>
      <c r="G32" s="3" t="s">
        <v>40</v>
      </c>
      <c r="I32" s="31" t="str">
        <f t="shared" si="1"/>
        <v/>
      </c>
      <c r="J32" s="31" t="str">
        <f t="shared" si="2"/>
        <v xml:space="preserve">,
</v>
      </c>
      <c r="K32" s="10" t="str">
        <f t="shared" si="3"/>
        <v xml:space="preserve">                "sp": "&lt;effectivedate YYYY-MM-DDT14:00:00+00:00&gt;",</v>
      </c>
      <c r="L32" t="str">
        <f t="shared" ca="1" si="4"/>
        <v xml:space="preserve">                "v": "0.257",</v>
      </c>
      <c r="M32" t="str">
        <f t="shared" si="5"/>
        <v xml:space="preserve">                "q": "E8",</v>
      </c>
      <c r="N32" t="str">
        <f t="shared" si="6"/>
        <v xml:space="preserve">                "e": "&lt;receive&gt;",</v>
      </c>
      <c r="O32" t="str">
        <f t="shared" si="7"/>
        <v xml:space="preserve">                "arc": null</v>
      </c>
      <c r="P32" s="11" t="str">
        <f t="shared" ca="1" si="8"/>
        <v xml:space="preserve">              {
                "sp": "&lt;effectivedate YYYY-MM-DDT14:00:00+00:00&gt;",
                "v": "0.257",
                "q": "E8",
                "e": "&lt;receive&gt;",
                "arc": null
              },
</v>
      </c>
    </row>
    <row r="33" spans="1:16" x14ac:dyDescent="0.25">
      <c r="A33" t="s">
        <v>115</v>
      </c>
      <c r="B33">
        <f>'Load Shape Criteria'!$J$4/365</f>
        <v>8.2191780821917817</v>
      </c>
      <c r="C33" cm="1">
        <f t="array" aca="1" ref="C33" ca="1">INDIRECT("'[LoadShape.xlsx]" &amp; 'Load Shape Criteria'!$H$4 &amp; " 22'!$L32")</f>
        <v>0.2</v>
      </c>
      <c r="D33" cm="1">
        <f t="array" aca="1" ref="D33" ca="1">INDIRECT("'[LoadShape.xlsx]" &amp; 'Load Shape Criteria'!$H$4 &amp; " 23'!$L$4")</f>
        <v>44.799999999999976</v>
      </c>
      <c r="E33" s="3">
        <f t="shared" ca="1" si="0"/>
        <v>0.25684931506849329</v>
      </c>
      <c r="F33" s="3" t="s">
        <v>69</v>
      </c>
      <c r="G33" s="3" t="s">
        <v>40</v>
      </c>
      <c r="I33" s="31" t="str">
        <f t="shared" si="1"/>
        <v/>
      </c>
      <c r="J33" s="31" t="str">
        <f t="shared" si="2"/>
        <v xml:space="preserve">,
</v>
      </c>
      <c r="K33" s="10" t="str">
        <f t="shared" si="3"/>
        <v xml:space="preserve">                "sp": "&lt;effectivedate YYYY-MM-DDT14:30:00+00:00&gt;",</v>
      </c>
      <c r="L33" t="str">
        <f t="shared" ca="1" si="4"/>
        <v xml:space="preserve">                "v": "0.257",</v>
      </c>
      <c r="M33" t="str">
        <f t="shared" si="5"/>
        <v xml:space="preserve">                "q": "E8",</v>
      </c>
      <c r="N33" t="str">
        <f t="shared" si="6"/>
        <v xml:space="preserve">                "e": "&lt;receive&gt;",</v>
      </c>
      <c r="O33" t="str">
        <f t="shared" si="7"/>
        <v xml:space="preserve">                "arc": null</v>
      </c>
      <c r="P33" s="11" t="str">
        <f t="shared" ca="1" si="8"/>
        <v xml:space="preserve">              {
                "sp": "&lt;effectivedate YYYY-MM-DDT14:30:00+00:00&gt;",
                "v": "0.257",
                "q": "E8",
                "e": "&lt;receive&gt;",
                "arc": null
              },
</v>
      </c>
    </row>
    <row r="34" spans="1:16" x14ac:dyDescent="0.25">
      <c r="A34" t="s">
        <v>116</v>
      </c>
      <c r="B34">
        <f>'Load Shape Criteria'!$J$4/365</f>
        <v>8.2191780821917817</v>
      </c>
      <c r="C34" cm="1">
        <f t="array" aca="1" ref="C34" ca="1">INDIRECT("'[LoadShape.xlsx]" &amp; 'Load Shape Criteria'!$H$4 &amp; " 22'!$L33")</f>
        <v>0.2</v>
      </c>
      <c r="D34" cm="1">
        <f t="array" aca="1" ref="D34" ca="1">INDIRECT("'[LoadShape.xlsx]" &amp; 'Load Shape Criteria'!$H$4 &amp; " 23'!$L$4")</f>
        <v>44.799999999999976</v>
      </c>
      <c r="E34" s="3">
        <f t="shared" ca="1" si="0"/>
        <v>0.25684931506849329</v>
      </c>
      <c r="F34" s="3" t="s">
        <v>69</v>
      </c>
      <c r="G34" s="3" t="s">
        <v>40</v>
      </c>
      <c r="I34" s="31" t="str">
        <f t="shared" si="1"/>
        <v/>
      </c>
      <c r="J34" s="31" t="str">
        <f t="shared" si="2"/>
        <v xml:space="preserve">,
</v>
      </c>
      <c r="K34" s="10" t="str">
        <f t="shared" si="3"/>
        <v xml:space="preserve">                "sp": "&lt;effectivedate YYYY-MM-DDT15:00:00+00:00&gt;",</v>
      </c>
      <c r="L34" t="str">
        <f t="shared" ca="1" si="4"/>
        <v xml:space="preserve">                "v": "0.257",</v>
      </c>
      <c r="M34" t="str">
        <f t="shared" si="5"/>
        <v xml:space="preserve">                "q": "E8",</v>
      </c>
      <c r="N34" t="str">
        <f t="shared" si="6"/>
        <v xml:space="preserve">                "e": "&lt;receive&gt;",</v>
      </c>
      <c r="O34" t="str">
        <f t="shared" si="7"/>
        <v xml:space="preserve">                "arc": null</v>
      </c>
      <c r="P34" s="11" t="str">
        <f t="shared" ca="1" si="8"/>
        <v xml:space="preserve">              {
                "sp": "&lt;effectivedate YYYY-MM-DDT15:00:00+00:00&gt;",
                "v": "0.257",
                "q": "E8",
                "e": "&lt;receive&gt;",
                "arc": null
              },
</v>
      </c>
    </row>
    <row r="35" spans="1:16" x14ac:dyDescent="0.25">
      <c r="A35" t="s">
        <v>117</v>
      </c>
      <c r="B35">
        <f>'Load Shape Criteria'!$J$4/365</f>
        <v>8.2191780821917817</v>
      </c>
      <c r="C35" cm="1">
        <f t="array" aca="1" ref="C35" ca="1">INDIRECT("'[LoadShape.xlsx]" &amp; 'Load Shape Criteria'!$H$4 &amp; " 22'!$L34")</f>
        <v>0.2</v>
      </c>
      <c r="D35" cm="1">
        <f t="array" aca="1" ref="D35" ca="1">INDIRECT("'[LoadShape.xlsx]" &amp; 'Load Shape Criteria'!$H$4 &amp; " 23'!$L$4")</f>
        <v>44.799999999999976</v>
      </c>
      <c r="E35" s="3">
        <f t="shared" ca="1" si="0"/>
        <v>0.25684931506849329</v>
      </c>
      <c r="F35" s="3" t="s">
        <v>69</v>
      </c>
      <c r="G35" s="3" t="s">
        <v>40</v>
      </c>
      <c r="I35" s="31" t="str">
        <f t="shared" si="1"/>
        <v/>
      </c>
      <c r="J35" s="31" t="str">
        <f t="shared" si="2"/>
        <v xml:space="preserve">,
</v>
      </c>
      <c r="K35" s="10" t="str">
        <f t="shared" si="3"/>
        <v xml:space="preserve">                "sp": "&lt;effectivedate YYYY-MM-DDT15:30:00+00:00&gt;",</v>
      </c>
      <c r="L35" t="str">
        <f t="shared" ca="1" si="4"/>
        <v xml:space="preserve">                "v": "0.257",</v>
      </c>
      <c r="M35" t="str">
        <f t="shared" si="5"/>
        <v xml:space="preserve">                "q": "E8",</v>
      </c>
      <c r="N35" t="str">
        <f t="shared" si="6"/>
        <v xml:space="preserve">                "e": "&lt;receive&gt;",</v>
      </c>
      <c r="O35" t="str">
        <f t="shared" si="7"/>
        <v xml:space="preserve">                "arc": null</v>
      </c>
      <c r="P35" s="11" t="str">
        <f t="shared" ca="1" si="8"/>
        <v xml:space="preserve">              {
                "sp": "&lt;effectivedate YYYY-MM-DDT15:30:00+00:00&gt;",
                "v": "0.257",
                "q": "E8",
                "e": "&lt;receive&gt;",
                "arc": null
              },
</v>
      </c>
    </row>
    <row r="36" spans="1:16" x14ac:dyDescent="0.25">
      <c r="A36" t="s">
        <v>118</v>
      </c>
      <c r="B36">
        <f>'Load Shape Criteria'!$J$4/365</f>
        <v>8.2191780821917817</v>
      </c>
      <c r="C36" cm="1">
        <f t="array" aca="1" ref="C36" ca="1">INDIRECT("'[LoadShape.xlsx]" &amp; 'Load Shape Criteria'!$H$4 &amp; " 22'!$L35")</f>
        <v>0.2</v>
      </c>
      <c r="D36" cm="1">
        <f t="array" aca="1" ref="D36" ca="1">INDIRECT("'[LoadShape.xlsx]" &amp; 'Load Shape Criteria'!$H$4 &amp; " 23'!$L$4")</f>
        <v>44.799999999999976</v>
      </c>
      <c r="E36" s="3">
        <f t="shared" ca="1" si="0"/>
        <v>0.25684931506849329</v>
      </c>
      <c r="F36" s="3" t="s">
        <v>69</v>
      </c>
      <c r="G36" s="3" t="s">
        <v>40</v>
      </c>
      <c r="I36" s="31" t="str">
        <f t="shared" si="1"/>
        <v/>
      </c>
      <c r="J36" s="31" t="str">
        <f t="shared" si="2"/>
        <v xml:space="preserve">,
</v>
      </c>
      <c r="K36" s="10" t="str">
        <f t="shared" si="3"/>
        <v xml:space="preserve">                "sp": "&lt;effectivedate YYYY-MM-DDT16:00:00+00:00&gt;",</v>
      </c>
      <c r="L36" t="str">
        <f t="shared" ca="1" si="4"/>
        <v xml:space="preserve">                "v": "0.257",</v>
      </c>
      <c r="M36" t="str">
        <f t="shared" si="5"/>
        <v xml:space="preserve">                "q": "E8",</v>
      </c>
      <c r="N36" t="str">
        <f t="shared" si="6"/>
        <v xml:space="preserve">                "e": "&lt;receive&gt;",</v>
      </c>
      <c r="O36" t="str">
        <f t="shared" si="7"/>
        <v xml:space="preserve">                "arc": null</v>
      </c>
      <c r="P36" s="11" t="str">
        <f t="shared" ca="1" si="8"/>
        <v xml:space="preserve">              {
                "sp": "&lt;effectivedate YYYY-MM-DDT16:00:00+00:00&gt;",
                "v": "0.257",
                "q": "E8",
                "e": "&lt;receive&gt;",
                "arc": null
              },
</v>
      </c>
    </row>
    <row r="37" spans="1:16" x14ac:dyDescent="0.25">
      <c r="A37" t="s">
        <v>119</v>
      </c>
      <c r="B37">
        <f>'Load Shape Criteria'!$J$4/365</f>
        <v>8.2191780821917817</v>
      </c>
      <c r="C37" cm="1">
        <f t="array" aca="1" ref="C37" ca="1">INDIRECT("'[LoadShape.xlsx]" &amp; 'Load Shape Criteria'!$H$4 &amp; " 22'!$L36")</f>
        <v>0.1</v>
      </c>
      <c r="D37" cm="1">
        <f t="array" aca="1" ref="D37" ca="1">INDIRECT("'[LoadShape.xlsx]" &amp; 'Load Shape Criteria'!$H$4 &amp; " 23'!$L$4")</f>
        <v>44.799999999999976</v>
      </c>
      <c r="E37" s="3">
        <f t="shared" ca="1" si="0"/>
        <v>0.12842465753424664</v>
      </c>
      <c r="F37" s="3" t="s">
        <v>69</v>
      </c>
      <c r="G37" s="3" t="s">
        <v>40</v>
      </c>
      <c r="I37" s="31" t="str">
        <f t="shared" si="1"/>
        <v/>
      </c>
      <c r="J37" s="31" t="str">
        <f t="shared" si="2"/>
        <v xml:space="preserve">,
</v>
      </c>
      <c r="K37" s="10" t="str">
        <f t="shared" si="3"/>
        <v xml:space="preserve">                "sp": "&lt;effectivedate YYYY-MM-DDT16:30:00+00:00&gt;",</v>
      </c>
      <c r="L37" t="str">
        <f t="shared" ca="1" si="4"/>
        <v xml:space="preserve">                "v": "0.128",</v>
      </c>
      <c r="M37" t="str">
        <f t="shared" si="5"/>
        <v xml:space="preserve">                "q": "E8",</v>
      </c>
      <c r="N37" t="str">
        <f t="shared" si="6"/>
        <v xml:space="preserve">                "e": "&lt;receive&gt;",</v>
      </c>
      <c r="O37" t="str">
        <f t="shared" si="7"/>
        <v xml:space="preserve">                "arc": null</v>
      </c>
      <c r="P37" s="11" t="str">
        <f t="shared" ca="1" si="8"/>
        <v xml:space="preserve">              {
                "sp": "&lt;effectivedate YYYY-MM-DDT16:30:00+00:00&gt;",
                "v": "0.128",
                "q": "E8",
                "e": "&lt;receive&gt;",
                "arc": null
              },
</v>
      </c>
    </row>
    <row r="38" spans="1:16" x14ac:dyDescent="0.25">
      <c r="A38" t="s">
        <v>120</v>
      </c>
      <c r="B38">
        <f>'Load Shape Criteria'!$J$4/365</f>
        <v>8.2191780821917817</v>
      </c>
      <c r="C38" cm="1">
        <f t="array" aca="1" ref="C38" ca="1">INDIRECT("'[LoadShape.xlsx]" &amp; 'Load Shape Criteria'!$H$4 &amp; " 22'!$L37")</f>
        <v>0.1</v>
      </c>
      <c r="D38" cm="1">
        <f t="array" aca="1" ref="D38" ca="1">INDIRECT("'[LoadShape.xlsx]" &amp; 'Load Shape Criteria'!$H$4 &amp; " 23'!$L$4")</f>
        <v>44.799999999999976</v>
      </c>
      <c r="E38" s="3">
        <f t="shared" ca="1" si="0"/>
        <v>0.12842465753424664</v>
      </c>
      <c r="F38" s="3" t="s">
        <v>69</v>
      </c>
      <c r="G38" s="3" t="s">
        <v>40</v>
      </c>
      <c r="I38" s="31" t="str">
        <f t="shared" si="1"/>
        <v/>
      </c>
      <c r="J38" s="31" t="str">
        <f t="shared" si="2"/>
        <v xml:space="preserve">,
</v>
      </c>
      <c r="K38" s="10" t="str">
        <f t="shared" si="3"/>
        <v xml:space="preserve">                "sp": "&lt;effectivedate YYYY-MM-DDT17:00:00+00:00&gt;",</v>
      </c>
      <c r="L38" t="str">
        <f t="shared" ca="1" si="4"/>
        <v xml:space="preserve">                "v": "0.128",</v>
      </c>
      <c r="M38" t="str">
        <f t="shared" si="5"/>
        <v xml:space="preserve">                "q": "E8",</v>
      </c>
      <c r="N38" t="str">
        <f t="shared" si="6"/>
        <v xml:space="preserve">                "e": "&lt;receive&gt;",</v>
      </c>
      <c r="O38" t="str">
        <f t="shared" si="7"/>
        <v xml:space="preserve">                "arc": null</v>
      </c>
      <c r="P38" s="11" t="str">
        <f t="shared" ca="1" si="8"/>
        <v xml:space="preserve">              {
                "sp": "&lt;effectivedate YYYY-MM-DDT17:00:00+00:00&gt;",
                "v": "0.128",
                "q": "E8",
                "e": "&lt;receive&gt;",
                "arc": null
              },
</v>
      </c>
    </row>
    <row r="39" spans="1:16" x14ac:dyDescent="0.25">
      <c r="A39" t="s">
        <v>121</v>
      </c>
      <c r="B39">
        <f>'Load Shape Criteria'!$J$4/365</f>
        <v>8.2191780821917817</v>
      </c>
      <c r="C39" cm="1">
        <f t="array" aca="1" ref="C39" ca="1">INDIRECT("'[LoadShape.xlsx]" &amp; 'Load Shape Criteria'!$H$4 &amp; " 22'!$L38")</f>
        <v>0.1</v>
      </c>
      <c r="D39" cm="1">
        <f t="array" aca="1" ref="D39" ca="1">INDIRECT("'[LoadShape.xlsx]" &amp; 'Load Shape Criteria'!$H$4 &amp; " 23'!$L$4")</f>
        <v>44.799999999999976</v>
      </c>
      <c r="E39" s="3">
        <f t="shared" ca="1" si="0"/>
        <v>0.12842465753424664</v>
      </c>
      <c r="F39" s="3" t="s">
        <v>69</v>
      </c>
      <c r="G39" s="3" t="s">
        <v>40</v>
      </c>
      <c r="I39" s="31" t="str">
        <f t="shared" si="1"/>
        <v/>
      </c>
      <c r="J39" s="31" t="str">
        <f t="shared" si="2"/>
        <v xml:space="preserve">,
</v>
      </c>
      <c r="K39" s="10" t="str">
        <f t="shared" si="3"/>
        <v xml:space="preserve">                "sp": "&lt;effectivedate YYYY-MM-DDT17:30:00+00:00&gt;",</v>
      </c>
      <c r="L39" t="str">
        <f t="shared" ca="1" si="4"/>
        <v xml:space="preserve">                "v": "0.128",</v>
      </c>
      <c r="M39" t="str">
        <f t="shared" si="5"/>
        <v xml:space="preserve">                "q": "E8",</v>
      </c>
      <c r="N39" t="str">
        <f t="shared" si="6"/>
        <v xml:space="preserve">                "e": "&lt;receive&gt;",</v>
      </c>
      <c r="O39" t="str">
        <f t="shared" si="7"/>
        <v xml:space="preserve">                "arc": null</v>
      </c>
      <c r="P39" s="11" t="str">
        <f t="shared" ca="1" si="8"/>
        <v xml:space="preserve">              {
                "sp": "&lt;effectivedate YYYY-MM-DDT17:30:00+00:00&gt;",
                "v": "0.128",
                "q": "E8",
                "e": "&lt;receive&gt;",
                "arc": null
              },
</v>
      </c>
    </row>
    <row r="40" spans="1:16" x14ac:dyDescent="0.25">
      <c r="A40" t="s">
        <v>122</v>
      </c>
      <c r="B40">
        <f>'Load Shape Criteria'!$J$4/365</f>
        <v>8.2191780821917817</v>
      </c>
      <c r="C40" cm="1">
        <f t="array" aca="1" ref="C40" ca="1">INDIRECT("'[LoadShape.xlsx]" &amp; 'Load Shape Criteria'!$H$4 &amp; " 22'!$L39")</f>
        <v>0.1</v>
      </c>
      <c r="D40" cm="1">
        <f t="array" aca="1" ref="D40" ca="1">INDIRECT("'[LoadShape.xlsx]" &amp; 'Load Shape Criteria'!$H$4 &amp; " 23'!$L$4")</f>
        <v>44.799999999999976</v>
      </c>
      <c r="E40" s="3">
        <f t="shared" ca="1" si="0"/>
        <v>0.12842465753424664</v>
      </c>
      <c r="F40" s="3" t="s">
        <v>69</v>
      </c>
      <c r="G40" s="3" t="s">
        <v>40</v>
      </c>
      <c r="I40" s="31" t="str">
        <f t="shared" si="1"/>
        <v/>
      </c>
      <c r="J40" s="31" t="str">
        <f t="shared" si="2"/>
        <v xml:space="preserve">,
</v>
      </c>
      <c r="K40" s="10" t="str">
        <f t="shared" si="3"/>
        <v xml:space="preserve">                "sp": "&lt;effectivedate YYYY-MM-DDT18:00:00+00:00&gt;",</v>
      </c>
      <c r="L40" t="str">
        <f t="shared" ca="1" si="4"/>
        <v xml:space="preserve">                "v": "0.128",</v>
      </c>
      <c r="M40" t="str">
        <f t="shared" si="5"/>
        <v xml:space="preserve">                "q": "E8",</v>
      </c>
      <c r="N40" t="str">
        <f t="shared" si="6"/>
        <v xml:space="preserve">                "e": "&lt;receive&gt;",</v>
      </c>
      <c r="O40" t="str">
        <f t="shared" si="7"/>
        <v xml:space="preserve">                "arc": null</v>
      </c>
      <c r="P40" s="11" t="str">
        <f t="shared" ca="1" si="8"/>
        <v xml:space="preserve">              {
                "sp": "&lt;effectivedate YYYY-MM-DDT18:00:00+00:00&gt;",
                "v": "0.128",
                "q": "E8",
                "e": "&lt;receive&gt;",
                "arc": null
              },
</v>
      </c>
    </row>
    <row r="41" spans="1:16" x14ac:dyDescent="0.25">
      <c r="A41" t="s">
        <v>123</v>
      </c>
      <c r="B41">
        <f>'Load Shape Criteria'!$J$4/365</f>
        <v>8.2191780821917817</v>
      </c>
      <c r="C41" cm="1">
        <f t="array" aca="1" ref="C41" ca="1">INDIRECT("'[LoadShape.xlsx]" &amp; 'Load Shape Criteria'!$H$4 &amp; " 22'!$L40")</f>
        <v>0.1</v>
      </c>
      <c r="D41" cm="1">
        <f t="array" aca="1" ref="D41" ca="1">INDIRECT("'[LoadShape.xlsx]" &amp; 'Load Shape Criteria'!$H$4 &amp; " 23'!$L$4")</f>
        <v>44.799999999999976</v>
      </c>
      <c r="E41" s="3">
        <f t="shared" ca="1" si="0"/>
        <v>0.12842465753424664</v>
      </c>
      <c r="F41" s="3" t="s">
        <v>69</v>
      </c>
      <c r="G41" s="3" t="s">
        <v>40</v>
      </c>
      <c r="I41" s="31" t="str">
        <f t="shared" si="1"/>
        <v/>
      </c>
      <c r="J41" s="31" t="str">
        <f t="shared" si="2"/>
        <v xml:space="preserve">,
</v>
      </c>
      <c r="K41" s="10" t="str">
        <f t="shared" si="3"/>
        <v xml:space="preserve">                "sp": "&lt;effectivedate YYYY-MM-DDT18:30:00+00:00&gt;",</v>
      </c>
      <c r="L41" t="str">
        <f t="shared" ca="1" si="4"/>
        <v xml:space="preserve">                "v": "0.128",</v>
      </c>
      <c r="M41" t="str">
        <f t="shared" si="5"/>
        <v xml:space="preserve">                "q": "E8",</v>
      </c>
      <c r="N41" t="str">
        <f t="shared" si="6"/>
        <v xml:space="preserve">                "e": "&lt;receive&gt;",</v>
      </c>
      <c r="O41" t="str">
        <f t="shared" si="7"/>
        <v xml:space="preserve">                "arc": null</v>
      </c>
      <c r="P41" s="11" t="str">
        <f t="shared" ca="1" si="8"/>
        <v xml:space="preserve">              {
                "sp": "&lt;effectivedate YYYY-MM-DDT18:30:00+00:00&gt;",
                "v": "0.128",
                "q": "E8",
                "e": "&lt;receive&gt;",
                "arc": null
              },
</v>
      </c>
    </row>
    <row r="42" spans="1:16" x14ac:dyDescent="0.25">
      <c r="A42" t="s">
        <v>124</v>
      </c>
      <c r="B42">
        <f>'Load Shape Criteria'!$J$4/365</f>
        <v>8.2191780821917817</v>
      </c>
      <c r="C42" cm="1">
        <f t="array" aca="1" ref="C42" ca="1">INDIRECT("'[LoadShape.xlsx]" &amp; 'Load Shape Criteria'!$H$4 &amp; " 22'!$L41")</f>
        <v>0.1</v>
      </c>
      <c r="D42" cm="1">
        <f t="array" aca="1" ref="D42" ca="1">INDIRECT("'[LoadShape.xlsx]" &amp; 'Load Shape Criteria'!$H$4 &amp; " 23'!$L$4")</f>
        <v>44.799999999999976</v>
      </c>
      <c r="E42" s="3">
        <f t="shared" ca="1" si="0"/>
        <v>0.12842465753424664</v>
      </c>
      <c r="F42" s="3" t="s">
        <v>69</v>
      </c>
      <c r="G42" s="3" t="s">
        <v>40</v>
      </c>
      <c r="I42" s="31" t="str">
        <f t="shared" si="1"/>
        <v/>
      </c>
      <c r="J42" s="31" t="str">
        <f t="shared" si="2"/>
        <v xml:space="preserve">,
</v>
      </c>
      <c r="K42" s="10" t="str">
        <f t="shared" si="3"/>
        <v xml:space="preserve">                "sp": "&lt;effectivedate YYYY-MM-DDT19:00:00+00:00&gt;",</v>
      </c>
      <c r="L42" t="str">
        <f t="shared" ca="1" si="4"/>
        <v xml:space="preserve">                "v": "0.128",</v>
      </c>
      <c r="M42" t="str">
        <f t="shared" si="5"/>
        <v xml:space="preserve">                "q": "E8",</v>
      </c>
      <c r="N42" t="str">
        <f t="shared" si="6"/>
        <v xml:space="preserve">                "e": "&lt;receive&gt;",</v>
      </c>
      <c r="O42" t="str">
        <f t="shared" si="7"/>
        <v xml:space="preserve">                "arc": null</v>
      </c>
      <c r="P42" s="11" t="str">
        <f t="shared" ca="1" si="8"/>
        <v xml:space="preserve">              {
                "sp": "&lt;effectivedate YYYY-MM-DDT19:00:00+00:00&gt;",
                "v": "0.128",
                "q": "E8",
                "e": "&lt;receive&gt;",
                "arc": null
              },
</v>
      </c>
    </row>
    <row r="43" spans="1:16" x14ac:dyDescent="0.25">
      <c r="A43" t="s">
        <v>125</v>
      </c>
      <c r="B43">
        <f>'Load Shape Criteria'!$J$4/365</f>
        <v>8.2191780821917817</v>
      </c>
      <c r="C43" cm="1">
        <f t="array" aca="1" ref="C43" ca="1">INDIRECT("'[LoadShape.xlsx]" &amp; 'Load Shape Criteria'!$H$4 &amp; " 22'!$L42")</f>
        <v>0.1</v>
      </c>
      <c r="D43" cm="1">
        <f t="array" aca="1" ref="D43" ca="1">INDIRECT("'[LoadShape.xlsx]" &amp; 'Load Shape Criteria'!$H$4 &amp; " 23'!$L$4")</f>
        <v>44.799999999999976</v>
      </c>
      <c r="E43" s="3">
        <f t="shared" ca="1" si="0"/>
        <v>0.12842465753424664</v>
      </c>
      <c r="F43" s="3" t="s">
        <v>69</v>
      </c>
      <c r="G43" s="3" t="s">
        <v>40</v>
      </c>
      <c r="I43" s="31" t="str">
        <f t="shared" si="1"/>
        <v/>
      </c>
      <c r="J43" s="31" t="str">
        <f t="shared" si="2"/>
        <v xml:space="preserve">,
</v>
      </c>
      <c r="K43" s="10" t="str">
        <f t="shared" si="3"/>
        <v xml:space="preserve">                "sp": "&lt;effectivedate YYYY-MM-DDT19:30:00+00:00&gt;",</v>
      </c>
      <c r="L43" t="str">
        <f t="shared" ca="1" si="4"/>
        <v xml:space="preserve">                "v": "0.128",</v>
      </c>
      <c r="M43" t="str">
        <f t="shared" si="5"/>
        <v xml:space="preserve">                "q": "E8",</v>
      </c>
      <c r="N43" t="str">
        <f t="shared" si="6"/>
        <v xml:space="preserve">                "e": "&lt;receive&gt;",</v>
      </c>
      <c r="O43" t="str">
        <f t="shared" si="7"/>
        <v xml:space="preserve">                "arc": null</v>
      </c>
      <c r="P43" s="11" t="str">
        <f t="shared" ca="1" si="8"/>
        <v xml:space="preserve">              {
                "sp": "&lt;effectivedate YYYY-MM-DDT19:30:00+00:00&gt;",
                "v": "0.128",
                "q": "E8",
                "e": "&lt;receive&gt;",
                "arc": null
              },
</v>
      </c>
    </row>
    <row r="44" spans="1:16" x14ac:dyDescent="0.25">
      <c r="A44" t="s">
        <v>126</v>
      </c>
      <c r="B44">
        <f>'Load Shape Criteria'!$J$4/365</f>
        <v>8.2191780821917817</v>
      </c>
      <c r="C44" cm="1">
        <f t="array" aca="1" ref="C44" ca="1">INDIRECT("'[LoadShape.xlsx]" &amp; 'Load Shape Criteria'!$H$4 &amp; " 22'!$L43")</f>
        <v>0.1</v>
      </c>
      <c r="D44" cm="1">
        <f t="array" aca="1" ref="D44" ca="1">INDIRECT("'[LoadShape.xlsx]" &amp; 'Load Shape Criteria'!$H$4 &amp; " 23'!$L$4")</f>
        <v>44.799999999999976</v>
      </c>
      <c r="E44" s="3">
        <f t="shared" ca="1" si="0"/>
        <v>0.12842465753424664</v>
      </c>
      <c r="F44" s="3" t="s">
        <v>69</v>
      </c>
      <c r="G44" s="3" t="s">
        <v>40</v>
      </c>
      <c r="I44" s="31" t="str">
        <f t="shared" si="1"/>
        <v/>
      </c>
      <c r="J44" s="31" t="str">
        <f t="shared" si="2"/>
        <v xml:space="preserve">,
</v>
      </c>
      <c r="K44" s="10" t="str">
        <f t="shared" si="3"/>
        <v xml:space="preserve">                "sp": "&lt;effectivedate YYYY-MM-DDT20:00:00+00:00&gt;",</v>
      </c>
      <c r="L44" t="str">
        <f t="shared" ca="1" si="4"/>
        <v xml:space="preserve">                "v": "0.128",</v>
      </c>
      <c r="M44" t="str">
        <f t="shared" si="5"/>
        <v xml:space="preserve">                "q": "E8",</v>
      </c>
      <c r="N44" t="str">
        <f t="shared" si="6"/>
        <v xml:space="preserve">                "e": "&lt;receive&gt;",</v>
      </c>
      <c r="O44" t="str">
        <f t="shared" si="7"/>
        <v xml:space="preserve">                "arc": null</v>
      </c>
      <c r="P44" s="11" t="str">
        <f t="shared" ca="1" si="8"/>
        <v xml:space="preserve">              {
                "sp": "&lt;effectivedate YYYY-MM-DDT20:00:00+00:00&gt;",
                "v": "0.128",
                "q": "E8",
                "e": "&lt;receive&gt;",
                "arc": null
              },
</v>
      </c>
    </row>
    <row r="45" spans="1:16" x14ac:dyDescent="0.25">
      <c r="A45" t="s">
        <v>127</v>
      </c>
      <c r="B45">
        <f>'Load Shape Criteria'!$J$4/365</f>
        <v>8.2191780821917817</v>
      </c>
      <c r="C45" cm="1">
        <f t="array" aca="1" ref="C45" ca="1">INDIRECT("'[LoadShape.xlsx]" &amp; 'Load Shape Criteria'!$H$4 &amp; " 22'!$L44")</f>
        <v>0.1</v>
      </c>
      <c r="D45" cm="1">
        <f t="array" aca="1" ref="D45" ca="1">INDIRECT("'[LoadShape.xlsx]" &amp; 'Load Shape Criteria'!$H$4 &amp; " 23'!$L$4")</f>
        <v>44.799999999999976</v>
      </c>
      <c r="E45" s="3">
        <f t="shared" ca="1" si="0"/>
        <v>0.12842465753424664</v>
      </c>
      <c r="F45" s="3" t="s">
        <v>69</v>
      </c>
      <c r="G45" s="3" t="s">
        <v>40</v>
      </c>
      <c r="I45" s="31" t="str">
        <f t="shared" si="1"/>
        <v/>
      </c>
      <c r="J45" s="31" t="str">
        <f t="shared" si="2"/>
        <v xml:space="preserve">,
</v>
      </c>
      <c r="K45" s="10" t="str">
        <f t="shared" si="3"/>
        <v xml:space="preserve">                "sp": "&lt;effectivedate YYYY-MM-DDT20:30:00+00:00&gt;",</v>
      </c>
      <c r="L45" t="str">
        <f t="shared" ca="1" si="4"/>
        <v xml:space="preserve">                "v": "0.128",</v>
      </c>
      <c r="M45" t="str">
        <f t="shared" si="5"/>
        <v xml:space="preserve">                "q": "E8",</v>
      </c>
      <c r="N45" t="str">
        <f t="shared" si="6"/>
        <v xml:space="preserve">                "e": "&lt;receive&gt;",</v>
      </c>
      <c r="O45" t="str">
        <f t="shared" si="7"/>
        <v xml:space="preserve">                "arc": null</v>
      </c>
      <c r="P45" s="11" t="str">
        <f t="shared" ca="1" si="8"/>
        <v xml:space="preserve">              {
                "sp": "&lt;effectivedate YYYY-MM-DDT20:30:00+00:00&gt;",
                "v": "0.128",
                "q": "E8",
                "e": "&lt;receive&gt;",
                "arc": null
              },
</v>
      </c>
    </row>
    <row r="46" spans="1:16" x14ac:dyDescent="0.25">
      <c r="A46" t="s">
        <v>128</v>
      </c>
      <c r="B46">
        <f>'Load Shape Criteria'!$J$4/365</f>
        <v>8.2191780821917817</v>
      </c>
      <c r="C46" cm="1">
        <f t="array" aca="1" ref="C46" ca="1">INDIRECT("'[LoadShape.xlsx]" &amp; 'Load Shape Criteria'!$H$4 &amp; " 22'!$L45")</f>
        <v>0.1</v>
      </c>
      <c r="D46" cm="1">
        <f t="array" aca="1" ref="D46" ca="1">INDIRECT("'[LoadShape.xlsx]" &amp; 'Load Shape Criteria'!$H$4 &amp; " 23'!$L$4")</f>
        <v>44.799999999999976</v>
      </c>
      <c r="E46" s="3">
        <f t="shared" ca="1" si="0"/>
        <v>0.12842465753424664</v>
      </c>
      <c r="F46" s="3" t="s">
        <v>69</v>
      </c>
      <c r="G46" s="3" t="s">
        <v>40</v>
      </c>
      <c r="I46" s="31" t="str">
        <f t="shared" si="1"/>
        <v/>
      </c>
      <c r="J46" s="31" t="str">
        <f t="shared" si="2"/>
        <v xml:space="preserve">,
</v>
      </c>
      <c r="K46" s="10" t="str">
        <f t="shared" si="3"/>
        <v xml:space="preserve">                "sp": "&lt;effectivedate YYYY-MM-DDT21:00:00+00:00&gt;",</v>
      </c>
      <c r="L46" t="str">
        <f t="shared" ca="1" si="4"/>
        <v xml:space="preserve">                "v": "0.128",</v>
      </c>
      <c r="M46" t="str">
        <f t="shared" si="5"/>
        <v xml:space="preserve">                "q": "E8",</v>
      </c>
      <c r="N46" t="str">
        <f t="shared" si="6"/>
        <v xml:space="preserve">                "e": "&lt;receive&gt;",</v>
      </c>
      <c r="O46" t="str">
        <f t="shared" si="7"/>
        <v xml:space="preserve">                "arc": null</v>
      </c>
      <c r="P46" s="11" t="str">
        <f t="shared" ca="1" si="8"/>
        <v xml:space="preserve">              {
                "sp": "&lt;effectivedate YYYY-MM-DDT21:00:00+00:00&gt;",
                "v": "0.128",
                "q": "E8",
                "e": "&lt;receive&gt;",
                "arc": null
              },
</v>
      </c>
    </row>
    <row r="47" spans="1:16" x14ac:dyDescent="0.25">
      <c r="A47" t="s">
        <v>129</v>
      </c>
      <c r="B47">
        <f>'Load Shape Criteria'!$J$4/365</f>
        <v>8.2191780821917817</v>
      </c>
      <c r="C47" cm="1">
        <f t="array" aca="1" ref="C47" ca="1">INDIRECT("'[LoadShape.xlsx]" &amp; 'Load Shape Criteria'!$H$4 &amp; " 22'!$L46")</f>
        <v>0.1</v>
      </c>
      <c r="D47" cm="1">
        <f t="array" aca="1" ref="D47" ca="1">INDIRECT("'[LoadShape.xlsx]" &amp; 'Load Shape Criteria'!$H$4 &amp; " 23'!$L$4")</f>
        <v>44.799999999999976</v>
      </c>
      <c r="E47" s="3">
        <f t="shared" ca="1" si="0"/>
        <v>0.12842465753424664</v>
      </c>
      <c r="F47" s="3" t="s">
        <v>69</v>
      </c>
      <c r="G47" s="3" t="s">
        <v>40</v>
      </c>
      <c r="I47" s="31" t="str">
        <f t="shared" si="1"/>
        <v/>
      </c>
      <c r="J47" s="31" t="str">
        <f t="shared" si="2"/>
        <v xml:space="preserve">,
</v>
      </c>
      <c r="K47" s="10" t="str">
        <f t="shared" si="3"/>
        <v xml:space="preserve">                "sp": "&lt;effectivedate YYYY-MM-DDT21:30:00+00:00&gt;",</v>
      </c>
      <c r="L47" t="str">
        <f t="shared" ca="1" si="4"/>
        <v xml:space="preserve">                "v": "0.128",</v>
      </c>
      <c r="M47" t="str">
        <f t="shared" si="5"/>
        <v xml:space="preserve">                "q": "E8",</v>
      </c>
      <c r="N47" t="str">
        <f t="shared" si="6"/>
        <v xml:space="preserve">                "e": "&lt;receive&gt;",</v>
      </c>
      <c r="O47" t="str">
        <f t="shared" si="7"/>
        <v xml:space="preserve">                "arc": null</v>
      </c>
      <c r="P47" s="11" t="str">
        <f t="shared" ca="1" si="8"/>
        <v xml:space="preserve">              {
                "sp": "&lt;effectivedate YYYY-MM-DDT21:30:00+00:00&gt;",
                "v": "0.128",
                "q": "E8",
                "e": "&lt;receive&gt;",
                "arc": null
              },
</v>
      </c>
    </row>
    <row r="48" spans="1:16" x14ac:dyDescent="0.25">
      <c r="A48" t="s">
        <v>130</v>
      </c>
      <c r="B48">
        <f>'Load Shape Criteria'!$J$4/365</f>
        <v>8.2191780821917817</v>
      </c>
      <c r="C48" cm="1">
        <f t="array" aca="1" ref="C48" ca="1">INDIRECT("'[LoadShape.xlsx]" &amp; 'Load Shape Criteria'!$H$4 &amp; " 22'!$L47")</f>
        <v>0.1</v>
      </c>
      <c r="D48" cm="1">
        <f t="array" aca="1" ref="D48" ca="1">INDIRECT("'[LoadShape.xlsx]" &amp; 'Load Shape Criteria'!$H$4 &amp; " 23'!$L$4")</f>
        <v>44.799999999999976</v>
      </c>
      <c r="E48" s="3">
        <f t="shared" ca="1" si="0"/>
        <v>0.12842465753424664</v>
      </c>
      <c r="F48" s="3" t="s">
        <v>69</v>
      </c>
      <c r="G48" s="3" t="s">
        <v>40</v>
      </c>
      <c r="I48" s="31" t="str">
        <f t="shared" si="1"/>
        <v/>
      </c>
      <c r="J48" s="31" t="str">
        <f t="shared" si="2"/>
        <v xml:space="preserve">,
</v>
      </c>
      <c r="K48" s="10" t="str">
        <f t="shared" si="3"/>
        <v xml:space="preserve">                "sp": "&lt;effectivedate YYYY-MM-DDT22:00:00+00:00&gt;",</v>
      </c>
      <c r="L48" t="str">
        <f t="shared" ca="1" si="4"/>
        <v xml:space="preserve">                "v": "0.128",</v>
      </c>
      <c r="M48" t="str">
        <f t="shared" si="5"/>
        <v xml:space="preserve">                "q": "E8",</v>
      </c>
      <c r="N48" t="str">
        <f t="shared" si="6"/>
        <v xml:space="preserve">                "e": "&lt;receive&gt;",</v>
      </c>
      <c r="O48" t="str">
        <f t="shared" si="7"/>
        <v xml:space="preserve">                "arc": null</v>
      </c>
      <c r="P48" s="11" t="str">
        <f t="shared" ca="1" si="8"/>
        <v xml:space="preserve">              {
                "sp": "&lt;effectivedate YYYY-MM-DDT22:00:00+00:00&gt;",
                "v": "0.128",
                "q": "E8",
                "e": "&lt;receive&gt;",
                "arc": null
              },
</v>
      </c>
    </row>
    <row r="49" spans="1:16" x14ac:dyDescent="0.25">
      <c r="A49" t="s">
        <v>131</v>
      </c>
      <c r="B49">
        <f>'Load Shape Criteria'!$J$4/365</f>
        <v>8.2191780821917817</v>
      </c>
      <c r="C49" cm="1">
        <f t="array" aca="1" ref="C49" ca="1">INDIRECT("'[LoadShape.xlsx]" &amp; 'Load Shape Criteria'!$H$4 &amp; " 22'!$L48")</f>
        <v>0.1</v>
      </c>
      <c r="D49" cm="1">
        <f t="array" aca="1" ref="D49" ca="1">INDIRECT("'[LoadShape.xlsx]" &amp; 'Load Shape Criteria'!$H$4 &amp; " 23'!$L$4")</f>
        <v>44.799999999999976</v>
      </c>
      <c r="E49" s="3">
        <f t="shared" ca="1" si="0"/>
        <v>0.12842465753424664</v>
      </c>
      <c r="F49" s="3" t="s">
        <v>69</v>
      </c>
      <c r="G49" s="3" t="s">
        <v>40</v>
      </c>
      <c r="I49" s="31" t="str">
        <f t="shared" si="1"/>
        <v/>
      </c>
      <c r="J49" s="31" t="str">
        <f t="shared" si="2"/>
        <v xml:space="preserve">,
</v>
      </c>
      <c r="K49" s="10" t="str">
        <f t="shared" si="3"/>
        <v xml:space="preserve">                "sp": "&lt;effectivedate YYYY-MM-DDT22:30:00+00:00&gt;",</v>
      </c>
      <c r="L49" t="str">
        <f t="shared" ca="1" si="4"/>
        <v xml:space="preserve">                "v": "0.128",</v>
      </c>
      <c r="M49" t="str">
        <f t="shared" si="5"/>
        <v xml:space="preserve">                "q": "E8",</v>
      </c>
      <c r="N49" t="str">
        <f t="shared" si="6"/>
        <v xml:space="preserve">                "e": "&lt;receive&gt;",</v>
      </c>
      <c r="O49" t="str">
        <f t="shared" si="7"/>
        <v xml:space="preserve">                "arc": null</v>
      </c>
      <c r="P49" s="11" t="str">
        <f t="shared" ca="1" si="8"/>
        <v xml:space="preserve">              {
                "sp": "&lt;effectivedate YYYY-MM-DDT22:30:00+00:00&gt;",
                "v": "0.128",
                "q": "E8",
                "e": "&lt;receive&gt;",
                "arc": null
              },
</v>
      </c>
    </row>
    <row r="50" spans="1:16" x14ac:dyDescent="0.25">
      <c r="A50" t="s">
        <v>132</v>
      </c>
      <c r="B50">
        <f>'Load Shape Criteria'!$J$4/365</f>
        <v>8.2191780821917817</v>
      </c>
      <c r="C50" cm="1">
        <f t="array" aca="1" ref="C50" ca="1">INDIRECT("'[LoadShape.xlsx]" &amp; 'Load Shape Criteria'!$H$4 &amp; " 22'!$L49")</f>
        <v>0.1</v>
      </c>
      <c r="D50" cm="1">
        <f t="array" aca="1" ref="D50" ca="1">INDIRECT("'[LoadShape.xlsx]" &amp; 'Load Shape Criteria'!$H$4 &amp; " 23'!$L$4")</f>
        <v>44.799999999999976</v>
      </c>
      <c r="E50" s="3">
        <f t="shared" ca="1" si="0"/>
        <v>0.12842465753424664</v>
      </c>
      <c r="F50" s="3" t="s">
        <v>69</v>
      </c>
      <c r="G50" s="3" t="s">
        <v>40</v>
      </c>
      <c r="I50" s="31" t="str">
        <f t="shared" si="1"/>
        <v/>
      </c>
      <c r="J50" s="31" t="str">
        <f t="shared" si="2"/>
        <v xml:space="preserve">,
</v>
      </c>
      <c r="K50" s="10" t="str">
        <f t="shared" si="3"/>
        <v xml:space="preserve">                "sp": "&lt;effectivedate YYYY-MM-DDT23:00:00+00:00&gt;",</v>
      </c>
      <c r="L50" t="str">
        <f t="shared" ca="1" si="4"/>
        <v xml:space="preserve">                "v": "0.128",</v>
      </c>
      <c r="M50" t="str">
        <f t="shared" si="5"/>
        <v xml:space="preserve">                "q": "E8",</v>
      </c>
      <c r="N50" t="str">
        <f t="shared" si="6"/>
        <v xml:space="preserve">                "e": "&lt;receive&gt;",</v>
      </c>
      <c r="O50" t="str">
        <f t="shared" si="7"/>
        <v xml:space="preserve">                "arc": null</v>
      </c>
      <c r="P50" s="11" t="str">
        <f t="shared" ca="1" si="8"/>
        <v xml:space="preserve">              {
                "sp": "&lt;effectivedate YYYY-MM-DDT23:00:00+00:00&gt;",
                "v": "0.128",
                "q": "E8",
                "e": "&lt;receive&gt;",
                "arc": null
              },
</v>
      </c>
    </row>
    <row r="51" spans="1:16" x14ac:dyDescent="0.25">
      <c r="A51" t="s">
        <v>133</v>
      </c>
      <c r="B51">
        <f>'Load Shape Criteria'!$J$4/365</f>
        <v>8.2191780821917817</v>
      </c>
      <c r="C51" cm="1">
        <f t="array" aca="1" ref="C51" ca="1">INDIRECT("'[LoadShape.xlsx]" &amp; 'Load Shape Criteria'!$H$4 &amp; " 22'!$L50")</f>
        <v>0.1</v>
      </c>
      <c r="D51" cm="1">
        <f t="array" aca="1" ref="D51" ca="1">INDIRECT("'[LoadShape.xlsx]" &amp; 'Load Shape Criteria'!$H$4 &amp; " 23'!$L$4")</f>
        <v>44.799999999999976</v>
      </c>
      <c r="E51" s="3">
        <f t="shared" ca="1" si="0"/>
        <v>0.12842465753424664</v>
      </c>
      <c r="F51" s="3" t="s">
        <v>69</v>
      </c>
      <c r="G51" s="3" t="s">
        <v>40</v>
      </c>
      <c r="I51" s="31" t="str">
        <f t="shared" si="1"/>
        <v/>
      </c>
      <c r="J51" s="31" t="str">
        <f t="shared" si="2"/>
        <v xml:space="preserve">,
</v>
      </c>
      <c r="K51" s="10" t="str">
        <f t="shared" si="3"/>
        <v xml:space="preserve">                "sp": "&lt;effectivedate YYYY-MM-DDT23:30:00+00:00&gt;",</v>
      </c>
      <c r="L51" t="str">
        <f t="shared" ca="1" si="4"/>
        <v xml:space="preserve">                "v": "0.128",</v>
      </c>
      <c r="M51" t="str">
        <f t="shared" si="5"/>
        <v xml:space="preserve">                "q": "E8",</v>
      </c>
      <c r="N51" t="str">
        <f t="shared" si="6"/>
        <v xml:space="preserve">                "e": "&lt;receive&gt;",</v>
      </c>
      <c r="O51" t="str">
        <f t="shared" si="7"/>
        <v xml:space="preserve">                "arc": null</v>
      </c>
      <c r="P51" s="11" t="str">
        <f t="shared" ca="1" si="8"/>
        <v xml:space="preserve">              {
                "sp": "&lt;effectivedate YYYY-MM-DDT23:30:00+00:00&gt;",
                "v": "0.128",
                "q": "E8",
                "e": "&lt;receive&gt;",
                "arc": null
              },
</v>
      </c>
    </row>
    <row r="52" spans="1:16" x14ac:dyDescent="0.25">
      <c r="A52" t="s">
        <v>85</v>
      </c>
      <c r="B52">
        <f>'Load Shape Criteria'!$J$4/365</f>
        <v>8.2191780821917817</v>
      </c>
      <c r="C52" cm="1">
        <f t="array" aca="1" ref="C52" ca="1">INDIRECT("'[LoadShape.xlsx]" &amp; 'Load Shape Criteria'!$H$4 &amp; " 22'!$L51")</f>
        <v>0.1</v>
      </c>
      <c r="D52" cm="1">
        <f t="array" aca="1" ref="D52" ca="1">INDIRECT("'[LoadShape.xlsx]" &amp; 'Load Shape Criteria'!$H$4 &amp; " 23'!$L$4")</f>
        <v>44.799999999999976</v>
      </c>
      <c r="E52" s="3">
        <f t="shared" ca="1" si="0"/>
        <v>0.12842465753424664</v>
      </c>
      <c r="F52" s="3" t="s">
        <v>69</v>
      </c>
      <c r="G52" s="3" t="s">
        <v>40</v>
      </c>
      <c r="I52" s="31" t="str">
        <f t="shared" si="1"/>
        <v/>
      </c>
      <c r="J52" s="31" t="str">
        <f t="shared" si="2"/>
        <v xml:space="preserve">
           ]
          }</v>
      </c>
      <c r="K52" s="10" t="str">
        <f t="shared" si="3"/>
        <v xml:space="preserve">                "sp": "&lt;effectivedate +1cd YYYY-MM-DDT00:00:00+00:00&gt;",</v>
      </c>
      <c r="L52" t="str">
        <f t="shared" ca="1" si="4"/>
        <v xml:space="preserve">                "v": "0.128",</v>
      </c>
      <c r="M52" t="str">
        <f t="shared" si="5"/>
        <v xml:space="preserve">                "q": "E8",</v>
      </c>
      <c r="N52" t="str">
        <f t="shared" si="6"/>
        <v xml:space="preserve">                "e": "&lt;receive&gt;",</v>
      </c>
      <c r="O52" t="str">
        <f t="shared" si="7"/>
        <v xml:space="preserve">                "arc": null</v>
      </c>
      <c r="P52" s="11" t="str">
        <f t="shared" ca="1" si="8"/>
        <v xml:space="preserve">              {
                "sp": "&lt;effectivedate +1cd YYYY-MM-DDT00:00:00+00:00&gt;",
                "v": "0.128",
                "q": "E8",
                "e": "&lt;receive&gt;",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row r="149" spans="9:10" x14ac:dyDescent="0.25">
      <c r="I149" s="31"/>
      <c r="J149" s="31"/>
    </row>
    <row r="150" spans="9:10" x14ac:dyDescent="0.25">
      <c r="I150" s="31"/>
      <c r="J150" s="31"/>
    </row>
    <row r="151" spans="9:10" x14ac:dyDescent="0.25">
      <c r="I151" s="31"/>
      <c r="J151" s="31"/>
    </row>
    <row r="152" spans="9:10" x14ac:dyDescent="0.25">
      <c r="I152" s="31"/>
      <c r="J152" s="31"/>
    </row>
    <row r="153" spans="9:10" x14ac:dyDescent="0.25">
      <c r="I153" s="31"/>
      <c r="J153" s="31"/>
    </row>
    <row r="154" spans="9:10" x14ac:dyDescent="0.25">
      <c r="I154" s="31"/>
      <c r="J154" s="31"/>
    </row>
    <row r="155" spans="9:10" x14ac:dyDescent="0.25">
      <c r="I155" s="31"/>
      <c r="J155" s="31"/>
    </row>
    <row r="156" spans="9:10" x14ac:dyDescent="0.25">
      <c r="I156" s="31"/>
      <c r="J156" s="31"/>
    </row>
    <row r="157" spans="9:10" x14ac:dyDescent="0.25">
      <c r="I157" s="31"/>
      <c r="J157" s="31"/>
    </row>
    <row r="158" spans="9:10" x14ac:dyDescent="0.25">
      <c r="I158" s="31"/>
      <c r="J158" s="31"/>
    </row>
    <row r="159" spans="9:10" x14ac:dyDescent="0.25">
      <c r="I159" s="31"/>
      <c r="J159" s="31"/>
    </row>
    <row r="160" spans="9:10" x14ac:dyDescent="0.25">
      <c r="I160" s="31"/>
      <c r="J160" s="31"/>
    </row>
    <row r="161" spans="9:10" x14ac:dyDescent="0.25">
      <c r="I161" s="31"/>
      <c r="J161" s="31"/>
    </row>
    <row r="162" spans="9:10" x14ac:dyDescent="0.25">
      <c r="I162" s="31"/>
      <c r="J162" s="31"/>
    </row>
    <row r="163" spans="9:10" x14ac:dyDescent="0.25">
      <c r="I163" s="31"/>
      <c r="J163" s="31"/>
    </row>
    <row r="164" spans="9:10" x14ac:dyDescent="0.25">
      <c r="I164" s="31"/>
      <c r="J164" s="31"/>
    </row>
    <row r="165" spans="9:10" x14ac:dyDescent="0.25">
      <c r="I165" s="31"/>
      <c r="J165" s="31"/>
    </row>
    <row r="166" spans="9:10" x14ac:dyDescent="0.25">
      <c r="I166" s="31"/>
      <c r="J166" s="31"/>
    </row>
    <row r="167" spans="9:10" x14ac:dyDescent="0.25">
      <c r="I167" s="31"/>
      <c r="J167" s="31"/>
    </row>
    <row r="168" spans="9:10" x14ac:dyDescent="0.25">
      <c r="I168" s="31"/>
      <c r="J168" s="31"/>
    </row>
    <row r="169" spans="9:10" x14ac:dyDescent="0.25">
      <c r="I169" s="31"/>
      <c r="J169" s="31"/>
    </row>
    <row r="170" spans="9:10" x14ac:dyDescent="0.25">
      <c r="I170" s="31"/>
      <c r="J170" s="31"/>
    </row>
    <row r="171" spans="9:10" x14ac:dyDescent="0.25">
      <c r="I171" s="31"/>
      <c r="J171" s="31"/>
    </row>
    <row r="172" spans="9:10" x14ac:dyDescent="0.25">
      <c r="I172" s="31"/>
      <c r="J172" s="31"/>
    </row>
    <row r="173" spans="9:10" x14ac:dyDescent="0.25">
      <c r="I173" s="31"/>
      <c r="J173" s="31"/>
    </row>
    <row r="174" spans="9:10" x14ac:dyDescent="0.25">
      <c r="I174" s="31"/>
      <c r="J174" s="31"/>
    </row>
    <row r="175" spans="9:10" x14ac:dyDescent="0.25">
      <c r="I175" s="31"/>
      <c r="J175" s="31"/>
    </row>
    <row r="176" spans="9:10" x14ac:dyDescent="0.25">
      <c r="I176" s="31"/>
      <c r="J176" s="31"/>
    </row>
    <row r="177" spans="9:10" x14ac:dyDescent="0.25">
      <c r="I177" s="31"/>
      <c r="J177" s="31"/>
    </row>
    <row r="178" spans="9:10" x14ac:dyDescent="0.25">
      <c r="I178" s="31"/>
      <c r="J178" s="31"/>
    </row>
    <row r="179" spans="9:10" x14ac:dyDescent="0.25">
      <c r="I179" s="31"/>
      <c r="J179" s="31"/>
    </row>
    <row r="180" spans="9:10" x14ac:dyDescent="0.25">
      <c r="I180" s="31"/>
      <c r="J180" s="31"/>
    </row>
    <row r="181" spans="9:10" x14ac:dyDescent="0.25">
      <c r="I181" s="31"/>
      <c r="J181" s="31"/>
    </row>
    <row r="182" spans="9:10" x14ac:dyDescent="0.25">
      <c r="I182" s="31"/>
      <c r="J182" s="31"/>
    </row>
    <row r="183" spans="9:10" x14ac:dyDescent="0.25">
      <c r="I183" s="31"/>
      <c r="J183" s="31"/>
    </row>
    <row r="184" spans="9:10" x14ac:dyDescent="0.25">
      <c r="I184" s="31"/>
      <c r="J184" s="31"/>
    </row>
    <row r="185" spans="9:10" x14ac:dyDescent="0.25">
      <c r="I185" s="31"/>
      <c r="J185" s="31"/>
    </row>
    <row r="186" spans="9:10" x14ac:dyDescent="0.25">
      <c r="I186" s="31"/>
      <c r="J186" s="31"/>
    </row>
    <row r="187" spans="9:10" x14ac:dyDescent="0.25">
      <c r="I187" s="31"/>
      <c r="J187" s="31"/>
    </row>
    <row r="188" spans="9:10" x14ac:dyDescent="0.25">
      <c r="I188" s="31"/>
      <c r="J188" s="31"/>
    </row>
    <row r="189" spans="9:10" x14ac:dyDescent="0.25">
      <c r="I189" s="31"/>
      <c r="J189" s="31"/>
    </row>
    <row r="190" spans="9:10" x14ac:dyDescent="0.25">
      <c r="I190" s="31"/>
      <c r="J190" s="31"/>
    </row>
    <row r="191" spans="9:10" x14ac:dyDescent="0.25">
      <c r="I191" s="31"/>
      <c r="J191" s="31"/>
    </row>
    <row r="192" spans="9:10" x14ac:dyDescent="0.25">
      <c r="I192" s="31"/>
      <c r="J192" s="31"/>
    </row>
    <row r="193" spans="9:10" x14ac:dyDescent="0.25">
      <c r="I193" s="31"/>
      <c r="J193" s="31"/>
    </row>
    <row r="194" spans="9:10" x14ac:dyDescent="0.25">
      <c r="I194" s="31"/>
      <c r="J194" s="31"/>
    </row>
    <row r="195" spans="9:10" x14ac:dyDescent="0.25">
      <c r="I195" s="31"/>
      <c r="J195" s="31"/>
    </row>
    <row r="196" spans="9:10" x14ac:dyDescent="0.25">
      <c r="I196" s="31"/>
      <c r="J196" s="31"/>
    </row>
    <row r="197" spans="9:10" x14ac:dyDescent="0.25">
      <c r="I197" s="31"/>
      <c r="J197" s="31"/>
    </row>
    <row r="198" spans="9:10" x14ac:dyDescent="0.25">
      <c r="I198" s="31"/>
      <c r="J198" s="31"/>
    </row>
    <row r="199" spans="9:10" x14ac:dyDescent="0.25">
      <c r="I199" s="31"/>
      <c r="J199" s="31"/>
    </row>
    <row r="200" spans="9:10" x14ac:dyDescent="0.25">
      <c r="I200" s="31"/>
      <c r="J200" s="31"/>
    </row>
    <row r="201" spans="9:10" x14ac:dyDescent="0.25">
      <c r="I201" s="31"/>
      <c r="J201" s="31"/>
    </row>
    <row r="202" spans="9:10" x14ac:dyDescent="0.25">
      <c r="I202" s="31"/>
      <c r="J202" s="31"/>
    </row>
    <row r="203" spans="9:10" x14ac:dyDescent="0.25">
      <c r="I203" s="31"/>
      <c r="J203" s="31"/>
    </row>
    <row r="204" spans="9:10" x14ac:dyDescent="0.25">
      <c r="I204" s="31"/>
      <c r="J204" s="31"/>
    </row>
    <row r="205" spans="9:10" x14ac:dyDescent="0.25">
      <c r="I205" s="31"/>
      <c r="J205" s="31"/>
    </row>
    <row r="206" spans="9:10" x14ac:dyDescent="0.25">
      <c r="I206" s="31"/>
      <c r="J206" s="31"/>
    </row>
    <row r="207" spans="9:10" x14ac:dyDescent="0.25">
      <c r="I207" s="31"/>
      <c r="J207" s="31"/>
    </row>
    <row r="208" spans="9:10" x14ac:dyDescent="0.25">
      <c r="I208" s="31"/>
      <c r="J208" s="31"/>
    </row>
    <row r="209" spans="9:10" x14ac:dyDescent="0.25">
      <c r="I209" s="31"/>
      <c r="J209" s="31"/>
    </row>
    <row r="210" spans="9:10" x14ac:dyDescent="0.25">
      <c r="I210" s="31"/>
      <c r="J210" s="31"/>
    </row>
    <row r="211" spans="9:10" x14ac:dyDescent="0.25">
      <c r="I211" s="31"/>
      <c r="J211" s="31"/>
    </row>
    <row r="212" spans="9:10" x14ac:dyDescent="0.25">
      <c r="I212" s="31"/>
      <c r="J212" s="31"/>
    </row>
    <row r="213" spans="9:10" x14ac:dyDescent="0.25">
      <c r="I213" s="31"/>
      <c r="J213" s="31"/>
    </row>
    <row r="214" spans="9:10" x14ac:dyDescent="0.25">
      <c r="I214" s="31"/>
      <c r="J214" s="31"/>
    </row>
    <row r="215" spans="9:10" x14ac:dyDescent="0.25">
      <c r="I215" s="31"/>
      <c r="J215" s="31"/>
    </row>
    <row r="216" spans="9:10" x14ac:dyDescent="0.25">
      <c r="I216" s="31"/>
      <c r="J216" s="31"/>
    </row>
    <row r="217" spans="9:10" x14ac:dyDescent="0.25">
      <c r="I217" s="31"/>
      <c r="J217" s="31"/>
    </row>
    <row r="218" spans="9:10" x14ac:dyDescent="0.25">
      <c r="I218" s="31"/>
      <c r="J218" s="31"/>
    </row>
    <row r="219" spans="9:10" x14ac:dyDescent="0.25">
      <c r="I219" s="31"/>
      <c r="J219" s="31"/>
    </row>
    <row r="220" spans="9:10" x14ac:dyDescent="0.25">
      <c r="I220" s="31"/>
      <c r="J220" s="31"/>
    </row>
    <row r="221" spans="9:10" x14ac:dyDescent="0.25">
      <c r="I221" s="31"/>
      <c r="J221" s="31"/>
    </row>
    <row r="222" spans="9:10" x14ac:dyDescent="0.25">
      <c r="I222" s="31"/>
      <c r="J222" s="31"/>
    </row>
    <row r="223" spans="9:10" x14ac:dyDescent="0.25">
      <c r="I223" s="31"/>
      <c r="J223" s="31"/>
    </row>
    <row r="224" spans="9:10" x14ac:dyDescent="0.25">
      <c r="I224" s="31"/>
      <c r="J224" s="31"/>
    </row>
    <row r="225" spans="9:10" x14ac:dyDescent="0.25">
      <c r="I225" s="31"/>
      <c r="J225" s="31"/>
    </row>
    <row r="226" spans="9:10" x14ac:dyDescent="0.25">
      <c r="I226" s="31"/>
      <c r="J226" s="31"/>
    </row>
    <row r="227" spans="9:10" x14ac:dyDescent="0.25">
      <c r="I227" s="31"/>
      <c r="J227" s="31"/>
    </row>
    <row r="228" spans="9:10" x14ac:dyDescent="0.25">
      <c r="I228" s="31"/>
      <c r="J228" s="31"/>
    </row>
    <row r="229" spans="9:10" x14ac:dyDescent="0.25">
      <c r="I229" s="31"/>
      <c r="J229" s="31"/>
    </row>
    <row r="230" spans="9:10" x14ac:dyDescent="0.25">
      <c r="I230" s="31"/>
      <c r="J230" s="31"/>
    </row>
    <row r="231" spans="9:10" x14ac:dyDescent="0.25">
      <c r="I231" s="31"/>
      <c r="J231" s="31"/>
    </row>
    <row r="232" spans="9:10" x14ac:dyDescent="0.25">
      <c r="I232" s="31"/>
      <c r="J232" s="31"/>
    </row>
    <row r="233" spans="9:10" x14ac:dyDescent="0.25">
      <c r="I233" s="31"/>
      <c r="J233" s="31"/>
    </row>
    <row r="234" spans="9:10" x14ac:dyDescent="0.25">
      <c r="I234" s="31"/>
      <c r="J234" s="31"/>
    </row>
    <row r="235" spans="9:10" x14ac:dyDescent="0.25">
      <c r="I235" s="31"/>
      <c r="J235" s="31"/>
    </row>
    <row r="236" spans="9:10" x14ac:dyDescent="0.25">
      <c r="I236" s="31"/>
      <c r="J236" s="31"/>
    </row>
    <row r="237" spans="9:10" x14ac:dyDescent="0.25">
      <c r="I237" s="31"/>
      <c r="J237" s="31"/>
    </row>
    <row r="238" spans="9:10" x14ac:dyDescent="0.25">
      <c r="I238" s="31"/>
      <c r="J238" s="31"/>
    </row>
    <row r="239" spans="9:10" x14ac:dyDescent="0.25">
      <c r="I239" s="31"/>
      <c r="J239" s="31"/>
    </row>
    <row r="240" spans="9:10" x14ac:dyDescent="0.25">
      <c r="I240" s="31"/>
      <c r="J240" s="31"/>
    </row>
    <row r="241" spans="9:10" x14ac:dyDescent="0.25">
      <c r="I241" s="31"/>
      <c r="J241" s="31"/>
    </row>
    <row r="242" spans="9:10" x14ac:dyDescent="0.25">
      <c r="I242" s="31"/>
      <c r="J242" s="31"/>
    </row>
    <row r="243" spans="9:10" x14ac:dyDescent="0.25">
      <c r="I243" s="31"/>
      <c r="J243" s="31"/>
    </row>
    <row r="244" spans="9:10" x14ac:dyDescent="0.25">
      <c r="I244" s="31"/>
      <c r="J244" s="31"/>
    </row>
    <row r="245" spans="9:10" x14ac:dyDescent="0.25">
      <c r="I245" s="31"/>
      <c r="J245" s="31"/>
    </row>
    <row r="246" spans="9:10" x14ac:dyDescent="0.25">
      <c r="I246" s="31"/>
      <c r="J246" s="31"/>
    </row>
    <row r="247" spans="9:10" x14ac:dyDescent="0.25">
      <c r="I247" s="31"/>
      <c r="J247" s="31"/>
    </row>
    <row r="248" spans="9:10" x14ac:dyDescent="0.25">
      <c r="I248" s="31"/>
      <c r="J248" s="31"/>
    </row>
    <row r="249" spans="9:10" x14ac:dyDescent="0.25">
      <c r="I249" s="31"/>
      <c r="J249" s="31"/>
    </row>
    <row r="250" spans="9:10" x14ac:dyDescent="0.25">
      <c r="I250" s="31"/>
      <c r="J250" s="31"/>
    </row>
    <row r="251" spans="9:10" x14ac:dyDescent="0.25">
      <c r="I251" s="31"/>
      <c r="J251" s="31"/>
    </row>
    <row r="252" spans="9:10" x14ac:dyDescent="0.25">
      <c r="I252" s="31"/>
      <c r="J252" s="31"/>
    </row>
    <row r="253" spans="9:10" x14ac:dyDescent="0.25">
      <c r="I253" s="31"/>
      <c r="J253" s="31"/>
    </row>
    <row r="254" spans="9:10" x14ac:dyDescent="0.25">
      <c r="I254" s="31"/>
      <c r="J254" s="31"/>
    </row>
    <row r="255" spans="9:10" x14ac:dyDescent="0.25">
      <c r="I255" s="31"/>
      <c r="J255" s="31"/>
    </row>
    <row r="256" spans="9:10" x14ac:dyDescent="0.25">
      <c r="I256" s="31"/>
      <c r="J256" s="31"/>
    </row>
    <row r="257" spans="9:10" x14ac:dyDescent="0.25">
      <c r="I257" s="31"/>
      <c r="J257" s="31"/>
    </row>
    <row r="258" spans="9:10" x14ac:dyDescent="0.25">
      <c r="I258" s="31"/>
      <c r="J258" s="31"/>
    </row>
    <row r="259" spans="9:10" x14ac:dyDescent="0.25">
      <c r="I259" s="31"/>
      <c r="J259" s="31"/>
    </row>
    <row r="260" spans="9:10" x14ac:dyDescent="0.25">
      <c r="I260" s="31"/>
      <c r="J260" s="31"/>
    </row>
    <row r="261" spans="9:10" x14ac:dyDescent="0.25">
      <c r="I261" s="31"/>
      <c r="J261" s="31"/>
    </row>
    <row r="262" spans="9:10" x14ac:dyDescent="0.25">
      <c r="I262" s="31"/>
      <c r="J262" s="31"/>
    </row>
    <row r="263" spans="9:10" x14ac:dyDescent="0.25">
      <c r="I263" s="31"/>
      <c r="J263" s="31"/>
    </row>
    <row r="264" spans="9:10" x14ac:dyDescent="0.25">
      <c r="I264" s="31"/>
      <c r="J264" s="31"/>
    </row>
    <row r="265" spans="9:10" x14ac:dyDescent="0.25">
      <c r="I265" s="31"/>
      <c r="J265" s="31"/>
    </row>
    <row r="266" spans="9:10" x14ac:dyDescent="0.25">
      <c r="I266" s="31"/>
      <c r="J266" s="31"/>
    </row>
    <row r="267" spans="9:10" x14ac:dyDescent="0.25">
      <c r="I267" s="31"/>
      <c r="J267" s="31"/>
    </row>
    <row r="268" spans="9:10" x14ac:dyDescent="0.25">
      <c r="I268" s="31"/>
      <c r="J268" s="31"/>
    </row>
    <row r="269" spans="9:10" x14ac:dyDescent="0.25">
      <c r="I269" s="31"/>
      <c r="J269" s="31"/>
    </row>
    <row r="270" spans="9:10" x14ac:dyDescent="0.25">
      <c r="I270" s="31"/>
      <c r="J270" s="31"/>
    </row>
    <row r="271" spans="9:10" x14ac:dyDescent="0.25">
      <c r="I271" s="31"/>
      <c r="J271" s="31"/>
    </row>
    <row r="272" spans="9:10" x14ac:dyDescent="0.25">
      <c r="I272" s="31"/>
      <c r="J272" s="31"/>
    </row>
    <row r="273" spans="9:10" x14ac:dyDescent="0.25">
      <c r="I273" s="31"/>
      <c r="J273" s="31"/>
    </row>
    <row r="274" spans="9:10" x14ac:dyDescent="0.25">
      <c r="I274" s="31"/>
      <c r="J274" s="31"/>
    </row>
    <row r="275" spans="9:10" x14ac:dyDescent="0.25">
      <c r="I275" s="31"/>
      <c r="J275" s="31"/>
    </row>
    <row r="276" spans="9:10" x14ac:dyDescent="0.25">
      <c r="I276" s="31"/>
      <c r="J276" s="31"/>
    </row>
    <row r="277" spans="9:10" x14ac:dyDescent="0.25">
      <c r="I277" s="31"/>
      <c r="J277" s="31"/>
    </row>
    <row r="278" spans="9:10" x14ac:dyDescent="0.25">
      <c r="I278" s="31"/>
      <c r="J278" s="31"/>
    </row>
    <row r="279" spans="9:10" x14ac:dyDescent="0.25">
      <c r="I279" s="31"/>
      <c r="J279" s="31"/>
    </row>
    <row r="280" spans="9:10" x14ac:dyDescent="0.25">
      <c r="I280" s="31"/>
      <c r="J280" s="31"/>
    </row>
    <row r="281" spans="9:10" x14ac:dyDescent="0.25">
      <c r="I281" s="31"/>
      <c r="J281" s="31"/>
    </row>
    <row r="282" spans="9:10" x14ac:dyDescent="0.25">
      <c r="I282" s="31"/>
      <c r="J282" s="31"/>
    </row>
    <row r="283" spans="9:10" x14ac:dyDescent="0.25">
      <c r="I283" s="31"/>
      <c r="J283" s="31"/>
    </row>
    <row r="284" spans="9:10" x14ac:dyDescent="0.25">
      <c r="I284" s="31"/>
      <c r="J284" s="31"/>
    </row>
    <row r="285" spans="9:10" x14ac:dyDescent="0.25">
      <c r="I285" s="31"/>
      <c r="J285" s="31"/>
    </row>
    <row r="286" spans="9:10" x14ac:dyDescent="0.25">
      <c r="I286" s="31"/>
      <c r="J286" s="31"/>
    </row>
    <row r="287" spans="9:10" x14ac:dyDescent="0.25">
      <c r="I287" s="31"/>
      <c r="J287" s="31"/>
    </row>
    <row r="288" spans="9:10" x14ac:dyDescent="0.25">
      <c r="I288" s="31"/>
      <c r="J288" s="31"/>
    </row>
    <row r="289" spans="9:10" x14ac:dyDescent="0.25">
      <c r="I289" s="31"/>
      <c r="J289" s="31"/>
    </row>
    <row r="290" spans="9:10" x14ac:dyDescent="0.25">
      <c r="I290" s="31"/>
      <c r="J290" s="31"/>
    </row>
    <row r="291" spans="9:10" x14ac:dyDescent="0.25">
      <c r="I291" s="31"/>
      <c r="J291" s="31"/>
    </row>
    <row r="292" spans="9:10" x14ac:dyDescent="0.25">
      <c r="I292" s="31"/>
      <c r="J292" s="31"/>
    </row>
    <row r="293" spans="9:10" x14ac:dyDescent="0.25">
      <c r="I293" s="31"/>
      <c r="J293" s="31"/>
    </row>
    <row r="294" spans="9:10" x14ac:dyDescent="0.25">
      <c r="I294" s="31"/>
      <c r="J294" s="31"/>
    </row>
    <row r="295" spans="9:10" x14ac:dyDescent="0.25">
      <c r="I295" s="31"/>
      <c r="J295" s="31"/>
    </row>
    <row r="296" spans="9:10" x14ac:dyDescent="0.25">
      <c r="I296" s="31"/>
      <c r="J296" s="31"/>
    </row>
    <row r="297" spans="9:10" x14ac:dyDescent="0.25">
      <c r="I297" s="31"/>
      <c r="J297" s="31"/>
    </row>
    <row r="298" spans="9:10" x14ac:dyDescent="0.25">
      <c r="I298" s="31"/>
      <c r="J298" s="31"/>
    </row>
    <row r="299" spans="9:10" x14ac:dyDescent="0.25">
      <c r="I299" s="31"/>
      <c r="J299" s="31"/>
    </row>
    <row r="300" spans="9:10" x14ac:dyDescent="0.25">
      <c r="I300" s="31"/>
      <c r="J300" s="31"/>
    </row>
    <row r="301" spans="9:10" x14ac:dyDescent="0.25">
      <c r="I301" s="31"/>
      <c r="J301" s="31"/>
    </row>
    <row r="302" spans="9:10" x14ac:dyDescent="0.25">
      <c r="I302" s="31"/>
      <c r="J302" s="31"/>
    </row>
    <row r="303" spans="9:10" x14ac:dyDescent="0.25">
      <c r="I303" s="31"/>
      <c r="J303" s="31"/>
    </row>
    <row r="304" spans="9:10" x14ac:dyDescent="0.25">
      <c r="I304" s="31"/>
      <c r="J304" s="31"/>
    </row>
    <row r="305" spans="9:10" x14ac:dyDescent="0.25">
      <c r="I305" s="31"/>
      <c r="J305" s="31"/>
    </row>
    <row r="306" spans="9:10" x14ac:dyDescent="0.25">
      <c r="I306" s="31"/>
      <c r="J306" s="31"/>
    </row>
    <row r="307" spans="9:10" x14ac:dyDescent="0.25">
      <c r="I307" s="31"/>
      <c r="J307" s="31"/>
    </row>
    <row r="308" spans="9:10" x14ac:dyDescent="0.25">
      <c r="I308" s="31"/>
      <c r="J308" s="31"/>
    </row>
    <row r="309" spans="9:10" x14ac:dyDescent="0.25">
      <c r="I309" s="31"/>
      <c r="J309" s="31"/>
    </row>
    <row r="310" spans="9:10" x14ac:dyDescent="0.25">
      <c r="I310" s="31"/>
      <c r="J310" s="31"/>
    </row>
    <row r="311" spans="9:10" x14ac:dyDescent="0.25">
      <c r="I311" s="31"/>
      <c r="J311" s="31"/>
    </row>
    <row r="312" spans="9:10" x14ac:dyDescent="0.25">
      <c r="I312" s="31"/>
      <c r="J312" s="31"/>
    </row>
    <row r="313" spans="9:10" x14ac:dyDescent="0.25">
      <c r="I313" s="31"/>
      <c r="J313" s="31"/>
    </row>
    <row r="314" spans="9:10" x14ac:dyDescent="0.25">
      <c r="I314" s="31"/>
      <c r="J314" s="31"/>
    </row>
    <row r="315" spans="9:10" x14ac:dyDescent="0.25">
      <c r="I315" s="31"/>
      <c r="J315" s="31"/>
    </row>
    <row r="316" spans="9:10" x14ac:dyDescent="0.25">
      <c r="I316" s="31"/>
      <c r="J316" s="31"/>
    </row>
    <row r="317" spans="9:10" x14ac:dyDescent="0.25">
      <c r="I317" s="31"/>
      <c r="J317" s="31"/>
    </row>
    <row r="318" spans="9:10" x14ac:dyDescent="0.25">
      <c r="I318" s="31"/>
      <c r="J318" s="31"/>
    </row>
    <row r="319" spans="9:10" x14ac:dyDescent="0.25">
      <c r="I319" s="31"/>
      <c r="J319" s="31"/>
    </row>
    <row r="320" spans="9:10" x14ac:dyDescent="0.25">
      <c r="I320" s="31"/>
      <c r="J320" s="31"/>
    </row>
    <row r="321" spans="9:10" x14ac:dyDescent="0.25">
      <c r="I321" s="31"/>
      <c r="J321" s="31"/>
    </row>
    <row r="322" spans="9:10" x14ac:dyDescent="0.25">
      <c r="I322" s="31"/>
      <c r="J322" s="31"/>
    </row>
    <row r="323" spans="9:10" x14ac:dyDescent="0.25">
      <c r="I323" s="31"/>
      <c r="J323" s="31"/>
    </row>
    <row r="324" spans="9:10" x14ac:dyDescent="0.25">
      <c r="I324" s="31"/>
      <c r="J324" s="31"/>
    </row>
    <row r="325" spans="9:10" x14ac:dyDescent="0.25">
      <c r="I325" s="31"/>
      <c r="J325" s="31"/>
    </row>
    <row r="326" spans="9:10" x14ac:dyDescent="0.25">
      <c r="I326" s="31"/>
      <c r="J326" s="31"/>
    </row>
    <row r="327" spans="9:10" x14ac:dyDescent="0.25">
      <c r="I327" s="31"/>
      <c r="J327" s="31"/>
    </row>
    <row r="328" spans="9:10" x14ac:dyDescent="0.25">
      <c r="I328" s="31"/>
      <c r="J328" s="31"/>
    </row>
    <row r="329" spans="9:10" x14ac:dyDescent="0.25">
      <c r="I329" s="31"/>
      <c r="J329" s="31"/>
    </row>
    <row r="330" spans="9:10" x14ac:dyDescent="0.25">
      <c r="I330" s="31"/>
      <c r="J330" s="31"/>
    </row>
    <row r="331" spans="9:10" x14ac:dyDescent="0.25">
      <c r="I331" s="31"/>
      <c r="J331" s="31"/>
    </row>
    <row r="332" spans="9:10" x14ac:dyDescent="0.25">
      <c r="I332" s="31"/>
      <c r="J332" s="31"/>
    </row>
    <row r="333" spans="9:10" x14ac:dyDescent="0.25">
      <c r="I333" s="31"/>
      <c r="J333" s="31"/>
    </row>
    <row r="334" spans="9:10" x14ac:dyDescent="0.25">
      <c r="I334" s="31"/>
      <c r="J334" s="31"/>
    </row>
    <row r="335" spans="9:10" x14ac:dyDescent="0.25">
      <c r="I335" s="31"/>
      <c r="J335" s="31"/>
    </row>
    <row r="336" spans="9:10" x14ac:dyDescent="0.25">
      <c r="I336" s="31"/>
      <c r="J336" s="31"/>
    </row>
    <row r="337" spans="9:10" x14ac:dyDescent="0.25">
      <c r="I337" s="31"/>
      <c r="J337" s="31"/>
    </row>
    <row r="338" spans="9:10" x14ac:dyDescent="0.25">
      <c r="I338" s="31"/>
      <c r="J338" s="31"/>
    </row>
    <row r="339" spans="9:10" x14ac:dyDescent="0.25">
      <c r="I339" s="31"/>
      <c r="J339" s="31"/>
    </row>
    <row r="340" spans="9:10" x14ac:dyDescent="0.25">
      <c r="I340" s="31"/>
      <c r="J340" s="31"/>
    </row>
    <row r="341" spans="9:10" x14ac:dyDescent="0.25">
      <c r="I341" s="31"/>
      <c r="J341" s="31"/>
    </row>
    <row r="342" spans="9:10" x14ac:dyDescent="0.25">
      <c r="I342" s="31"/>
      <c r="J342" s="31"/>
    </row>
    <row r="343" spans="9:10" x14ac:dyDescent="0.25">
      <c r="I343" s="31"/>
      <c r="J343" s="31"/>
    </row>
    <row r="344" spans="9:10" x14ac:dyDescent="0.25">
      <c r="I344" s="31"/>
      <c r="J344" s="31"/>
    </row>
    <row r="345" spans="9:10" x14ac:dyDescent="0.25">
      <c r="I345" s="31"/>
      <c r="J345" s="31"/>
    </row>
    <row r="346" spans="9:10" x14ac:dyDescent="0.25">
      <c r="I346" s="31"/>
      <c r="J346" s="31"/>
    </row>
    <row r="347" spans="9:10" x14ac:dyDescent="0.25">
      <c r="I347" s="31"/>
      <c r="J347" s="31"/>
    </row>
    <row r="348" spans="9:10" x14ac:dyDescent="0.25">
      <c r="I348" s="31"/>
      <c r="J348" s="31"/>
    </row>
    <row r="349" spans="9:10" x14ac:dyDescent="0.25">
      <c r="I349" s="31"/>
      <c r="J349" s="31"/>
    </row>
    <row r="350" spans="9:10" x14ac:dyDescent="0.25">
      <c r="I350" s="31"/>
      <c r="J350" s="31"/>
    </row>
    <row r="351" spans="9:10" x14ac:dyDescent="0.25">
      <c r="I351" s="31"/>
      <c r="J351" s="31"/>
    </row>
    <row r="352" spans="9:10"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D1">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6C4DA-B448-480E-8020-C8263B30D4EB}">
  <sheetPr>
    <tabColor rgb="FF00B0F0"/>
  </sheetPr>
  <dimension ref="A1:P436"/>
  <sheetViews>
    <sheetView topLeftCell="B1" workbookViewId="0">
      <selection activeCell="I1" sqref="I1:P1048576"/>
    </sheetView>
  </sheetViews>
  <sheetFormatPr defaultRowHeight="15" x14ac:dyDescent="0.25"/>
  <cols>
    <col min="1" max="1" width="58.5703125" customWidth="1"/>
    <col min="2" max="3" width="11.85546875" customWidth="1"/>
    <col min="4" max="4" width="14.71093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s="33" t="s">
        <v>70</v>
      </c>
      <c r="D1" t="str" cm="1">
        <f t="array" aca="1" ref="D1" ca="1">IF(ISERROR(INDIRECT("'[LoadShape.xlsx]" &amp; 'Load Shape Criteria'!$H$4 &amp; " 22'!$L4")),"Ensure LoadShape.xlsx is open to remove #REF errors","")</f>
        <v/>
      </c>
      <c r="K1" s="7"/>
      <c r="L1" s="8"/>
      <c r="M1" s="8"/>
      <c r="N1" s="8"/>
      <c r="O1" s="8"/>
      <c r="P1" s="9"/>
    </row>
    <row r="2" spans="1:16" ht="15.75" thickBot="1" x14ac:dyDescent="0.3">
      <c r="A2" s="29"/>
      <c r="B2" s="32"/>
      <c r="C2" s="30"/>
    </row>
    <row r="3" spans="1:16" s="18" customFormat="1" ht="30" x14ac:dyDescent="0.25">
      <c r="A3" s="14" t="s">
        <v>8</v>
      </c>
      <c r="B3" s="14" t="s">
        <v>9</v>
      </c>
      <c r="C3" s="14" t="s">
        <v>22</v>
      </c>
      <c r="D3" s="14" t="s">
        <v>22</v>
      </c>
      <c r="E3" s="15" t="s">
        <v>73</v>
      </c>
      <c r="F3" s="15" t="s">
        <v>10</v>
      </c>
      <c r="G3" s="15" t="s">
        <v>10</v>
      </c>
      <c r="H3" s="16" t="s">
        <v>10</v>
      </c>
      <c r="I3" s="15"/>
      <c r="J3" s="15"/>
      <c r="K3" s="17"/>
      <c r="P3" s="19"/>
    </row>
    <row r="4" spans="1:16" x14ac:dyDescent="0.25">
      <c r="A4" s="2" t="s">
        <v>3</v>
      </c>
      <c r="B4" s="2" t="s">
        <v>67</v>
      </c>
      <c r="C4" s="2" t="s">
        <v>21</v>
      </c>
      <c r="D4" s="2" t="s">
        <v>68</v>
      </c>
      <c r="E4" s="4" t="s">
        <v>4</v>
      </c>
      <c r="F4" s="4" t="s">
        <v>5</v>
      </c>
      <c r="G4" s="4" t="s">
        <v>6</v>
      </c>
      <c r="H4" s="6" t="s">
        <v>7</v>
      </c>
      <c r="I4" s="4" t="s">
        <v>38</v>
      </c>
      <c r="J4" s="4"/>
      <c r="K4" s="12" t="s">
        <v>3</v>
      </c>
      <c r="L4" s="4" t="s">
        <v>4</v>
      </c>
      <c r="M4" s="4" t="s">
        <v>5</v>
      </c>
      <c r="N4" s="4" t="s">
        <v>6</v>
      </c>
      <c r="O4" s="4" t="s">
        <v>7</v>
      </c>
      <c r="P4" s="13" t="s">
        <v>8</v>
      </c>
    </row>
    <row r="5" spans="1:16" x14ac:dyDescent="0.25">
      <c r="A5" t="s">
        <v>87</v>
      </c>
      <c r="B5">
        <f>'Load Shape Criteria'!$J$5/365</f>
        <v>8.2191780821917817</v>
      </c>
      <c r="C5" cm="1">
        <f t="array" aca="1" ref="C5" ca="1">INDIRECT("'[LoadShape.xlsx]" &amp; 'Load Shape Criteria'!$H$4 &amp; " 22'!$L4")</f>
        <v>0.1</v>
      </c>
      <c r="D5" cm="1">
        <f t="array" aca="1" ref="D5" ca="1">INDIRECT("'[LoadShape.xlsx]" &amp; 'Load Shape Criteria'!$H$4 &amp; " 23'!$L$4")</f>
        <v>44.799999999999976</v>
      </c>
      <c r="E5" s="3">
        <f ca="1">(C5/D5)*(B5*7)</f>
        <v>0.12842465753424664</v>
      </c>
      <c r="F5" s="3" t="s">
        <v>69</v>
      </c>
      <c r="G5" s="3">
        <v>10</v>
      </c>
      <c r="I5" s="31" t="str">
        <f>IF(ISERROR(FIND("T00:30:00",$A5)),"","          {
            ""settlementDay"": {
              ""settlementDayDate"": """&amp;SUBSTITUTE($A5,"00:30","00:00")&amp;""",
              ""periodDuration"": 30
            },
            ""consumptionPeriods"": [
")</f>
        <v xml:space="preserve">          {
            "settlementDay": {
              "settlementDayDate": "&lt;effectivedate YYYY-MM-DDT00:00:00+00:00&gt;",
              "periodDuration": 30
            },
            "consumptionPeriods": [
</v>
      </c>
      <c r="J5" s="31" t="str">
        <f>IF(ISERROR(FIND("T00:00:00",$A5)),",
","
           ]
          }"&amp;IF(LEN($A6)&gt;0,",
",""))</f>
        <v xml:space="preserve">,
</v>
      </c>
      <c r="K5" s="10" t="str">
        <f>"                ""sp"": """&amp;$A5&amp;""","</f>
        <v xml:space="preserve">                "sp": "&lt;effectivedate YYYY-MM-DDT00:30:00+00:00&gt;",</v>
      </c>
      <c r="L5" t="str">
        <f ca="1">"                ""v"": """&amp;TEXT(E5,"0.000")&amp;""","</f>
        <v xml:space="preserve">                "v": "0.128",</v>
      </c>
      <c r="M5" t="str">
        <f>"                ""q"": """&amp;F5&amp;""","</f>
        <v xml:space="preserve">                "q": "E8",</v>
      </c>
      <c r="N5" t="str">
        <f>IF(LEN(TRIM(G5))=0,"                ""e"": null,","                ""e"": """&amp;G5&amp;""",")</f>
        <v xml:space="preserve">                "e": "10",</v>
      </c>
      <c r="O5" t="str">
        <f>IF(LEN(TRIM(H5))=0,"                ""arc"": null","                ""arc"": """&amp;H5&amp;"""")</f>
        <v xml:space="preserve">                "arc": null</v>
      </c>
      <c r="P5" s="11" t="str">
        <f ca="1">I5&amp;"              {
"&amp;K5&amp;"
"&amp;L5&amp;"
"&amp;M5&amp;"
"&amp;N5&amp;"
"&amp;O5&amp;"
              }"&amp;J5</f>
        <v xml:space="preserve">          {
            "settlementDay": {
              "settlementDayDate": "&lt;effectivedate YYYY-MM-DDT00:00:00+00:00&gt;",
              "periodDuration": 30
            },
            "consumptionPeriods": [
              {
                "sp": "&lt;effectivedate YYYY-MM-DDT00:30:00+00:00&gt;",
                "v": "0.128",
                "q": "E8",
                "e": "10",
                "arc": null
              },
</v>
      </c>
    </row>
    <row r="6" spans="1:16" x14ac:dyDescent="0.25">
      <c r="A6" t="s">
        <v>88</v>
      </c>
      <c r="B6">
        <f>'Load Shape Criteria'!$J$5/365</f>
        <v>8.2191780821917817</v>
      </c>
      <c r="C6" cm="1">
        <f t="array" aca="1" ref="C6" ca="1">INDIRECT("'[LoadShape.xlsx]" &amp; 'Load Shape Criteria'!$H$4 &amp; " 22'!$L5")</f>
        <v>0.1</v>
      </c>
      <c r="D6" cm="1">
        <f t="array" aca="1" ref="D6" ca="1">INDIRECT("'[LoadShape.xlsx]" &amp; 'Load Shape Criteria'!$H$4 &amp; " 23'!$L$4")</f>
        <v>44.799999999999976</v>
      </c>
      <c r="E6" s="3">
        <f t="shared" ref="E6:E52" ca="1" si="0">(C6/D6)*(B6*7)</f>
        <v>0.12842465753424664</v>
      </c>
      <c r="F6" s="3" t="s">
        <v>69</v>
      </c>
      <c r="G6" s="3">
        <v>10</v>
      </c>
      <c r="I6" s="31" t="str">
        <f t="shared" ref="I6:I52" si="1">IF(ISERROR(FIND("T00:30:00",$A6)),"","          {
            ""settlementDay"": {
              ""settlementDayDate"": """&amp;SUBSTITUTE($A6,"00:30","00:00")&amp;""",
              ""periodDuration"": 30
            },
            ""consumptionPeriods"": [
")</f>
        <v/>
      </c>
      <c r="J6" s="31" t="str">
        <f t="shared" ref="J6:J52" si="2">IF(ISERROR(FIND("T00:00:00",$A6)),",
","
           ]
          }"&amp;IF(LEN($A7)&gt;0,",
",""))</f>
        <v xml:space="preserve">,
</v>
      </c>
      <c r="K6" s="10" t="str">
        <f t="shared" ref="K6:K52" si="3">"                ""sp"": """&amp;$A6&amp;""","</f>
        <v xml:space="preserve">                "sp": "&lt;effectivedate YYYY-MM-DDT01:00:00+00:00&gt;",</v>
      </c>
      <c r="L6" t="str">
        <f t="shared" ref="L6:L52" ca="1" si="4">"                ""v"": """&amp;TEXT(E6,"0.000")&amp;""","</f>
        <v xml:space="preserve">                "v": "0.128",</v>
      </c>
      <c r="M6" t="str">
        <f t="shared" ref="M6:M52" si="5">"                ""q"": """&amp;F6&amp;""","</f>
        <v xml:space="preserve">                "q": "E8",</v>
      </c>
      <c r="N6" t="str">
        <f t="shared" ref="N6:N52" si="6">IF(LEN(TRIM(G6))=0,"                ""e"": null,","                ""e"": """&amp;G6&amp;""",")</f>
        <v xml:space="preserve">                "e": "10",</v>
      </c>
      <c r="O6" t="str">
        <f t="shared" ref="O6:O52" si="7">IF(LEN(TRIM(H6))=0,"                ""arc"": null","                ""arc"": """&amp;H6&amp;"""")</f>
        <v xml:space="preserve">                "arc": null</v>
      </c>
      <c r="P6" s="11" t="str">
        <f t="shared" ref="P6:P52" ca="1" si="8">I6&amp;"              {
"&amp;K6&amp;"
"&amp;L6&amp;"
"&amp;M6&amp;"
"&amp;N6&amp;"
"&amp;O6&amp;"
              }"&amp;J6</f>
        <v xml:space="preserve">              {
                "sp": "&lt;effectivedate YYYY-MM-DDT01:00:00+00:00&gt;",
                "v": "0.128",
                "q": "E8",
                "e": "10",
                "arc": null
              },
</v>
      </c>
    </row>
    <row r="7" spans="1:16" x14ac:dyDescent="0.25">
      <c r="A7" t="s">
        <v>89</v>
      </c>
      <c r="B7">
        <f>'Load Shape Criteria'!$J$5/365</f>
        <v>8.2191780821917817</v>
      </c>
      <c r="C7" cm="1">
        <f t="array" aca="1" ref="C7" ca="1">INDIRECT("'[LoadShape.xlsx]" &amp; 'Load Shape Criteria'!$H$4 &amp; " 22'!$L6")</f>
        <v>0.1</v>
      </c>
      <c r="D7" cm="1">
        <f t="array" aca="1" ref="D7" ca="1">INDIRECT("'[LoadShape.xlsx]" &amp; 'Load Shape Criteria'!$H$4 &amp; " 23'!$L$4")</f>
        <v>44.799999999999976</v>
      </c>
      <c r="E7" s="3">
        <f t="shared" ca="1" si="0"/>
        <v>0.12842465753424664</v>
      </c>
      <c r="F7" s="3" t="s">
        <v>69</v>
      </c>
      <c r="G7" s="3">
        <v>10</v>
      </c>
      <c r="I7" s="31" t="str">
        <f t="shared" si="1"/>
        <v/>
      </c>
      <c r="J7" s="31" t="str">
        <f t="shared" si="2"/>
        <v xml:space="preserve">,
</v>
      </c>
      <c r="K7" s="10" t="str">
        <f t="shared" si="3"/>
        <v xml:space="preserve">                "sp": "&lt;effectivedate YYYY-MM-DDT01:30:00+00:00&gt;",</v>
      </c>
      <c r="L7" t="str">
        <f t="shared" ca="1" si="4"/>
        <v xml:space="preserve">                "v": "0.128",</v>
      </c>
      <c r="M7" t="str">
        <f t="shared" si="5"/>
        <v xml:space="preserve">                "q": "E8",</v>
      </c>
      <c r="N7" t="str">
        <f t="shared" si="6"/>
        <v xml:space="preserve">                "e": "10",</v>
      </c>
      <c r="O7" t="str">
        <f t="shared" si="7"/>
        <v xml:space="preserve">                "arc": null</v>
      </c>
      <c r="P7" s="11" t="str">
        <f t="shared" ca="1" si="8"/>
        <v xml:space="preserve">              {
                "sp": "&lt;effectivedate YYYY-MM-DDT01:30:00+00:00&gt;",
                "v": "0.128",
                "q": "E8",
                "e": "10",
                "arc": null
              },
</v>
      </c>
    </row>
    <row r="8" spans="1:16" x14ac:dyDescent="0.25">
      <c r="A8" t="s">
        <v>90</v>
      </c>
      <c r="B8">
        <f>'Load Shape Criteria'!$J$5/365</f>
        <v>8.2191780821917817</v>
      </c>
      <c r="C8" cm="1">
        <f t="array" aca="1" ref="C8" ca="1">INDIRECT("'[LoadShape.xlsx]" &amp; 'Load Shape Criteria'!$H$4 &amp; " 22'!$L7")</f>
        <v>0.1</v>
      </c>
      <c r="D8" cm="1">
        <f t="array" aca="1" ref="D8" ca="1">INDIRECT("'[LoadShape.xlsx]" &amp; 'Load Shape Criteria'!$H$4 &amp; " 23'!$L$4")</f>
        <v>44.799999999999976</v>
      </c>
      <c r="E8" s="3">
        <f t="shared" ca="1" si="0"/>
        <v>0.12842465753424664</v>
      </c>
      <c r="F8" s="3" t="s">
        <v>69</v>
      </c>
      <c r="G8" s="3">
        <v>10</v>
      </c>
      <c r="I8" s="31" t="str">
        <f t="shared" si="1"/>
        <v/>
      </c>
      <c r="J8" s="31" t="str">
        <f t="shared" si="2"/>
        <v xml:space="preserve">,
</v>
      </c>
      <c r="K8" s="10" t="str">
        <f t="shared" si="3"/>
        <v xml:space="preserve">                "sp": "&lt;effectivedate YYYY-MM-DDT02:00:00+00:00&gt;",</v>
      </c>
      <c r="L8" t="str">
        <f t="shared" ca="1" si="4"/>
        <v xml:space="preserve">                "v": "0.128",</v>
      </c>
      <c r="M8" t="str">
        <f t="shared" si="5"/>
        <v xml:space="preserve">                "q": "E8",</v>
      </c>
      <c r="N8" t="str">
        <f t="shared" si="6"/>
        <v xml:space="preserve">                "e": "10",</v>
      </c>
      <c r="O8" t="str">
        <f t="shared" si="7"/>
        <v xml:space="preserve">                "arc": null</v>
      </c>
      <c r="P8" s="11" t="str">
        <f t="shared" ca="1" si="8"/>
        <v xml:space="preserve">              {
                "sp": "&lt;effectivedate YYYY-MM-DDT02:00:00+00:00&gt;",
                "v": "0.128",
                "q": "E8",
                "e": "10",
                "arc": null
              },
</v>
      </c>
    </row>
    <row r="9" spans="1:16" x14ac:dyDescent="0.25">
      <c r="A9" t="s">
        <v>91</v>
      </c>
      <c r="B9">
        <f>'Load Shape Criteria'!$J$5/365</f>
        <v>8.2191780821917817</v>
      </c>
      <c r="C9" cm="1">
        <f t="array" aca="1" ref="C9" ca="1">INDIRECT("'[LoadShape.xlsx]" &amp; 'Load Shape Criteria'!$H$4 &amp; " 22'!$L8")</f>
        <v>0.1</v>
      </c>
      <c r="D9" cm="1">
        <f t="array" aca="1" ref="D9" ca="1">INDIRECT("'[LoadShape.xlsx]" &amp; 'Load Shape Criteria'!$H$4 &amp; " 23'!$L$4")</f>
        <v>44.799999999999976</v>
      </c>
      <c r="E9" s="3">
        <f t="shared" ca="1" si="0"/>
        <v>0.12842465753424664</v>
      </c>
      <c r="F9" s="3" t="s">
        <v>69</v>
      </c>
      <c r="G9" s="3">
        <v>10</v>
      </c>
      <c r="I9" s="31" t="str">
        <f t="shared" si="1"/>
        <v/>
      </c>
      <c r="J9" s="31" t="str">
        <f t="shared" si="2"/>
        <v xml:space="preserve">,
</v>
      </c>
      <c r="K9" s="10" t="str">
        <f t="shared" si="3"/>
        <v xml:space="preserve">                "sp": "&lt;effectivedate YYYY-MM-DDT02:30:00+00:00&gt;",</v>
      </c>
      <c r="L9" t="str">
        <f t="shared" ca="1" si="4"/>
        <v xml:space="preserve">                "v": "0.128",</v>
      </c>
      <c r="M9" t="str">
        <f t="shared" si="5"/>
        <v xml:space="preserve">                "q": "E8",</v>
      </c>
      <c r="N9" t="str">
        <f t="shared" si="6"/>
        <v xml:space="preserve">                "e": "10",</v>
      </c>
      <c r="O9" t="str">
        <f t="shared" si="7"/>
        <v xml:space="preserve">                "arc": null</v>
      </c>
      <c r="P9" s="11" t="str">
        <f t="shared" ca="1" si="8"/>
        <v xml:space="preserve">              {
                "sp": "&lt;effectivedate YYYY-MM-DDT02:30:00+00:00&gt;",
                "v": "0.128",
                "q": "E8",
                "e": "10",
                "arc": null
              },
</v>
      </c>
    </row>
    <row r="10" spans="1:16" x14ac:dyDescent="0.25">
      <c r="A10" t="s">
        <v>92</v>
      </c>
      <c r="B10">
        <f>'Load Shape Criteria'!$J$5/365</f>
        <v>8.2191780821917817</v>
      </c>
      <c r="C10" cm="1">
        <f t="array" aca="1" ref="C10" ca="1">INDIRECT("'[LoadShape.xlsx]" &amp; 'Load Shape Criteria'!$H$4 &amp; " 22'!$L9")</f>
        <v>0.1</v>
      </c>
      <c r="D10" cm="1">
        <f t="array" aca="1" ref="D10" ca="1">INDIRECT("'[LoadShape.xlsx]" &amp; 'Load Shape Criteria'!$H$4 &amp; " 23'!$L$4")</f>
        <v>44.799999999999976</v>
      </c>
      <c r="E10" s="3">
        <f t="shared" ca="1" si="0"/>
        <v>0.12842465753424664</v>
      </c>
      <c r="F10" s="3" t="s">
        <v>69</v>
      </c>
      <c r="G10" s="3">
        <v>10</v>
      </c>
      <c r="I10" s="31" t="str">
        <f t="shared" si="1"/>
        <v/>
      </c>
      <c r="J10" s="31" t="str">
        <f t="shared" si="2"/>
        <v xml:space="preserve">,
</v>
      </c>
      <c r="K10" s="10" t="str">
        <f t="shared" si="3"/>
        <v xml:space="preserve">                "sp": "&lt;effectivedate YYYY-MM-DDT03:00:00+00:00&gt;",</v>
      </c>
      <c r="L10" t="str">
        <f t="shared" ca="1" si="4"/>
        <v xml:space="preserve">                "v": "0.128",</v>
      </c>
      <c r="M10" t="str">
        <f t="shared" si="5"/>
        <v xml:space="preserve">                "q": "E8",</v>
      </c>
      <c r="N10" t="str">
        <f t="shared" si="6"/>
        <v xml:space="preserve">                "e": "10",</v>
      </c>
      <c r="O10" t="str">
        <f t="shared" si="7"/>
        <v xml:space="preserve">                "arc": null</v>
      </c>
      <c r="P10" s="11" t="str">
        <f t="shared" ca="1" si="8"/>
        <v xml:space="preserve">              {
                "sp": "&lt;effectivedate YYYY-MM-DDT03:00:00+00:00&gt;",
                "v": "0.128",
                "q": "E8",
                "e": "10",
                "arc": null
              },
</v>
      </c>
    </row>
    <row r="11" spans="1:16" x14ac:dyDescent="0.25">
      <c r="A11" t="s">
        <v>93</v>
      </c>
      <c r="B11">
        <f>'Load Shape Criteria'!$J$5/365</f>
        <v>8.2191780821917817</v>
      </c>
      <c r="C11" cm="1">
        <f t="array" aca="1" ref="C11" ca="1">INDIRECT("'[LoadShape.xlsx]" &amp; 'Load Shape Criteria'!$H$4 &amp; " 22'!$L10")</f>
        <v>0.1</v>
      </c>
      <c r="D11" cm="1">
        <f t="array" aca="1" ref="D11" ca="1">INDIRECT("'[LoadShape.xlsx]" &amp; 'Load Shape Criteria'!$H$4 &amp; " 23'!$L$4")</f>
        <v>44.799999999999976</v>
      </c>
      <c r="E11" s="3">
        <f t="shared" ca="1" si="0"/>
        <v>0.12842465753424664</v>
      </c>
      <c r="F11" s="3" t="s">
        <v>69</v>
      </c>
      <c r="G11" s="3">
        <v>10</v>
      </c>
      <c r="I11" s="31" t="str">
        <f t="shared" si="1"/>
        <v/>
      </c>
      <c r="J11" s="31" t="str">
        <f t="shared" si="2"/>
        <v xml:space="preserve">,
</v>
      </c>
      <c r="K11" s="10" t="str">
        <f t="shared" si="3"/>
        <v xml:space="preserve">                "sp": "&lt;effectivedate YYYY-MM-DDT03:30:00+00:00&gt;",</v>
      </c>
      <c r="L11" t="str">
        <f t="shared" ca="1" si="4"/>
        <v xml:space="preserve">                "v": "0.128",</v>
      </c>
      <c r="M11" t="str">
        <f t="shared" si="5"/>
        <v xml:space="preserve">                "q": "E8",</v>
      </c>
      <c r="N11" t="str">
        <f t="shared" si="6"/>
        <v xml:space="preserve">                "e": "10",</v>
      </c>
      <c r="O11" t="str">
        <f t="shared" si="7"/>
        <v xml:space="preserve">                "arc": null</v>
      </c>
      <c r="P11" s="11" t="str">
        <f t="shared" ca="1" si="8"/>
        <v xml:space="preserve">              {
                "sp": "&lt;effectivedate YYYY-MM-DDT03:30:00+00:00&gt;",
                "v": "0.128",
                "q": "E8",
                "e": "10",
                "arc": null
              },
</v>
      </c>
    </row>
    <row r="12" spans="1:16" x14ac:dyDescent="0.25">
      <c r="A12" t="s">
        <v>94</v>
      </c>
      <c r="B12">
        <f>'Load Shape Criteria'!$J$5/365</f>
        <v>8.2191780821917817</v>
      </c>
      <c r="C12" cm="1">
        <f t="array" aca="1" ref="C12" ca="1">INDIRECT("'[LoadShape.xlsx]" &amp; 'Load Shape Criteria'!$H$4 &amp; " 22'!$L11")</f>
        <v>0.1</v>
      </c>
      <c r="D12" cm="1">
        <f t="array" aca="1" ref="D12" ca="1">INDIRECT("'[LoadShape.xlsx]" &amp; 'Load Shape Criteria'!$H$4 &amp; " 23'!$L$4")</f>
        <v>44.799999999999976</v>
      </c>
      <c r="E12" s="3">
        <f t="shared" ca="1" si="0"/>
        <v>0.12842465753424664</v>
      </c>
      <c r="F12" s="3" t="s">
        <v>69</v>
      </c>
      <c r="G12" s="3">
        <v>10</v>
      </c>
      <c r="I12" s="31" t="str">
        <f t="shared" si="1"/>
        <v/>
      </c>
      <c r="J12" s="31" t="str">
        <f t="shared" si="2"/>
        <v xml:space="preserve">,
</v>
      </c>
      <c r="K12" s="10" t="str">
        <f t="shared" si="3"/>
        <v xml:space="preserve">                "sp": "&lt;effectivedate YYYY-MM-DDT04:00:00+00:00&gt;",</v>
      </c>
      <c r="L12" t="str">
        <f t="shared" ca="1" si="4"/>
        <v xml:space="preserve">                "v": "0.128",</v>
      </c>
      <c r="M12" t="str">
        <f t="shared" si="5"/>
        <v xml:space="preserve">                "q": "E8",</v>
      </c>
      <c r="N12" t="str">
        <f t="shared" si="6"/>
        <v xml:space="preserve">                "e": "10",</v>
      </c>
      <c r="O12" t="str">
        <f t="shared" si="7"/>
        <v xml:space="preserve">                "arc": null</v>
      </c>
      <c r="P12" s="11" t="str">
        <f t="shared" ca="1" si="8"/>
        <v xml:space="preserve">              {
                "sp": "&lt;effectivedate YYYY-MM-DDT04:00:00+00:00&gt;",
                "v": "0.128",
                "q": "E8",
                "e": "10",
                "arc": null
              },
</v>
      </c>
    </row>
    <row r="13" spans="1:16" x14ac:dyDescent="0.25">
      <c r="A13" t="s">
        <v>95</v>
      </c>
      <c r="B13">
        <f>'Load Shape Criteria'!$J$5/365</f>
        <v>8.2191780821917817</v>
      </c>
      <c r="C13" cm="1">
        <f t="array" aca="1" ref="C13" ca="1">INDIRECT("'[LoadShape.xlsx]" &amp; 'Load Shape Criteria'!$H$4 &amp; " 22'!$L12")</f>
        <v>0.1</v>
      </c>
      <c r="D13" cm="1">
        <f t="array" aca="1" ref="D13" ca="1">INDIRECT("'[LoadShape.xlsx]" &amp; 'Load Shape Criteria'!$H$4 &amp; " 23'!$L$4")</f>
        <v>44.799999999999976</v>
      </c>
      <c r="E13" s="3">
        <f t="shared" ca="1" si="0"/>
        <v>0.12842465753424664</v>
      </c>
      <c r="F13" s="3" t="s">
        <v>69</v>
      </c>
      <c r="G13" s="3">
        <v>10</v>
      </c>
      <c r="I13" s="31" t="str">
        <f t="shared" si="1"/>
        <v/>
      </c>
      <c r="J13" s="31" t="str">
        <f t="shared" si="2"/>
        <v xml:space="preserve">,
</v>
      </c>
      <c r="K13" s="10" t="str">
        <f t="shared" si="3"/>
        <v xml:space="preserve">                "sp": "&lt;effectivedate YYYY-MM-DDT04:30:00+00:00&gt;",</v>
      </c>
      <c r="L13" t="str">
        <f t="shared" ca="1" si="4"/>
        <v xml:space="preserve">                "v": "0.128",</v>
      </c>
      <c r="M13" t="str">
        <f t="shared" si="5"/>
        <v xml:space="preserve">                "q": "E8",</v>
      </c>
      <c r="N13" t="str">
        <f t="shared" si="6"/>
        <v xml:space="preserve">                "e": "10",</v>
      </c>
      <c r="O13" t="str">
        <f t="shared" si="7"/>
        <v xml:space="preserve">                "arc": null</v>
      </c>
      <c r="P13" s="11" t="str">
        <f t="shared" ca="1" si="8"/>
        <v xml:space="preserve">              {
                "sp": "&lt;effectivedate YYYY-MM-DDT04:30:00+00:00&gt;",
                "v": "0.128",
                "q": "E8",
                "e": "10",
                "arc": null
              },
</v>
      </c>
    </row>
    <row r="14" spans="1:16" x14ac:dyDescent="0.25">
      <c r="A14" t="s">
        <v>96</v>
      </c>
      <c r="B14">
        <f>'Load Shape Criteria'!$J$5/365</f>
        <v>8.2191780821917817</v>
      </c>
      <c r="C14" cm="1">
        <f t="array" aca="1" ref="C14" ca="1">INDIRECT("'[LoadShape.xlsx]" &amp; 'Load Shape Criteria'!$H$4 &amp; " 22'!$L13")</f>
        <v>0.1</v>
      </c>
      <c r="D14" cm="1">
        <f t="array" aca="1" ref="D14" ca="1">INDIRECT("'[LoadShape.xlsx]" &amp; 'Load Shape Criteria'!$H$4 &amp; " 23'!$L$4")</f>
        <v>44.799999999999976</v>
      </c>
      <c r="E14" s="3">
        <f t="shared" ca="1" si="0"/>
        <v>0.12842465753424664</v>
      </c>
      <c r="F14" s="3" t="s">
        <v>69</v>
      </c>
      <c r="G14" s="3">
        <v>10</v>
      </c>
      <c r="I14" s="31" t="str">
        <f t="shared" si="1"/>
        <v/>
      </c>
      <c r="J14" s="31" t="str">
        <f t="shared" si="2"/>
        <v xml:space="preserve">,
</v>
      </c>
      <c r="K14" s="10" t="str">
        <f t="shared" si="3"/>
        <v xml:space="preserve">                "sp": "&lt;effectivedate YYYY-MM-DDT05:00:00+00:00&gt;",</v>
      </c>
      <c r="L14" t="str">
        <f t="shared" ca="1" si="4"/>
        <v xml:space="preserve">                "v": "0.128",</v>
      </c>
      <c r="M14" t="str">
        <f t="shared" si="5"/>
        <v xml:space="preserve">                "q": "E8",</v>
      </c>
      <c r="N14" t="str">
        <f t="shared" si="6"/>
        <v xml:space="preserve">                "e": "10",</v>
      </c>
      <c r="O14" t="str">
        <f t="shared" si="7"/>
        <v xml:space="preserve">                "arc": null</v>
      </c>
      <c r="P14" s="11" t="str">
        <f t="shared" ca="1" si="8"/>
        <v xml:space="preserve">              {
                "sp": "&lt;effectivedate YYYY-MM-DDT05:00:00+00:00&gt;",
                "v": "0.128",
                "q": "E8",
                "e": "10",
                "arc": null
              },
</v>
      </c>
    </row>
    <row r="15" spans="1:16" x14ac:dyDescent="0.25">
      <c r="A15" t="s">
        <v>97</v>
      </c>
      <c r="B15">
        <f>'Load Shape Criteria'!$J$5/365</f>
        <v>8.2191780821917817</v>
      </c>
      <c r="C15" cm="1">
        <f t="array" aca="1" ref="C15" ca="1">INDIRECT("'[LoadShape.xlsx]" &amp; 'Load Shape Criteria'!$H$4 &amp; " 22'!$L14")</f>
        <v>0.1</v>
      </c>
      <c r="D15" cm="1">
        <f t="array" aca="1" ref="D15" ca="1">INDIRECT("'[LoadShape.xlsx]" &amp; 'Load Shape Criteria'!$H$4 &amp; " 23'!$L$4")</f>
        <v>44.799999999999976</v>
      </c>
      <c r="E15" s="3">
        <f t="shared" ca="1" si="0"/>
        <v>0.12842465753424664</v>
      </c>
      <c r="F15" s="3" t="s">
        <v>69</v>
      </c>
      <c r="G15" s="3">
        <v>10</v>
      </c>
      <c r="I15" s="31" t="str">
        <f t="shared" si="1"/>
        <v/>
      </c>
      <c r="J15" s="31" t="str">
        <f t="shared" si="2"/>
        <v xml:space="preserve">,
</v>
      </c>
      <c r="K15" s="10" t="str">
        <f t="shared" si="3"/>
        <v xml:space="preserve">                "sp": "&lt;effectivedate YYYY-MM-DDT05:30:00+00:00&gt;",</v>
      </c>
      <c r="L15" t="str">
        <f t="shared" ca="1" si="4"/>
        <v xml:space="preserve">                "v": "0.128",</v>
      </c>
      <c r="M15" t="str">
        <f t="shared" si="5"/>
        <v xml:space="preserve">                "q": "E8",</v>
      </c>
      <c r="N15" t="str">
        <f t="shared" si="6"/>
        <v xml:space="preserve">                "e": "10",</v>
      </c>
      <c r="O15" t="str">
        <f t="shared" si="7"/>
        <v xml:space="preserve">                "arc": null</v>
      </c>
      <c r="P15" s="11" t="str">
        <f t="shared" ca="1" si="8"/>
        <v xml:space="preserve">              {
                "sp": "&lt;effectivedate YYYY-MM-DDT05:30:00+00:00&gt;",
                "v": "0.128",
                "q": "E8",
                "e": "10",
                "arc": null
              },
</v>
      </c>
    </row>
    <row r="16" spans="1:16" x14ac:dyDescent="0.25">
      <c r="A16" t="s">
        <v>98</v>
      </c>
      <c r="B16">
        <f>'Load Shape Criteria'!$J$5/365</f>
        <v>8.2191780821917817</v>
      </c>
      <c r="C16" cm="1">
        <f t="array" aca="1" ref="C16" ca="1">INDIRECT("'[LoadShape.xlsx]" &amp; 'Load Shape Criteria'!$H$4 &amp; " 22'!$L15")</f>
        <v>0.1</v>
      </c>
      <c r="D16" cm="1">
        <f t="array" aca="1" ref="D16" ca="1">INDIRECT("'[LoadShape.xlsx]" &amp; 'Load Shape Criteria'!$H$4 &amp; " 23'!$L$4")</f>
        <v>44.799999999999976</v>
      </c>
      <c r="E16" s="3">
        <f t="shared" ca="1" si="0"/>
        <v>0.12842465753424664</v>
      </c>
      <c r="F16" s="3" t="s">
        <v>69</v>
      </c>
      <c r="G16" s="3">
        <v>10</v>
      </c>
      <c r="I16" s="31" t="str">
        <f t="shared" si="1"/>
        <v/>
      </c>
      <c r="J16" s="31" t="str">
        <f t="shared" si="2"/>
        <v xml:space="preserve">,
</v>
      </c>
      <c r="K16" s="10" t="str">
        <f t="shared" si="3"/>
        <v xml:space="preserve">                "sp": "&lt;effectivedate YYYY-MM-DDT06:00:00+00:00&gt;",</v>
      </c>
      <c r="L16" t="str">
        <f t="shared" ca="1" si="4"/>
        <v xml:space="preserve">                "v": "0.128",</v>
      </c>
      <c r="M16" t="str">
        <f t="shared" si="5"/>
        <v xml:space="preserve">                "q": "E8",</v>
      </c>
      <c r="N16" t="str">
        <f t="shared" si="6"/>
        <v xml:space="preserve">                "e": "10",</v>
      </c>
      <c r="O16" t="str">
        <f t="shared" si="7"/>
        <v xml:space="preserve">                "arc": null</v>
      </c>
      <c r="P16" s="11" t="str">
        <f t="shared" ca="1" si="8"/>
        <v xml:space="preserve">              {
                "sp": "&lt;effectivedate YYYY-MM-DDT06:00:00+00:00&gt;",
                "v": "0.128",
                "q": "E8",
                "e": "10",
                "arc": null
              },
</v>
      </c>
    </row>
    <row r="17" spans="1:16" x14ac:dyDescent="0.25">
      <c r="A17" t="s">
        <v>99</v>
      </c>
      <c r="B17">
        <f>'Load Shape Criteria'!$J$5/365</f>
        <v>8.2191780821917817</v>
      </c>
      <c r="C17" cm="1">
        <f t="array" aca="1" ref="C17" ca="1">INDIRECT("'[LoadShape.xlsx]" &amp; 'Load Shape Criteria'!$H$4 &amp; " 22'!$L16")</f>
        <v>0.1</v>
      </c>
      <c r="D17" cm="1">
        <f t="array" aca="1" ref="D17" ca="1">INDIRECT("'[LoadShape.xlsx]" &amp; 'Load Shape Criteria'!$H$4 &amp; " 23'!$L$4")</f>
        <v>44.799999999999976</v>
      </c>
      <c r="E17" s="3">
        <f t="shared" ca="1" si="0"/>
        <v>0.12842465753424664</v>
      </c>
      <c r="F17" s="3" t="s">
        <v>69</v>
      </c>
      <c r="G17" s="3">
        <v>10</v>
      </c>
      <c r="I17" s="31" t="str">
        <f t="shared" si="1"/>
        <v/>
      </c>
      <c r="J17" s="31" t="str">
        <f t="shared" si="2"/>
        <v xml:space="preserve">,
</v>
      </c>
      <c r="K17" s="10" t="str">
        <f t="shared" si="3"/>
        <v xml:space="preserve">                "sp": "&lt;effectivedate YYYY-MM-DDT06:30:00+00:00&gt;",</v>
      </c>
      <c r="L17" t="str">
        <f t="shared" ca="1" si="4"/>
        <v xml:space="preserve">                "v": "0.128",</v>
      </c>
      <c r="M17" t="str">
        <f t="shared" si="5"/>
        <v xml:space="preserve">                "q": "E8",</v>
      </c>
      <c r="N17" t="str">
        <f t="shared" si="6"/>
        <v xml:space="preserve">                "e": "10",</v>
      </c>
      <c r="O17" t="str">
        <f t="shared" si="7"/>
        <v xml:space="preserve">                "arc": null</v>
      </c>
      <c r="P17" s="11" t="str">
        <f t="shared" ca="1" si="8"/>
        <v xml:space="preserve">              {
                "sp": "&lt;effectivedate YYYY-MM-DDT06:30:00+00:00&gt;",
                "v": "0.128",
                "q": "E8",
                "e": "10",
                "arc": null
              },
</v>
      </c>
    </row>
    <row r="18" spans="1:16" x14ac:dyDescent="0.25">
      <c r="A18" t="s">
        <v>100</v>
      </c>
      <c r="B18">
        <f>'Load Shape Criteria'!$J$5/365</f>
        <v>8.2191780821917817</v>
      </c>
      <c r="C18" cm="1">
        <f t="array" aca="1" ref="C18" ca="1">INDIRECT("'[LoadShape.xlsx]" &amp; 'Load Shape Criteria'!$H$4 &amp; " 22'!$L17")</f>
        <v>0.1</v>
      </c>
      <c r="D18" cm="1">
        <f t="array" aca="1" ref="D18" ca="1">INDIRECT("'[LoadShape.xlsx]" &amp; 'Load Shape Criteria'!$H$4 &amp; " 23'!$L$4")</f>
        <v>44.799999999999976</v>
      </c>
      <c r="E18" s="3">
        <f t="shared" ca="1" si="0"/>
        <v>0.12842465753424664</v>
      </c>
      <c r="F18" s="3" t="s">
        <v>69</v>
      </c>
      <c r="G18" s="3">
        <v>10</v>
      </c>
      <c r="I18" s="31" t="str">
        <f t="shared" si="1"/>
        <v/>
      </c>
      <c r="J18" s="31" t="str">
        <f t="shared" si="2"/>
        <v xml:space="preserve">,
</v>
      </c>
      <c r="K18" s="10" t="str">
        <f t="shared" si="3"/>
        <v xml:space="preserve">                "sp": "&lt;effectivedate YYYY-MM-DDT07:00:00+00:00&gt;",</v>
      </c>
      <c r="L18" t="str">
        <f t="shared" ca="1" si="4"/>
        <v xml:space="preserve">                "v": "0.128",</v>
      </c>
      <c r="M18" t="str">
        <f t="shared" si="5"/>
        <v xml:space="preserve">                "q": "E8",</v>
      </c>
      <c r="N18" t="str">
        <f t="shared" si="6"/>
        <v xml:space="preserve">                "e": "10",</v>
      </c>
      <c r="O18" t="str">
        <f t="shared" si="7"/>
        <v xml:space="preserve">                "arc": null</v>
      </c>
      <c r="P18" s="11" t="str">
        <f t="shared" ca="1" si="8"/>
        <v xml:space="preserve">              {
                "sp": "&lt;effectivedate YYYY-MM-DDT07:00:00+00:00&gt;",
                "v": "0.128",
                "q": "E8",
                "e": "10",
                "arc": null
              },
</v>
      </c>
    </row>
    <row r="19" spans="1:16" x14ac:dyDescent="0.25">
      <c r="A19" t="s">
        <v>101</v>
      </c>
      <c r="B19">
        <f>'Load Shape Criteria'!$J$5/365</f>
        <v>8.2191780821917817</v>
      </c>
      <c r="C19" cm="1">
        <f t="array" aca="1" ref="C19" ca="1">INDIRECT("'[LoadShape.xlsx]" &amp; 'Load Shape Criteria'!$H$4 &amp; " 22'!$L18")</f>
        <v>0.1</v>
      </c>
      <c r="D19" cm="1">
        <f t="array" aca="1" ref="D19" ca="1">INDIRECT("'[LoadShape.xlsx]" &amp; 'Load Shape Criteria'!$H$4 &amp; " 23'!$L$4")</f>
        <v>44.799999999999976</v>
      </c>
      <c r="E19" s="3">
        <f t="shared" ca="1" si="0"/>
        <v>0.12842465753424664</v>
      </c>
      <c r="F19" s="3" t="s">
        <v>69</v>
      </c>
      <c r="G19" s="3">
        <v>10</v>
      </c>
      <c r="I19" s="31" t="str">
        <f t="shared" si="1"/>
        <v/>
      </c>
      <c r="J19" s="31" t="str">
        <f t="shared" si="2"/>
        <v xml:space="preserve">,
</v>
      </c>
      <c r="K19" s="10" t="str">
        <f t="shared" si="3"/>
        <v xml:space="preserve">                "sp": "&lt;effectivedate YYYY-MM-DDT07:30:00+00:00&gt;",</v>
      </c>
      <c r="L19" t="str">
        <f t="shared" ca="1" si="4"/>
        <v xml:space="preserve">                "v": "0.128",</v>
      </c>
      <c r="M19" t="str">
        <f t="shared" si="5"/>
        <v xml:space="preserve">                "q": "E8",</v>
      </c>
      <c r="N19" t="str">
        <f t="shared" si="6"/>
        <v xml:space="preserve">                "e": "10",</v>
      </c>
      <c r="O19" t="str">
        <f t="shared" si="7"/>
        <v xml:space="preserve">                "arc": null</v>
      </c>
      <c r="P19" s="11" t="str">
        <f t="shared" ca="1" si="8"/>
        <v xml:space="preserve">              {
                "sp": "&lt;effectivedate YYYY-MM-DDT07:30:00+00:00&gt;",
                "v": "0.128",
                "q": "E8",
                "e": "10",
                "arc": null
              },
</v>
      </c>
    </row>
    <row r="20" spans="1:16" x14ac:dyDescent="0.25">
      <c r="A20" t="s">
        <v>102</v>
      </c>
      <c r="B20">
        <f>'Load Shape Criteria'!$J$5/365</f>
        <v>8.2191780821917817</v>
      </c>
      <c r="C20" cm="1">
        <f t="array" aca="1" ref="C20" ca="1">INDIRECT("'[LoadShape.xlsx]" &amp; 'Load Shape Criteria'!$H$4 &amp; " 22'!$L19")</f>
        <v>0.1</v>
      </c>
      <c r="D20" cm="1">
        <f t="array" aca="1" ref="D20" ca="1">INDIRECT("'[LoadShape.xlsx]" &amp; 'Load Shape Criteria'!$H$4 &amp; " 23'!$L$4")</f>
        <v>44.799999999999976</v>
      </c>
      <c r="E20" s="3">
        <f t="shared" ca="1" si="0"/>
        <v>0.12842465753424664</v>
      </c>
      <c r="F20" s="3" t="s">
        <v>69</v>
      </c>
      <c r="G20" s="3">
        <v>10</v>
      </c>
      <c r="I20" s="31" t="str">
        <f t="shared" si="1"/>
        <v/>
      </c>
      <c r="J20" s="31" t="str">
        <f t="shared" si="2"/>
        <v xml:space="preserve">,
</v>
      </c>
      <c r="K20" s="10" t="str">
        <f t="shared" si="3"/>
        <v xml:space="preserve">                "sp": "&lt;effectivedate YYYY-MM-DDT08:00:00+00:00&gt;",</v>
      </c>
      <c r="L20" t="str">
        <f t="shared" ca="1" si="4"/>
        <v xml:space="preserve">                "v": "0.128",</v>
      </c>
      <c r="M20" t="str">
        <f t="shared" si="5"/>
        <v xml:space="preserve">                "q": "E8",</v>
      </c>
      <c r="N20" t="str">
        <f t="shared" si="6"/>
        <v xml:space="preserve">                "e": "10",</v>
      </c>
      <c r="O20" t="str">
        <f t="shared" si="7"/>
        <v xml:space="preserve">                "arc": null</v>
      </c>
      <c r="P20" s="11" t="str">
        <f t="shared" ca="1" si="8"/>
        <v xml:space="preserve">              {
                "sp": "&lt;effectivedate YYYY-MM-DDT08:00:00+00:00&gt;",
                "v": "0.128",
                "q": "E8",
                "e": "10",
                "arc": null
              },
</v>
      </c>
    </row>
    <row r="21" spans="1:16" x14ac:dyDescent="0.25">
      <c r="A21" t="s">
        <v>103</v>
      </c>
      <c r="B21">
        <f>'Load Shape Criteria'!$J$5/365</f>
        <v>8.2191780821917817</v>
      </c>
      <c r="C21" cm="1">
        <f t="array" aca="1" ref="C21" ca="1">INDIRECT("'[LoadShape.xlsx]" &amp; 'Load Shape Criteria'!$H$4 &amp; " 22'!$L20")</f>
        <v>0.2</v>
      </c>
      <c r="D21" cm="1">
        <f t="array" aca="1" ref="D21" ca="1">INDIRECT("'[LoadShape.xlsx]" &amp; 'Load Shape Criteria'!$H$4 &amp; " 23'!$L$4")</f>
        <v>44.799999999999976</v>
      </c>
      <c r="E21" s="3">
        <f t="shared" ca="1" si="0"/>
        <v>0.25684931506849329</v>
      </c>
      <c r="F21" s="3" t="s">
        <v>69</v>
      </c>
      <c r="G21" s="3">
        <v>10</v>
      </c>
      <c r="I21" s="31" t="str">
        <f t="shared" si="1"/>
        <v/>
      </c>
      <c r="J21" s="31" t="str">
        <f t="shared" si="2"/>
        <v xml:space="preserve">,
</v>
      </c>
      <c r="K21" s="10" t="str">
        <f t="shared" si="3"/>
        <v xml:space="preserve">                "sp": "&lt;effectivedate YYYY-MM-DDT08:30:00+00:00&gt;",</v>
      </c>
      <c r="L21" t="str">
        <f t="shared" ca="1" si="4"/>
        <v xml:space="preserve">                "v": "0.257",</v>
      </c>
      <c r="M21" t="str">
        <f t="shared" si="5"/>
        <v xml:space="preserve">                "q": "E8",</v>
      </c>
      <c r="N21" t="str">
        <f t="shared" si="6"/>
        <v xml:space="preserve">                "e": "10",</v>
      </c>
      <c r="O21" t="str">
        <f t="shared" si="7"/>
        <v xml:space="preserve">                "arc": null</v>
      </c>
      <c r="P21" s="11" t="str">
        <f t="shared" ca="1" si="8"/>
        <v xml:space="preserve">              {
                "sp": "&lt;effectivedate YYYY-MM-DDT08:30:00+00:00&gt;",
                "v": "0.257",
                "q": "E8",
                "e": "10",
                "arc": null
              },
</v>
      </c>
    </row>
    <row r="22" spans="1:16" x14ac:dyDescent="0.25">
      <c r="A22" t="s">
        <v>104</v>
      </c>
      <c r="B22">
        <f>'Load Shape Criteria'!$J$5/365</f>
        <v>8.2191780821917817</v>
      </c>
      <c r="C22" cm="1">
        <f t="array" aca="1" ref="C22" ca="1">INDIRECT("'[LoadShape.xlsx]" &amp; 'Load Shape Criteria'!$H$4 &amp; " 22'!$L21")</f>
        <v>0.2</v>
      </c>
      <c r="D22" cm="1">
        <f t="array" aca="1" ref="D22" ca="1">INDIRECT("'[LoadShape.xlsx]" &amp; 'Load Shape Criteria'!$H$4 &amp; " 23'!$L$4")</f>
        <v>44.799999999999976</v>
      </c>
      <c r="E22" s="3">
        <f t="shared" ca="1" si="0"/>
        <v>0.25684931506849329</v>
      </c>
      <c r="F22" s="3" t="s">
        <v>69</v>
      </c>
      <c r="G22" s="3">
        <v>10</v>
      </c>
      <c r="I22" s="31" t="str">
        <f t="shared" si="1"/>
        <v/>
      </c>
      <c r="J22" s="31" t="str">
        <f t="shared" si="2"/>
        <v xml:space="preserve">,
</v>
      </c>
      <c r="K22" s="10" t="str">
        <f t="shared" si="3"/>
        <v xml:space="preserve">                "sp": "&lt;effectivedate YYYY-MM-DDT09:00:00+00:00&gt;",</v>
      </c>
      <c r="L22" t="str">
        <f t="shared" ca="1" si="4"/>
        <v xml:space="preserve">                "v": "0.257",</v>
      </c>
      <c r="M22" t="str">
        <f t="shared" si="5"/>
        <v xml:space="preserve">                "q": "E8",</v>
      </c>
      <c r="N22" t="str">
        <f t="shared" si="6"/>
        <v xml:space="preserve">                "e": "10",</v>
      </c>
      <c r="O22" t="str">
        <f t="shared" si="7"/>
        <v xml:space="preserve">                "arc": null</v>
      </c>
      <c r="P22" s="11" t="str">
        <f t="shared" ca="1" si="8"/>
        <v xml:space="preserve">              {
                "sp": "&lt;effectivedate YYYY-MM-DDT09:00:00+00:00&gt;",
                "v": "0.257",
                "q": "E8",
                "e": "10",
                "arc": null
              },
</v>
      </c>
    </row>
    <row r="23" spans="1:16" x14ac:dyDescent="0.25">
      <c r="A23" t="s">
        <v>105</v>
      </c>
      <c r="B23">
        <f>'Load Shape Criteria'!$J$5/365</f>
        <v>8.2191780821917817</v>
      </c>
      <c r="C23" cm="1">
        <f t="array" aca="1" ref="C23" ca="1">INDIRECT("'[LoadShape.xlsx]" &amp; 'Load Shape Criteria'!$H$4 &amp; " 22'!$L22")</f>
        <v>0.2</v>
      </c>
      <c r="D23" cm="1">
        <f t="array" aca="1" ref="D23" ca="1">INDIRECT("'[LoadShape.xlsx]" &amp; 'Load Shape Criteria'!$H$4 &amp; " 23'!$L$4")</f>
        <v>44.799999999999976</v>
      </c>
      <c r="E23" s="3">
        <f t="shared" ca="1" si="0"/>
        <v>0.25684931506849329</v>
      </c>
      <c r="F23" s="3" t="s">
        <v>69</v>
      </c>
      <c r="G23" s="3">
        <v>10</v>
      </c>
      <c r="I23" s="31" t="str">
        <f t="shared" si="1"/>
        <v/>
      </c>
      <c r="J23" s="31" t="str">
        <f t="shared" si="2"/>
        <v xml:space="preserve">,
</v>
      </c>
      <c r="K23" s="10" t="str">
        <f t="shared" si="3"/>
        <v xml:space="preserve">                "sp": "&lt;effectivedate YYYY-MM-DDT09:30:00+00:00&gt;",</v>
      </c>
      <c r="L23" t="str">
        <f t="shared" ca="1" si="4"/>
        <v xml:space="preserve">                "v": "0.257",</v>
      </c>
      <c r="M23" t="str">
        <f t="shared" si="5"/>
        <v xml:space="preserve">                "q": "E8",</v>
      </c>
      <c r="N23" t="str">
        <f t="shared" si="6"/>
        <v xml:space="preserve">                "e": "10",</v>
      </c>
      <c r="O23" t="str">
        <f t="shared" si="7"/>
        <v xml:space="preserve">                "arc": null</v>
      </c>
      <c r="P23" s="11" t="str">
        <f t="shared" ca="1" si="8"/>
        <v xml:space="preserve">              {
                "sp": "&lt;effectivedate YYYY-MM-DDT09:30:00+00:00&gt;",
                "v": "0.257",
                "q": "E8",
                "e": "10",
                "arc": null
              },
</v>
      </c>
    </row>
    <row r="24" spans="1:16" x14ac:dyDescent="0.25">
      <c r="A24" t="s">
        <v>106</v>
      </c>
      <c r="B24">
        <f>'Load Shape Criteria'!$J$5/365</f>
        <v>8.2191780821917817</v>
      </c>
      <c r="C24" cm="1">
        <f t="array" aca="1" ref="C24" ca="1">INDIRECT("'[LoadShape.xlsx]" &amp; 'Load Shape Criteria'!$H$4 &amp; " 22'!$L23")</f>
        <v>0.2</v>
      </c>
      <c r="D24" cm="1">
        <f t="array" aca="1" ref="D24" ca="1">INDIRECT("'[LoadShape.xlsx]" &amp; 'Load Shape Criteria'!$H$4 &amp; " 23'!$L$4")</f>
        <v>44.799999999999976</v>
      </c>
      <c r="E24" s="3">
        <f t="shared" ca="1" si="0"/>
        <v>0.25684931506849329</v>
      </c>
      <c r="F24" s="3" t="s">
        <v>69</v>
      </c>
      <c r="G24" s="3">
        <v>10</v>
      </c>
      <c r="I24" s="31" t="str">
        <f t="shared" si="1"/>
        <v/>
      </c>
      <c r="J24" s="31" t="str">
        <f t="shared" si="2"/>
        <v xml:space="preserve">,
</v>
      </c>
      <c r="K24" s="10" t="str">
        <f t="shared" si="3"/>
        <v xml:space="preserve">                "sp": "&lt;effectivedate YYYY-MM-DDT10:00:00+00:00&gt;",</v>
      </c>
      <c r="L24" t="str">
        <f t="shared" ca="1" si="4"/>
        <v xml:space="preserve">                "v": "0.257",</v>
      </c>
      <c r="M24" t="str">
        <f t="shared" si="5"/>
        <v xml:space="preserve">                "q": "E8",</v>
      </c>
      <c r="N24" t="str">
        <f t="shared" si="6"/>
        <v xml:space="preserve">                "e": "10",</v>
      </c>
      <c r="O24" t="str">
        <f t="shared" si="7"/>
        <v xml:space="preserve">                "arc": null</v>
      </c>
      <c r="P24" s="11" t="str">
        <f t="shared" ca="1" si="8"/>
        <v xml:space="preserve">              {
                "sp": "&lt;effectivedate YYYY-MM-DDT10:00:00+00:00&gt;",
                "v": "0.257",
                "q": "E8",
                "e": "10",
                "arc": null
              },
</v>
      </c>
    </row>
    <row r="25" spans="1:16" x14ac:dyDescent="0.25">
      <c r="A25" t="s">
        <v>107</v>
      </c>
      <c r="B25">
        <f>'Load Shape Criteria'!$J$5/365</f>
        <v>8.2191780821917817</v>
      </c>
      <c r="C25" cm="1">
        <f t="array" aca="1" ref="C25" ca="1">INDIRECT("'[LoadShape.xlsx]" &amp; 'Load Shape Criteria'!$H$4 &amp; " 22'!$L24")</f>
        <v>0.2</v>
      </c>
      <c r="D25" cm="1">
        <f t="array" aca="1" ref="D25" ca="1">INDIRECT("'[LoadShape.xlsx]" &amp; 'Load Shape Criteria'!$H$4 &amp; " 23'!$L$4")</f>
        <v>44.799999999999976</v>
      </c>
      <c r="E25" s="3">
        <f t="shared" ca="1" si="0"/>
        <v>0.25684931506849329</v>
      </c>
      <c r="F25" s="3" t="s">
        <v>69</v>
      </c>
      <c r="G25" s="3">
        <v>10</v>
      </c>
      <c r="I25" s="31" t="str">
        <f t="shared" si="1"/>
        <v/>
      </c>
      <c r="J25" s="31" t="str">
        <f t="shared" si="2"/>
        <v xml:space="preserve">,
</v>
      </c>
      <c r="K25" s="10" t="str">
        <f t="shared" si="3"/>
        <v xml:space="preserve">                "sp": "&lt;effectivedate YYYY-MM-DDT10:30:00+00:00&gt;",</v>
      </c>
      <c r="L25" t="str">
        <f t="shared" ca="1" si="4"/>
        <v xml:space="preserve">                "v": "0.257",</v>
      </c>
      <c r="M25" t="str">
        <f t="shared" si="5"/>
        <v xml:space="preserve">                "q": "E8",</v>
      </c>
      <c r="N25" t="str">
        <f t="shared" si="6"/>
        <v xml:space="preserve">                "e": "10",</v>
      </c>
      <c r="O25" t="str">
        <f t="shared" si="7"/>
        <v xml:space="preserve">                "arc": null</v>
      </c>
      <c r="P25" s="11" t="str">
        <f t="shared" ca="1" si="8"/>
        <v xml:space="preserve">              {
                "sp": "&lt;effectivedate YYYY-MM-DDT10:30:00+00:00&gt;",
                "v": "0.257",
                "q": "E8",
                "e": "10",
                "arc": null
              },
</v>
      </c>
    </row>
    <row r="26" spans="1:16" x14ac:dyDescent="0.25">
      <c r="A26" t="s">
        <v>108</v>
      </c>
      <c r="B26">
        <f>'Load Shape Criteria'!$J$5/365</f>
        <v>8.2191780821917817</v>
      </c>
      <c r="C26" cm="1">
        <f t="array" aca="1" ref="C26" ca="1">INDIRECT("'[LoadShape.xlsx]" &amp; 'Load Shape Criteria'!$H$4 &amp; " 22'!$L25")</f>
        <v>0.2</v>
      </c>
      <c r="D26" cm="1">
        <f t="array" aca="1" ref="D26" ca="1">INDIRECT("'[LoadShape.xlsx]" &amp; 'Load Shape Criteria'!$H$4 &amp; " 23'!$L$4")</f>
        <v>44.799999999999976</v>
      </c>
      <c r="E26" s="3">
        <f t="shared" ca="1" si="0"/>
        <v>0.25684931506849329</v>
      </c>
      <c r="F26" s="3" t="s">
        <v>69</v>
      </c>
      <c r="G26" s="3">
        <v>10</v>
      </c>
      <c r="I26" s="31" t="str">
        <f t="shared" si="1"/>
        <v/>
      </c>
      <c r="J26" s="31" t="str">
        <f t="shared" si="2"/>
        <v xml:space="preserve">,
</v>
      </c>
      <c r="K26" s="10" t="str">
        <f t="shared" si="3"/>
        <v xml:space="preserve">                "sp": "&lt;effectivedate YYYY-MM-DDT11:00:00+00:00&gt;",</v>
      </c>
      <c r="L26" t="str">
        <f t="shared" ca="1" si="4"/>
        <v xml:space="preserve">                "v": "0.257",</v>
      </c>
      <c r="M26" t="str">
        <f t="shared" si="5"/>
        <v xml:space="preserve">                "q": "E8",</v>
      </c>
      <c r="N26" t="str">
        <f t="shared" si="6"/>
        <v xml:space="preserve">                "e": "10",</v>
      </c>
      <c r="O26" t="str">
        <f t="shared" si="7"/>
        <v xml:space="preserve">                "arc": null</v>
      </c>
      <c r="P26" s="11" t="str">
        <f t="shared" ca="1" si="8"/>
        <v xml:space="preserve">              {
                "sp": "&lt;effectivedate YYYY-MM-DDT11:00:00+00:00&gt;",
                "v": "0.257",
                "q": "E8",
                "e": "10",
                "arc": null
              },
</v>
      </c>
    </row>
    <row r="27" spans="1:16" x14ac:dyDescent="0.25">
      <c r="A27" t="s">
        <v>109</v>
      </c>
      <c r="B27">
        <f>'Load Shape Criteria'!$J$5/365</f>
        <v>8.2191780821917817</v>
      </c>
      <c r="C27" cm="1">
        <f t="array" aca="1" ref="C27" ca="1">INDIRECT("'[LoadShape.xlsx]" &amp; 'Load Shape Criteria'!$H$4 &amp; " 22'!$L26")</f>
        <v>0.2</v>
      </c>
      <c r="D27" cm="1">
        <f t="array" aca="1" ref="D27" ca="1">INDIRECT("'[LoadShape.xlsx]" &amp; 'Load Shape Criteria'!$H$4 &amp; " 23'!$L$4")</f>
        <v>44.799999999999976</v>
      </c>
      <c r="E27" s="3">
        <f t="shared" ca="1" si="0"/>
        <v>0.25684931506849329</v>
      </c>
      <c r="F27" s="3" t="s">
        <v>69</v>
      </c>
      <c r="G27" s="3">
        <v>10</v>
      </c>
      <c r="I27" s="31" t="str">
        <f t="shared" si="1"/>
        <v/>
      </c>
      <c r="J27" s="31" t="str">
        <f t="shared" si="2"/>
        <v xml:space="preserve">,
</v>
      </c>
      <c r="K27" s="10" t="str">
        <f t="shared" si="3"/>
        <v xml:space="preserve">                "sp": "&lt;effectivedate YYYY-MM-DDT11:30:00+00:00&gt;",</v>
      </c>
      <c r="L27" t="str">
        <f t="shared" ca="1" si="4"/>
        <v xml:space="preserve">                "v": "0.257",</v>
      </c>
      <c r="M27" t="str">
        <f t="shared" si="5"/>
        <v xml:space="preserve">                "q": "E8",</v>
      </c>
      <c r="N27" t="str">
        <f t="shared" si="6"/>
        <v xml:space="preserve">                "e": "10",</v>
      </c>
      <c r="O27" t="str">
        <f t="shared" si="7"/>
        <v xml:space="preserve">                "arc": null</v>
      </c>
      <c r="P27" s="11" t="str">
        <f t="shared" ca="1" si="8"/>
        <v xml:space="preserve">              {
                "sp": "&lt;effectivedate YYYY-MM-DDT11:30:00+00:00&gt;",
                "v": "0.257",
                "q": "E8",
                "e": "10",
                "arc": null
              },
</v>
      </c>
    </row>
    <row r="28" spans="1:16" x14ac:dyDescent="0.25">
      <c r="A28" t="s">
        <v>110</v>
      </c>
      <c r="B28">
        <f>'Load Shape Criteria'!$J$5/365</f>
        <v>8.2191780821917817</v>
      </c>
      <c r="C28" cm="1">
        <f t="array" aca="1" ref="C28" ca="1">INDIRECT("'[LoadShape.xlsx]" &amp; 'Load Shape Criteria'!$H$4 &amp; " 22'!$L27")</f>
        <v>0.2</v>
      </c>
      <c r="D28" cm="1">
        <f t="array" aca="1" ref="D28" ca="1">INDIRECT("'[LoadShape.xlsx]" &amp; 'Load Shape Criteria'!$H$4 &amp; " 23'!$L$4")</f>
        <v>44.799999999999976</v>
      </c>
      <c r="E28" s="3">
        <f t="shared" ca="1" si="0"/>
        <v>0.25684931506849329</v>
      </c>
      <c r="F28" s="3" t="s">
        <v>69</v>
      </c>
      <c r="G28" s="3">
        <v>10</v>
      </c>
      <c r="I28" s="31" t="str">
        <f t="shared" si="1"/>
        <v/>
      </c>
      <c r="J28" s="31" t="str">
        <f t="shared" si="2"/>
        <v xml:space="preserve">,
</v>
      </c>
      <c r="K28" s="10" t="str">
        <f t="shared" si="3"/>
        <v xml:space="preserve">                "sp": "&lt;effectivedate YYYY-MM-DDT12:00:00+00:00&gt;",</v>
      </c>
      <c r="L28" t="str">
        <f t="shared" ca="1" si="4"/>
        <v xml:space="preserve">                "v": "0.257",</v>
      </c>
      <c r="M28" t="str">
        <f t="shared" si="5"/>
        <v xml:space="preserve">                "q": "E8",</v>
      </c>
      <c r="N28" t="str">
        <f t="shared" si="6"/>
        <v xml:space="preserve">                "e": "10",</v>
      </c>
      <c r="O28" t="str">
        <f t="shared" si="7"/>
        <v xml:space="preserve">                "arc": null</v>
      </c>
      <c r="P28" s="11" t="str">
        <f t="shared" ca="1" si="8"/>
        <v xml:space="preserve">              {
                "sp": "&lt;effectivedate YYYY-MM-DDT12:00:00+00:00&gt;",
                "v": "0.257",
                "q": "E8",
                "e": "10",
                "arc": null
              },
</v>
      </c>
    </row>
    <row r="29" spans="1:16" x14ac:dyDescent="0.25">
      <c r="A29" t="s">
        <v>111</v>
      </c>
      <c r="B29">
        <f>'Load Shape Criteria'!$J$5/365</f>
        <v>8.2191780821917817</v>
      </c>
      <c r="C29" cm="1">
        <f t="array" aca="1" ref="C29" ca="1">INDIRECT("'[LoadShape.xlsx]" &amp; 'Load Shape Criteria'!$H$4 &amp; " 22'!$L28")</f>
        <v>0.2</v>
      </c>
      <c r="D29" cm="1">
        <f t="array" aca="1" ref="D29" ca="1">INDIRECT("'[LoadShape.xlsx]" &amp; 'Load Shape Criteria'!$H$4 &amp; " 23'!$L$4")</f>
        <v>44.799999999999976</v>
      </c>
      <c r="E29" s="3">
        <f t="shared" ca="1" si="0"/>
        <v>0.25684931506849329</v>
      </c>
      <c r="F29" s="3" t="s">
        <v>69</v>
      </c>
      <c r="G29" s="3">
        <v>10</v>
      </c>
      <c r="I29" s="31" t="str">
        <f t="shared" si="1"/>
        <v/>
      </c>
      <c r="J29" s="31" t="str">
        <f t="shared" si="2"/>
        <v xml:space="preserve">,
</v>
      </c>
      <c r="K29" s="10" t="str">
        <f t="shared" si="3"/>
        <v xml:space="preserve">                "sp": "&lt;effectivedate YYYY-MM-DDT12:30:00+00:00&gt;",</v>
      </c>
      <c r="L29" t="str">
        <f t="shared" ca="1" si="4"/>
        <v xml:space="preserve">                "v": "0.257",</v>
      </c>
      <c r="M29" t="str">
        <f t="shared" si="5"/>
        <v xml:space="preserve">                "q": "E8",</v>
      </c>
      <c r="N29" t="str">
        <f t="shared" si="6"/>
        <v xml:space="preserve">                "e": "10",</v>
      </c>
      <c r="O29" t="str">
        <f t="shared" si="7"/>
        <v xml:space="preserve">                "arc": null</v>
      </c>
      <c r="P29" s="11" t="str">
        <f t="shared" ca="1" si="8"/>
        <v xml:space="preserve">              {
                "sp": "&lt;effectivedate YYYY-MM-DDT12:30:00+00:00&gt;",
                "v": "0.257",
                "q": "E8",
                "e": "10",
                "arc": null
              },
</v>
      </c>
    </row>
    <row r="30" spans="1:16" x14ac:dyDescent="0.25">
      <c r="A30" t="s">
        <v>112</v>
      </c>
      <c r="B30">
        <f>'Load Shape Criteria'!$J$5/365</f>
        <v>8.2191780821917817</v>
      </c>
      <c r="C30" cm="1">
        <f t="array" aca="1" ref="C30" ca="1">INDIRECT("'[LoadShape.xlsx]" &amp; 'Load Shape Criteria'!$H$4 &amp; " 22'!$L29")</f>
        <v>0.2</v>
      </c>
      <c r="D30" cm="1">
        <f t="array" aca="1" ref="D30" ca="1">INDIRECT("'[LoadShape.xlsx]" &amp; 'Load Shape Criteria'!$H$4 &amp; " 23'!$L$4")</f>
        <v>44.799999999999976</v>
      </c>
      <c r="E30" s="3">
        <f t="shared" ca="1" si="0"/>
        <v>0.25684931506849329</v>
      </c>
      <c r="F30" s="3" t="s">
        <v>69</v>
      </c>
      <c r="G30" s="3">
        <v>10</v>
      </c>
      <c r="I30" s="31" t="str">
        <f t="shared" si="1"/>
        <v/>
      </c>
      <c r="J30" s="31" t="str">
        <f t="shared" si="2"/>
        <v xml:space="preserve">,
</v>
      </c>
      <c r="K30" s="10" t="str">
        <f t="shared" si="3"/>
        <v xml:space="preserve">                "sp": "&lt;effectivedate YYYY-MM-DDT13:00:00+00:00&gt;",</v>
      </c>
      <c r="L30" t="str">
        <f t="shared" ca="1" si="4"/>
        <v xml:space="preserve">                "v": "0.257",</v>
      </c>
      <c r="M30" t="str">
        <f t="shared" si="5"/>
        <v xml:space="preserve">                "q": "E8",</v>
      </c>
      <c r="N30" t="str">
        <f t="shared" si="6"/>
        <v xml:space="preserve">                "e": "10",</v>
      </c>
      <c r="O30" t="str">
        <f t="shared" si="7"/>
        <v xml:space="preserve">                "arc": null</v>
      </c>
      <c r="P30" s="11" t="str">
        <f t="shared" ca="1" si="8"/>
        <v xml:space="preserve">              {
                "sp": "&lt;effectivedate YYYY-MM-DDT13:00:00+00:00&gt;",
                "v": "0.257",
                "q": "E8",
                "e": "10",
                "arc": null
              },
</v>
      </c>
    </row>
    <row r="31" spans="1:16" x14ac:dyDescent="0.25">
      <c r="A31" t="s">
        <v>113</v>
      </c>
      <c r="B31">
        <f>'Load Shape Criteria'!$J$5/365</f>
        <v>8.2191780821917817</v>
      </c>
      <c r="C31" cm="1">
        <f t="array" aca="1" ref="C31" ca="1">INDIRECT("'[LoadShape.xlsx]" &amp; 'Load Shape Criteria'!$H$4 &amp; " 22'!$L30")</f>
        <v>0.2</v>
      </c>
      <c r="D31" cm="1">
        <f t="array" aca="1" ref="D31" ca="1">INDIRECT("'[LoadShape.xlsx]" &amp; 'Load Shape Criteria'!$H$4 &amp; " 23'!$L$4")</f>
        <v>44.799999999999976</v>
      </c>
      <c r="E31" s="3">
        <f t="shared" ca="1" si="0"/>
        <v>0.25684931506849329</v>
      </c>
      <c r="F31" s="3" t="s">
        <v>69</v>
      </c>
      <c r="G31" s="3">
        <v>10</v>
      </c>
      <c r="I31" s="31" t="str">
        <f t="shared" si="1"/>
        <v/>
      </c>
      <c r="J31" s="31" t="str">
        <f t="shared" si="2"/>
        <v xml:space="preserve">,
</v>
      </c>
      <c r="K31" s="10" t="str">
        <f t="shared" si="3"/>
        <v xml:space="preserve">                "sp": "&lt;effectivedate YYYY-MM-DDT13:30:00+00:00&gt;",</v>
      </c>
      <c r="L31" t="str">
        <f t="shared" ca="1" si="4"/>
        <v xml:space="preserve">                "v": "0.257",</v>
      </c>
      <c r="M31" t="str">
        <f t="shared" si="5"/>
        <v xml:space="preserve">                "q": "E8",</v>
      </c>
      <c r="N31" t="str">
        <f t="shared" si="6"/>
        <v xml:space="preserve">                "e": "10",</v>
      </c>
      <c r="O31" t="str">
        <f t="shared" si="7"/>
        <v xml:space="preserve">                "arc": null</v>
      </c>
      <c r="P31" s="11" t="str">
        <f t="shared" ca="1" si="8"/>
        <v xml:space="preserve">              {
                "sp": "&lt;effectivedate YYYY-MM-DDT13:30:00+00:00&gt;",
                "v": "0.257",
                "q": "E8",
                "e": "10",
                "arc": null
              },
</v>
      </c>
    </row>
    <row r="32" spans="1:16" x14ac:dyDescent="0.25">
      <c r="A32" t="s">
        <v>114</v>
      </c>
      <c r="B32">
        <f>'Load Shape Criteria'!$J$5/365</f>
        <v>8.2191780821917817</v>
      </c>
      <c r="C32" cm="1">
        <f t="array" aca="1" ref="C32" ca="1">INDIRECT("'[LoadShape.xlsx]" &amp; 'Load Shape Criteria'!$H$4 &amp; " 22'!$L31")</f>
        <v>0.2</v>
      </c>
      <c r="D32" cm="1">
        <f t="array" aca="1" ref="D32" ca="1">INDIRECT("'[LoadShape.xlsx]" &amp; 'Load Shape Criteria'!$H$4 &amp; " 23'!$L$4")</f>
        <v>44.799999999999976</v>
      </c>
      <c r="E32" s="3">
        <f t="shared" ca="1" si="0"/>
        <v>0.25684931506849329</v>
      </c>
      <c r="F32" s="3" t="s">
        <v>69</v>
      </c>
      <c r="G32" s="3">
        <v>10</v>
      </c>
      <c r="I32" s="31" t="str">
        <f t="shared" si="1"/>
        <v/>
      </c>
      <c r="J32" s="31" t="str">
        <f t="shared" si="2"/>
        <v xml:space="preserve">,
</v>
      </c>
      <c r="K32" s="10" t="str">
        <f t="shared" si="3"/>
        <v xml:space="preserve">                "sp": "&lt;effectivedate YYYY-MM-DDT14:00:00+00:00&gt;",</v>
      </c>
      <c r="L32" t="str">
        <f t="shared" ca="1" si="4"/>
        <v xml:space="preserve">                "v": "0.257",</v>
      </c>
      <c r="M32" t="str">
        <f t="shared" si="5"/>
        <v xml:space="preserve">                "q": "E8",</v>
      </c>
      <c r="N32" t="str">
        <f t="shared" si="6"/>
        <v xml:space="preserve">                "e": "10",</v>
      </c>
      <c r="O32" t="str">
        <f t="shared" si="7"/>
        <v xml:space="preserve">                "arc": null</v>
      </c>
      <c r="P32" s="11" t="str">
        <f t="shared" ca="1" si="8"/>
        <v xml:space="preserve">              {
                "sp": "&lt;effectivedate YYYY-MM-DDT14:00:00+00:00&gt;",
                "v": "0.257",
                "q": "E8",
                "e": "10",
                "arc": null
              },
</v>
      </c>
    </row>
    <row r="33" spans="1:16" x14ac:dyDescent="0.25">
      <c r="A33" t="s">
        <v>115</v>
      </c>
      <c r="B33">
        <f>'Load Shape Criteria'!$J$5/365</f>
        <v>8.2191780821917817</v>
      </c>
      <c r="C33" cm="1">
        <f t="array" aca="1" ref="C33" ca="1">INDIRECT("'[LoadShape.xlsx]" &amp; 'Load Shape Criteria'!$H$4 &amp; " 22'!$L32")</f>
        <v>0.2</v>
      </c>
      <c r="D33" cm="1">
        <f t="array" aca="1" ref="D33" ca="1">INDIRECT("'[LoadShape.xlsx]" &amp; 'Load Shape Criteria'!$H$4 &amp; " 23'!$L$4")</f>
        <v>44.799999999999976</v>
      </c>
      <c r="E33" s="3">
        <f t="shared" ca="1" si="0"/>
        <v>0.25684931506849329</v>
      </c>
      <c r="F33" s="3" t="s">
        <v>69</v>
      </c>
      <c r="G33" s="3">
        <v>10</v>
      </c>
      <c r="I33" s="31" t="str">
        <f t="shared" si="1"/>
        <v/>
      </c>
      <c r="J33" s="31" t="str">
        <f t="shared" si="2"/>
        <v xml:space="preserve">,
</v>
      </c>
      <c r="K33" s="10" t="str">
        <f t="shared" si="3"/>
        <v xml:space="preserve">                "sp": "&lt;effectivedate YYYY-MM-DDT14:30:00+00:00&gt;",</v>
      </c>
      <c r="L33" t="str">
        <f t="shared" ca="1" si="4"/>
        <v xml:space="preserve">                "v": "0.257",</v>
      </c>
      <c r="M33" t="str">
        <f t="shared" si="5"/>
        <v xml:space="preserve">                "q": "E8",</v>
      </c>
      <c r="N33" t="str">
        <f t="shared" si="6"/>
        <v xml:space="preserve">                "e": "10",</v>
      </c>
      <c r="O33" t="str">
        <f t="shared" si="7"/>
        <v xml:space="preserve">                "arc": null</v>
      </c>
      <c r="P33" s="11" t="str">
        <f t="shared" ca="1" si="8"/>
        <v xml:space="preserve">              {
                "sp": "&lt;effectivedate YYYY-MM-DDT14:30:00+00:00&gt;",
                "v": "0.257",
                "q": "E8",
                "e": "10",
                "arc": null
              },
</v>
      </c>
    </row>
    <row r="34" spans="1:16" x14ac:dyDescent="0.25">
      <c r="A34" t="s">
        <v>116</v>
      </c>
      <c r="B34">
        <f>'Load Shape Criteria'!$J$5/365</f>
        <v>8.2191780821917817</v>
      </c>
      <c r="C34" cm="1">
        <f t="array" aca="1" ref="C34" ca="1">INDIRECT("'[LoadShape.xlsx]" &amp; 'Load Shape Criteria'!$H$4 &amp; " 22'!$L33")</f>
        <v>0.2</v>
      </c>
      <c r="D34" cm="1">
        <f t="array" aca="1" ref="D34" ca="1">INDIRECT("'[LoadShape.xlsx]" &amp; 'Load Shape Criteria'!$H$4 &amp; " 23'!$L$4")</f>
        <v>44.799999999999976</v>
      </c>
      <c r="E34" s="3">
        <f t="shared" ca="1" si="0"/>
        <v>0.25684931506849329</v>
      </c>
      <c r="F34" s="3" t="s">
        <v>69</v>
      </c>
      <c r="G34" s="3">
        <v>10</v>
      </c>
      <c r="I34" s="31" t="str">
        <f t="shared" si="1"/>
        <v/>
      </c>
      <c r="J34" s="31" t="str">
        <f t="shared" si="2"/>
        <v xml:space="preserve">,
</v>
      </c>
      <c r="K34" s="10" t="str">
        <f t="shared" si="3"/>
        <v xml:space="preserve">                "sp": "&lt;effectivedate YYYY-MM-DDT15:00:00+00:00&gt;",</v>
      </c>
      <c r="L34" t="str">
        <f t="shared" ca="1" si="4"/>
        <v xml:space="preserve">                "v": "0.257",</v>
      </c>
      <c r="M34" t="str">
        <f t="shared" si="5"/>
        <v xml:space="preserve">                "q": "E8",</v>
      </c>
      <c r="N34" t="str">
        <f t="shared" si="6"/>
        <v xml:space="preserve">                "e": "10",</v>
      </c>
      <c r="O34" t="str">
        <f t="shared" si="7"/>
        <v xml:space="preserve">                "arc": null</v>
      </c>
      <c r="P34" s="11" t="str">
        <f t="shared" ca="1" si="8"/>
        <v xml:space="preserve">              {
                "sp": "&lt;effectivedate YYYY-MM-DDT15:00:00+00:00&gt;",
                "v": "0.257",
                "q": "E8",
                "e": "10",
                "arc": null
              },
</v>
      </c>
    </row>
    <row r="35" spans="1:16" x14ac:dyDescent="0.25">
      <c r="A35" t="s">
        <v>117</v>
      </c>
      <c r="B35">
        <f>'Load Shape Criteria'!$J$5/365</f>
        <v>8.2191780821917817</v>
      </c>
      <c r="C35" cm="1">
        <f t="array" aca="1" ref="C35" ca="1">INDIRECT("'[LoadShape.xlsx]" &amp; 'Load Shape Criteria'!$H$4 &amp; " 22'!$L34")</f>
        <v>0.2</v>
      </c>
      <c r="D35" cm="1">
        <f t="array" aca="1" ref="D35" ca="1">INDIRECT("'[LoadShape.xlsx]" &amp; 'Load Shape Criteria'!$H$4 &amp; " 23'!$L$4")</f>
        <v>44.799999999999976</v>
      </c>
      <c r="E35" s="3">
        <f t="shared" ca="1" si="0"/>
        <v>0.25684931506849329</v>
      </c>
      <c r="F35" s="3" t="s">
        <v>69</v>
      </c>
      <c r="G35" s="3">
        <v>10</v>
      </c>
      <c r="I35" s="31" t="str">
        <f t="shared" si="1"/>
        <v/>
      </c>
      <c r="J35" s="31" t="str">
        <f t="shared" si="2"/>
        <v xml:space="preserve">,
</v>
      </c>
      <c r="K35" s="10" t="str">
        <f t="shared" si="3"/>
        <v xml:space="preserve">                "sp": "&lt;effectivedate YYYY-MM-DDT15:30:00+00:00&gt;",</v>
      </c>
      <c r="L35" t="str">
        <f t="shared" ca="1" si="4"/>
        <v xml:space="preserve">                "v": "0.257",</v>
      </c>
      <c r="M35" t="str">
        <f t="shared" si="5"/>
        <v xml:space="preserve">                "q": "E8",</v>
      </c>
      <c r="N35" t="str">
        <f t="shared" si="6"/>
        <v xml:space="preserve">                "e": "10",</v>
      </c>
      <c r="O35" t="str">
        <f t="shared" si="7"/>
        <v xml:space="preserve">                "arc": null</v>
      </c>
      <c r="P35" s="11" t="str">
        <f t="shared" ca="1" si="8"/>
        <v xml:space="preserve">              {
                "sp": "&lt;effectivedate YYYY-MM-DDT15:30:00+00:00&gt;",
                "v": "0.257",
                "q": "E8",
                "e": "10",
                "arc": null
              },
</v>
      </c>
    </row>
    <row r="36" spans="1:16" x14ac:dyDescent="0.25">
      <c r="A36" t="s">
        <v>118</v>
      </c>
      <c r="B36">
        <f>'Load Shape Criteria'!$J$5/365</f>
        <v>8.2191780821917817</v>
      </c>
      <c r="C36" cm="1">
        <f t="array" aca="1" ref="C36" ca="1">INDIRECT("'[LoadShape.xlsx]" &amp; 'Load Shape Criteria'!$H$4 &amp; " 22'!$L35")</f>
        <v>0.2</v>
      </c>
      <c r="D36" cm="1">
        <f t="array" aca="1" ref="D36" ca="1">INDIRECT("'[LoadShape.xlsx]" &amp; 'Load Shape Criteria'!$H$4 &amp; " 23'!$L$4")</f>
        <v>44.799999999999976</v>
      </c>
      <c r="E36" s="3">
        <f t="shared" ca="1" si="0"/>
        <v>0.25684931506849329</v>
      </c>
      <c r="F36" s="3" t="s">
        <v>69</v>
      </c>
      <c r="G36" s="3">
        <v>10</v>
      </c>
      <c r="I36" s="31" t="str">
        <f t="shared" si="1"/>
        <v/>
      </c>
      <c r="J36" s="31" t="str">
        <f t="shared" si="2"/>
        <v xml:space="preserve">,
</v>
      </c>
      <c r="K36" s="10" t="str">
        <f t="shared" si="3"/>
        <v xml:space="preserve">                "sp": "&lt;effectivedate YYYY-MM-DDT16:00:00+00:00&gt;",</v>
      </c>
      <c r="L36" t="str">
        <f t="shared" ca="1" si="4"/>
        <v xml:space="preserve">                "v": "0.257",</v>
      </c>
      <c r="M36" t="str">
        <f t="shared" si="5"/>
        <v xml:space="preserve">                "q": "E8",</v>
      </c>
      <c r="N36" t="str">
        <f t="shared" si="6"/>
        <v xml:space="preserve">                "e": "10",</v>
      </c>
      <c r="O36" t="str">
        <f t="shared" si="7"/>
        <v xml:space="preserve">                "arc": null</v>
      </c>
      <c r="P36" s="11" t="str">
        <f t="shared" ca="1" si="8"/>
        <v xml:space="preserve">              {
                "sp": "&lt;effectivedate YYYY-MM-DDT16:00:00+00:00&gt;",
                "v": "0.257",
                "q": "E8",
                "e": "10",
                "arc": null
              },
</v>
      </c>
    </row>
    <row r="37" spans="1:16" x14ac:dyDescent="0.25">
      <c r="A37" t="s">
        <v>119</v>
      </c>
      <c r="B37">
        <f>'Load Shape Criteria'!$J$5/365</f>
        <v>8.2191780821917817</v>
      </c>
      <c r="C37" cm="1">
        <f t="array" aca="1" ref="C37" ca="1">INDIRECT("'[LoadShape.xlsx]" &amp; 'Load Shape Criteria'!$H$4 &amp; " 22'!$L36")</f>
        <v>0.1</v>
      </c>
      <c r="D37" cm="1">
        <f t="array" aca="1" ref="D37" ca="1">INDIRECT("'[LoadShape.xlsx]" &amp; 'Load Shape Criteria'!$H$4 &amp; " 23'!$L$4")</f>
        <v>44.799999999999976</v>
      </c>
      <c r="E37" s="3">
        <f t="shared" ca="1" si="0"/>
        <v>0.12842465753424664</v>
      </c>
      <c r="F37" s="3" t="s">
        <v>69</v>
      </c>
      <c r="G37" s="3">
        <v>10</v>
      </c>
      <c r="I37" s="31" t="str">
        <f t="shared" si="1"/>
        <v/>
      </c>
      <c r="J37" s="31" t="str">
        <f t="shared" si="2"/>
        <v xml:space="preserve">,
</v>
      </c>
      <c r="K37" s="10" t="str">
        <f t="shared" si="3"/>
        <v xml:space="preserve">                "sp": "&lt;effectivedate YYYY-MM-DDT16:30:00+00:00&gt;",</v>
      </c>
      <c r="L37" t="str">
        <f t="shared" ca="1" si="4"/>
        <v xml:space="preserve">                "v": "0.128",</v>
      </c>
      <c r="M37" t="str">
        <f t="shared" si="5"/>
        <v xml:space="preserve">                "q": "E8",</v>
      </c>
      <c r="N37" t="str">
        <f t="shared" si="6"/>
        <v xml:space="preserve">                "e": "10",</v>
      </c>
      <c r="O37" t="str">
        <f t="shared" si="7"/>
        <v xml:space="preserve">                "arc": null</v>
      </c>
      <c r="P37" s="11" t="str">
        <f t="shared" ca="1" si="8"/>
        <v xml:space="preserve">              {
                "sp": "&lt;effectivedate YYYY-MM-DDT16:30:00+00:00&gt;",
                "v": "0.128",
                "q": "E8",
                "e": "10",
                "arc": null
              },
</v>
      </c>
    </row>
    <row r="38" spans="1:16" x14ac:dyDescent="0.25">
      <c r="A38" t="s">
        <v>120</v>
      </c>
      <c r="B38">
        <f>'Load Shape Criteria'!$J$5/365</f>
        <v>8.2191780821917817</v>
      </c>
      <c r="C38" cm="1">
        <f t="array" aca="1" ref="C38" ca="1">INDIRECT("'[LoadShape.xlsx]" &amp; 'Load Shape Criteria'!$H$4 &amp; " 22'!$L37")</f>
        <v>0.1</v>
      </c>
      <c r="D38" cm="1">
        <f t="array" aca="1" ref="D38" ca="1">INDIRECT("'[LoadShape.xlsx]" &amp; 'Load Shape Criteria'!$H$4 &amp; " 23'!$L$4")</f>
        <v>44.799999999999976</v>
      </c>
      <c r="E38" s="3">
        <f t="shared" ca="1" si="0"/>
        <v>0.12842465753424664</v>
      </c>
      <c r="F38" s="3" t="s">
        <v>69</v>
      </c>
      <c r="G38" s="3">
        <v>10</v>
      </c>
      <c r="I38" s="31" t="str">
        <f t="shared" si="1"/>
        <v/>
      </c>
      <c r="J38" s="31" t="str">
        <f t="shared" si="2"/>
        <v xml:space="preserve">,
</v>
      </c>
      <c r="K38" s="10" t="str">
        <f t="shared" si="3"/>
        <v xml:space="preserve">                "sp": "&lt;effectivedate YYYY-MM-DDT17:00:00+00:00&gt;",</v>
      </c>
      <c r="L38" t="str">
        <f t="shared" ca="1" si="4"/>
        <v xml:space="preserve">                "v": "0.128",</v>
      </c>
      <c r="M38" t="str">
        <f t="shared" si="5"/>
        <v xml:space="preserve">                "q": "E8",</v>
      </c>
      <c r="N38" t="str">
        <f t="shared" si="6"/>
        <v xml:space="preserve">                "e": "10",</v>
      </c>
      <c r="O38" t="str">
        <f t="shared" si="7"/>
        <v xml:space="preserve">                "arc": null</v>
      </c>
      <c r="P38" s="11" t="str">
        <f t="shared" ca="1" si="8"/>
        <v xml:space="preserve">              {
                "sp": "&lt;effectivedate YYYY-MM-DDT17:00:00+00:00&gt;",
                "v": "0.128",
                "q": "E8",
                "e": "10",
                "arc": null
              },
</v>
      </c>
    </row>
    <row r="39" spans="1:16" x14ac:dyDescent="0.25">
      <c r="A39" t="s">
        <v>121</v>
      </c>
      <c r="B39">
        <f>'Load Shape Criteria'!$J$5/365</f>
        <v>8.2191780821917817</v>
      </c>
      <c r="C39" cm="1">
        <f t="array" aca="1" ref="C39" ca="1">INDIRECT("'[LoadShape.xlsx]" &amp; 'Load Shape Criteria'!$H$4 &amp; " 22'!$L38")</f>
        <v>0.1</v>
      </c>
      <c r="D39" cm="1">
        <f t="array" aca="1" ref="D39" ca="1">INDIRECT("'[LoadShape.xlsx]" &amp; 'Load Shape Criteria'!$H$4 &amp; " 23'!$L$4")</f>
        <v>44.799999999999976</v>
      </c>
      <c r="E39" s="3">
        <f t="shared" ca="1" si="0"/>
        <v>0.12842465753424664</v>
      </c>
      <c r="F39" s="3" t="s">
        <v>69</v>
      </c>
      <c r="G39" s="3">
        <v>10</v>
      </c>
      <c r="I39" s="31" t="str">
        <f t="shared" si="1"/>
        <v/>
      </c>
      <c r="J39" s="31" t="str">
        <f t="shared" si="2"/>
        <v xml:space="preserve">,
</v>
      </c>
      <c r="K39" s="10" t="str">
        <f t="shared" si="3"/>
        <v xml:space="preserve">                "sp": "&lt;effectivedate YYYY-MM-DDT17:30:00+00:00&gt;",</v>
      </c>
      <c r="L39" t="str">
        <f t="shared" ca="1" si="4"/>
        <v xml:space="preserve">                "v": "0.128",</v>
      </c>
      <c r="M39" t="str">
        <f t="shared" si="5"/>
        <v xml:space="preserve">                "q": "E8",</v>
      </c>
      <c r="N39" t="str">
        <f t="shared" si="6"/>
        <v xml:space="preserve">                "e": "10",</v>
      </c>
      <c r="O39" t="str">
        <f t="shared" si="7"/>
        <v xml:space="preserve">                "arc": null</v>
      </c>
      <c r="P39" s="11" t="str">
        <f t="shared" ca="1" si="8"/>
        <v xml:space="preserve">              {
                "sp": "&lt;effectivedate YYYY-MM-DDT17:30:00+00:00&gt;",
                "v": "0.128",
                "q": "E8",
                "e": "10",
                "arc": null
              },
</v>
      </c>
    </row>
    <row r="40" spans="1:16" x14ac:dyDescent="0.25">
      <c r="A40" t="s">
        <v>122</v>
      </c>
      <c r="B40">
        <f>'Load Shape Criteria'!$J$5/365</f>
        <v>8.2191780821917817</v>
      </c>
      <c r="C40" cm="1">
        <f t="array" aca="1" ref="C40" ca="1">INDIRECT("'[LoadShape.xlsx]" &amp; 'Load Shape Criteria'!$H$4 &amp; " 22'!$L39")</f>
        <v>0.1</v>
      </c>
      <c r="D40" cm="1">
        <f t="array" aca="1" ref="D40" ca="1">INDIRECT("'[LoadShape.xlsx]" &amp; 'Load Shape Criteria'!$H$4 &amp; " 23'!$L$4")</f>
        <v>44.799999999999976</v>
      </c>
      <c r="E40" s="3">
        <f t="shared" ca="1" si="0"/>
        <v>0.12842465753424664</v>
      </c>
      <c r="F40" s="3" t="s">
        <v>69</v>
      </c>
      <c r="G40" s="3">
        <v>10</v>
      </c>
      <c r="I40" s="31" t="str">
        <f t="shared" si="1"/>
        <v/>
      </c>
      <c r="J40" s="31" t="str">
        <f t="shared" si="2"/>
        <v xml:space="preserve">,
</v>
      </c>
      <c r="K40" s="10" t="str">
        <f t="shared" si="3"/>
        <v xml:space="preserve">                "sp": "&lt;effectivedate YYYY-MM-DDT18:00:00+00:00&gt;",</v>
      </c>
      <c r="L40" t="str">
        <f t="shared" ca="1" si="4"/>
        <v xml:space="preserve">                "v": "0.128",</v>
      </c>
      <c r="M40" t="str">
        <f t="shared" si="5"/>
        <v xml:space="preserve">                "q": "E8",</v>
      </c>
      <c r="N40" t="str">
        <f t="shared" si="6"/>
        <v xml:space="preserve">                "e": "10",</v>
      </c>
      <c r="O40" t="str">
        <f t="shared" si="7"/>
        <v xml:space="preserve">                "arc": null</v>
      </c>
      <c r="P40" s="11" t="str">
        <f t="shared" ca="1" si="8"/>
        <v xml:space="preserve">              {
                "sp": "&lt;effectivedate YYYY-MM-DDT18:00:00+00:00&gt;",
                "v": "0.128",
                "q": "E8",
                "e": "10",
                "arc": null
              },
</v>
      </c>
    </row>
    <row r="41" spans="1:16" x14ac:dyDescent="0.25">
      <c r="A41" t="s">
        <v>123</v>
      </c>
      <c r="B41">
        <f>'Load Shape Criteria'!$J$5/365</f>
        <v>8.2191780821917817</v>
      </c>
      <c r="C41" cm="1">
        <f t="array" aca="1" ref="C41" ca="1">INDIRECT("'[LoadShape.xlsx]" &amp; 'Load Shape Criteria'!$H$4 &amp; " 22'!$L40")</f>
        <v>0.1</v>
      </c>
      <c r="D41" cm="1">
        <f t="array" aca="1" ref="D41" ca="1">INDIRECT("'[LoadShape.xlsx]" &amp; 'Load Shape Criteria'!$H$4 &amp; " 23'!$L$4")</f>
        <v>44.799999999999976</v>
      </c>
      <c r="E41" s="3">
        <f t="shared" ca="1" si="0"/>
        <v>0.12842465753424664</v>
      </c>
      <c r="F41" s="3" t="s">
        <v>69</v>
      </c>
      <c r="G41" s="3">
        <v>10</v>
      </c>
      <c r="I41" s="31" t="str">
        <f t="shared" si="1"/>
        <v/>
      </c>
      <c r="J41" s="31" t="str">
        <f t="shared" si="2"/>
        <v xml:space="preserve">,
</v>
      </c>
      <c r="K41" s="10" t="str">
        <f t="shared" si="3"/>
        <v xml:space="preserve">                "sp": "&lt;effectivedate YYYY-MM-DDT18:30:00+00:00&gt;",</v>
      </c>
      <c r="L41" t="str">
        <f t="shared" ca="1" si="4"/>
        <v xml:space="preserve">                "v": "0.128",</v>
      </c>
      <c r="M41" t="str">
        <f t="shared" si="5"/>
        <v xml:space="preserve">                "q": "E8",</v>
      </c>
      <c r="N41" t="str">
        <f t="shared" si="6"/>
        <v xml:space="preserve">                "e": "10",</v>
      </c>
      <c r="O41" t="str">
        <f t="shared" si="7"/>
        <v xml:space="preserve">                "arc": null</v>
      </c>
      <c r="P41" s="11" t="str">
        <f t="shared" ca="1" si="8"/>
        <v xml:space="preserve">              {
                "sp": "&lt;effectivedate YYYY-MM-DDT18:30:00+00:00&gt;",
                "v": "0.128",
                "q": "E8",
                "e": "10",
                "arc": null
              },
</v>
      </c>
    </row>
    <row r="42" spans="1:16" x14ac:dyDescent="0.25">
      <c r="A42" t="s">
        <v>124</v>
      </c>
      <c r="B42">
        <f>'Load Shape Criteria'!$J$5/365</f>
        <v>8.2191780821917817</v>
      </c>
      <c r="C42" cm="1">
        <f t="array" aca="1" ref="C42" ca="1">INDIRECT("'[LoadShape.xlsx]" &amp; 'Load Shape Criteria'!$H$4 &amp; " 22'!$L41")</f>
        <v>0.1</v>
      </c>
      <c r="D42" cm="1">
        <f t="array" aca="1" ref="D42" ca="1">INDIRECT("'[LoadShape.xlsx]" &amp; 'Load Shape Criteria'!$H$4 &amp; " 23'!$L$4")</f>
        <v>44.799999999999976</v>
      </c>
      <c r="E42" s="3">
        <f t="shared" ca="1" si="0"/>
        <v>0.12842465753424664</v>
      </c>
      <c r="F42" s="3" t="s">
        <v>69</v>
      </c>
      <c r="G42" s="3">
        <v>10</v>
      </c>
      <c r="I42" s="31" t="str">
        <f t="shared" si="1"/>
        <v/>
      </c>
      <c r="J42" s="31" t="str">
        <f t="shared" si="2"/>
        <v xml:space="preserve">,
</v>
      </c>
      <c r="K42" s="10" t="str">
        <f t="shared" si="3"/>
        <v xml:space="preserve">                "sp": "&lt;effectivedate YYYY-MM-DDT19:00:00+00:00&gt;",</v>
      </c>
      <c r="L42" t="str">
        <f t="shared" ca="1" si="4"/>
        <v xml:space="preserve">                "v": "0.128",</v>
      </c>
      <c r="M42" t="str">
        <f t="shared" si="5"/>
        <v xml:space="preserve">                "q": "E8",</v>
      </c>
      <c r="N42" t="str">
        <f t="shared" si="6"/>
        <v xml:space="preserve">                "e": "10",</v>
      </c>
      <c r="O42" t="str">
        <f t="shared" si="7"/>
        <v xml:space="preserve">                "arc": null</v>
      </c>
      <c r="P42" s="11" t="str">
        <f t="shared" ca="1" si="8"/>
        <v xml:space="preserve">              {
                "sp": "&lt;effectivedate YYYY-MM-DDT19:00:00+00:00&gt;",
                "v": "0.128",
                "q": "E8",
                "e": "10",
                "arc": null
              },
</v>
      </c>
    </row>
    <row r="43" spans="1:16" x14ac:dyDescent="0.25">
      <c r="A43" t="s">
        <v>125</v>
      </c>
      <c r="B43">
        <f>'Load Shape Criteria'!$J$5/365</f>
        <v>8.2191780821917817</v>
      </c>
      <c r="C43" cm="1">
        <f t="array" aca="1" ref="C43" ca="1">INDIRECT("'[LoadShape.xlsx]" &amp; 'Load Shape Criteria'!$H$4 &amp; " 22'!$L42")</f>
        <v>0.1</v>
      </c>
      <c r="D43" cm="1">
        <f t="array" aca="1" ref="D43" ca="1">INDIRECT("'[LoadShape.xlsx]" &amp; 'Load Shape Criteria'!$H$4 &amp; " 23'!$L$4")</f>
        <v>44.799999999999976</v>
      </c>
      <c r="E43" s="3">
        <f t="shared" ca="1" si="0"/>
        <v>0.12842465753424664</v>
      </c>
      <c r="F43" s="3" t="s">
        <v>69</v>
      </c>
      <c r="G43" s="3">
        <v>10</v>
      </c>
      <c r="I43" s="31" t="str">
        <f t="shared" si="1"/>
        <v/>
      </c>
      <c r="J43" s="31" t="str">
        <f t="shared" si="2"/>
        <v xml:space="preserve">,
</v>
      </c>
      <c r="K43" s="10" t="str">
        <f t="shared" si="3"/>
        <v xml:space="preserve">                "sp": "&lt;effectivedate YYYY-MM-DDT19:30:00+00:00&gt;",</v>
      </c>
      <c r="L43" t="str">
        <f t="shared" ca="1" si="4"/>
        <v xml:space="preserve">                "v": "0.128",</v>
      </c>
      <c r="M43" t="str">
        <f t="shared" si="5"/>
        <v xml:space="preserve">                "q": "E8",</v>
      </c>
      <c r="N43" t="str">
        <f t="shared" si="6"/>
        <v xml:space="preserve">                "e": "10",</v>
      </c>
      <c r="O43" t="str">
        <f t="shared" si="7"/>
        <v xml:space="preserve">                "arc": null</v>
      </c>
      <c r="P43" s="11" t="str">
        <f t="shared" ca="1" si="8"/>
        <v xml:space="preserve">              {
                "sp": "&lt;effectivedate YYYY-MM-DDT19:30:00+00:00&gt;",
                "v": "0.128",
                "q": "E8",
                "e": "10",
                "arc": null
              },
</v>
      </c>
    </row>
    <row r="44" spans="1:16" x14ac:dyDescent="0.25">
      <c r="A44" t="s">
        <v>126</v>
      </c>
      <c r="B44">
        <f>'Load Shape Criteria'!$J$5/365</f>
        <v>8.2191780821917817</v>
      </c>
      <c r="C44" cm="1">
        <f t="array" aca="1" ref="C44" ca="1">INDIRECT("'[LoadShape.xlsx]" &amp; 'Load Shape Criteria'!$H$4 &amp; " 22'!$L43")</f>
        <v>0.1</v>
      </c>
      <c r="D44" cm="1">
        <f t="array" aca="1" ref="D44" ca="1">INDIRECT("'[LoadShape.xlsx]" &amp; 'Load Shape Criteria'!$H$4 &amp; " 23'!$L$4")</f>
        <v>44.799999999999976</v>
      </c>
      <c r="E44" s="3">
        <f t="shared" ca="1" si="0"/>
        <v>0.12842465753424664</v>
      </c>
      <c r="F44" s="3" t="s">
        <v>69</v>
      </c>
      <c r="G44" s="3">
        <v>10</v>
      </c>
      <c r="I44" s="31" t="str">
        <f t="shared" si="1"/>
        <v/>
      </c>
      <c r="J44" s="31" t="str">
        <f t="shared" si="2"/>
        <v xml:space="preserve">,
</v>
      </c>
      <c r="K44" s="10" t="str">
        <f t="shared" si="3"/>
        <v xml:space="preserve">                "sp": "&lt;effectivedate YYYY-MM-DDT20:00:00+00:00&gt;",</v>
      </c>
      <c r="L44" t="str">
        <f t="shared" ca="1" si="4"/>
        <v xml:space="preserve">                "v": "0.128",</v>
      </c>
      <c r="M44" t="str">
        <f t="shared" si="5"/>
        <v xml:space="preserve">                "q": "E8",</v>
      </c>
      <c r="N44" t="str">
        <f t="shared" si="6"/>
        <v xml:space="preserve">                "e": "10",</v>
      </c>
      <c r="O44" t="str">
        <f t="shared" si="7"/>
        <v xml:space="preserve">                "arc": null</v>
      </c>
      <c r="P44" s="11" t="str">
        <f t="shared" ca="1" si="8"/>
        <v xml:space="preserve">              {
                "sp": "&lt;effectivedate YYYY-MM-DDT20:00:00+00:00&gt;",
                "v": "0.128",
                "q": "E8",
                "e": "10",
                "arc": null
              },
</v>
      </c>
    </row>
    <row r="45" spans="1:16" x14ac:dyDescent="0.25">
      <c r="A45" t="s">
        <v>127</v>
      </c>
      <c r="B45">
        <f>'Load Shape Criteria'!$J$5/365</f>
        <v>8.2191780821917817</v>
      </c>
      <c r="C45" cm="1">
        <f t="array" aca="1" ref="C45" ca="1">INDIRECT("'[LoadShape.xlsx]" &amp; 'Load Shape Criteria'!$H$4 &amp; " 22'!$L44")</f>
        <v>0.1</v>
      </c>
      <c r="D45" cm="1">
        <f t="array" aca="1" ref="D45" ca="1">INDIRECT("'[LoadShape.xlsx]" &amp; 'Load Shape Criteria'!$H$4 &amp; " 23'!$L$4")</f>
        <v>44.799999999999976</v>
      </c>
      <c r="E45" s="3">
        <f t="shared" ca="1" si="0"/>
        <v>0.12842465753424664</v>
      </c>
      <c r="F45" s="3" t="s">
        <v>69</v>
      </c>
      <c r="G45" s="3">
        <v>10</v>
      </c>
      <c r="I45" s="31" t="str">
        <f t="shared" si="1"/>
        <v/>
      </c>
      <c r="J45" s="31" t="str">
        <f t="shared" si="2"/>
        <v xml:space="preserve">,
</v>
      </c>
      <c r="K45" s="10" t="str">
        <f t="shared" si="3"/>
        <v xml:space="preserve">                "sp": "&lt;effectivedate YYYY-MM-DDT20:30:00+00:00&gt;",</v>
      </c>
      <c r="L45" t="str">
        <f t="shared" ca="1" si="4"/>
        <v xml:space="preserve">                "v": "0.128",</v>
      </c>
      <c r="M45" t="str">
        <f t="shared" si="5"/>
        <v xml:space="preserve">                "q": "E8",</v>
      </c>
      <c r="N45" t="str">
        <f t="shared" si="6"/>
        <v xml:space="preserve">                "e": "10",</v>
      </c>
      <c r="O45" t="str">
        <f t="shared" si="7"/>
        <v xml:space="preserve">                "arc": null</v>
      </c>
      <c r="P45" s="11" t="str">
        <f t="shared" ca="1" si="8"/>
        <v xml:space="preserve">              {
                "sp": "&lt;effectivedate YYYY-MM-DDT20:30:00+00:00&gt;",
                "v": "0.128",
                "q": "E8",
                "e": "10",
                "arc": null
              },
</v>
      </c>
    </row>
    <row r="46" spans="1:16" x14ac:dyDescent="0.25">
      <c r="A46" t="s">
        <v>128</v>
      </c>
      <c r="B46">
        <f>'Load Shape Criteria'!$J$5/365</f>
        <v>8.2191780821917817</v>
      </c>
      <c r="C46" cm="1">
        <f t="array" aca="1" ref="C46" ca="1">INDIRECT("'[LoadShape.xlsx]" &amp; 'Load Shape Criteria'!$H$4 &amp; " 22'!$L45")</f>
        <v>0.1</v>
      </c>
      <c r="D46" cm="1">
        <f t="array" aca="1" ref="D46" ca="1">INDIRECT("'[LoadShape.xlsx]" &amp; 'Load Shape Criteria'!$H$4 &amp; " 23'!$L$4")</f>
        <v>44.799999999999976</v>
      </c>
      <c r="E46" s="3">
        <f t="shared" ca="1" si="0"/>
        <v>0.12842465753424664</v>
      </c>
      <c r="F46" s="3" t="s">
        <v>69</v>
      </c>
      <c r="G46" s="3">
        <v>10</v>
      </c>
      <c r="I46" s="31" t="str">
        <f t="shared" si="1"/>
        <v/>
      </c>
      <c r="J46" s="31" t="str">
        <f t="shared" si="2"/>
        <v xml:space="preserve">,
</v>
      </c>
      <c r="K46" s="10" t="str">
        <f t="shared" si="3"/>
        <v xml:space="preserve">                "sp": "&lt;effectivedate YYYY-MM-DDT21:00:00+00:00&gt;",</v>
      </c>
      <c r="L46" t="str">
        <f t="shared" ca="1" si="4"/>
        <v xml:space="preserve">                "v": "0.128",</v>
      </c>
      <c r="M46" t="str">
        <f t="shared" si="5"/>
        <v xml:space="preserve">                "q": "E8",</v>
      </c>
      <c r="N46" t="str">
        <f t="shared" si="6"/>
        <v xml:space="preserve">                "e": "10",</v>
      </c>
      <c r="O46" t="str">
        <f t="shared" si="7"/>
        <v xml:space="preserve">                "arc": null</v>
      </c>
      <c r="P46" s="11" t="str">
        <f t="shared" ca="1" si="8"/>
        <v xml:space="preserve">              {
                "sp": "&lt;effectivedate YYYY-MM-DDT21:00:00+00:00&gt;",
                "v": "0.128",
                "q": "E8",
                "e": "10",
                "arc": null
              },
</v>
      </c>
    </row>
    <row r="47" spans="1:16" x14ac:dyDescent="0.25">
      <c r="A47" t="s">
        <v>129</v>
      </c>
      <c r="B47">
        <f>'Load Shape Criteria'!$J$5/365</f>
        <v>8.2191780821917817</v>
      </c>
      <c r="C47" cm="1">
        <f t="array" aca="1" ref="C47" ca="1">INDIRECT("'[LoadShape.xlsx]" &amp; 'Load Shape Criteria'!$H$4 &amp; " 22'!$L46")</f>
        <v>0.1</v>
      </c>
      <c r="D47" cm="1">
        <f t="array" aca="1" ref="D47" ca="1">INDIRECT("'[LoadShape.xlsx]" &amp; 'Load Shape Criteria'!$H$4 &amp; " 23'!$L$4")</f>
        <v>44.799999999999976</v>
      </c>
      <c r="E47" s="3">
        <f t="shared" ca="1" si="0"/>
        <v>0.12842465753424664</v>
      </c>
      <c r="F47" s="3" t="s">
        <v>69</v>
      </c>
      <c r="G47" s="3">
        <v>10</v>
      </c>
      <c r="I47" s="31" t="str">
        <f t="shared" si="1"/>
        <v/>
      </c>
      <c r="J47" s="31" t="str">
        <f t="shared" si="2"/>
        <v xml:space="preserve">,
</v>
      </c>
      <c r="K47" s="10" t="str">
        <f t="shared" si="3"/>
        <v xml:space="preserve">                "sp": "&lt;effectivedate YYYY-MM-DDT21:30:00+00:00&gt;",</v>
      </c>
      <c r="L47" t="str">
        <f t="shared" ca="1" si="4"/>
        <v xml:space="preserve">                "v": "0.128",</v>
      </c>
      <c r="M47" t="str">
        <f t="shared" si="5"/>
        <v xml:space="preserve">                "q": "E8",</v>
      </c>
      <c r="N47" t="str">
        <f t="shared" si="6"/>
        <v xml:space="preserve">                "e": "10",</v>
      </c>
      <c r="O47" t="str">
        <f t="shared" si="7"/>
        <v xml:space="preserve">                "arc": null</v>
      </c>
      <c r="P47" s="11" t="str">
        <f t="shared" ca="1" si="8"/>
        <v xml:space="preserve">              {
                "sp": "&lt;effectivedate YYYY-MM-DDT21:30:00+00:00&gt;",
                "v": "0.128",
                "q": "E8",
                "e": "10",
                "arc": null
              },
</v>
      </c>
    </row>
    <row r="48" spans="1:16" x14ac:dyDescent="0.25">
      <c r="A48" t="s">
        <v>130</v>
      </c>
      <c r="B48">
        <f>'Load Shape Criteria'!$J$5/365</f>
        <v>8.2191780821917817</v>
      </c>
      <c r="C48" cm="1">
        <f t="array" aca="1" ref="C48" ca="1">INDIRECT("'[LoadShape.xlsx]" &amp; 'Load Shape Criteria'!$H$4 &amp; " 22'!$L47")</f>
        <v>0.1</v>
      </c>
      <c r="D48" cm="1">
        <f t="array" aca="1" ref="D48" ca="1">INDIRECT("'[LoadShape.xlsx]" &amp; 'Load Shape Criteria'!$H$4 &amp; " 23'!$L$4")</f>
        <v>44.799999999999976</v>
      </c>
      <c r="E48" s="3">
        <f t="shared" ca="1" si="0"/>
        <v>0.12842465753424664</v>
      </c>
      <c r="F48" s="3" t="s">
        <v>69</v>
      </c>
      <c r="G48" s="3">
        <v>10</v>
      </c>
      <c r="I48" s="31" t="str">
        <f t="shared" si="1"/>
        <v/>
      </c>
      <c r="J48" s="31" t="str">
        <f t="shared" si="2"/>
        <v xml:space="preserve">,
</v>
      </c>
      <c r="K48" s="10" t="str">
        <f t="shared" si="3"/>
        <v xml:space="preserve">                "sp": "&lt;effectivedate YYYY-MM-DDT22:00:00+00:00&gt;",</v>
      </c>
      <c r="L48" t="str">
        <f t="shared" ca="1" si="4"/>
        <v xml:space="preserve">                "v": "0.128",</v>
      </c>
      <c r="M48" t="str">
        <f t="shared" si="5"/>
        <v xml:space="preserve">                "q": "E8",</v>
      </c>
      <c r="N48" t="str">
        <f t="shared" si="6"/>
        <v xml:space="preserve">                "e": "10",</v>
      </c>
      <c r="O48" t="str">
        <f t="shared" si="7"/>
        <v xml:space="preserve">                "arc": null</v>
      </c>
      <c r="P48" s="11" t="str">
        <f t="shared" ca="1" si="8"/>
        <v xml:space="preserve">              {
                "sp": "&lt;effectivedate YYYY-MM-DDT22:00:00+00:00&gt;",
                "v": "0.128",
                "q": "E8",
                "e": "10",
                "arc": null
              },
</v>
      </c>
    </row>
    <row r="49" spans="1:16" x14ac:dyDescent="0.25">
      <c r="A49" t="s">
        <v>131</v>
      </c>
      <c r="B49">
        <f>'Load Shape Criteria'!$J$5/365</f>
        <v>8.2191780821917817</v>
      </c>
      <c r="C49" cm="1">
        <f t="array" aca="1" ref="C49" ca="1">INDIRECT("'[LoadShape.xlsx]" &amp; 'Load Shape Criteria'!$H$4 &amp; " 22'!$L48")</f>
        <v>0.1</v>
      </c>
      <c r="D49" cm="1">
        <f t="array" aca="1" ref="D49" ca="1">INDIRECT("'[LoadShape.xlsx]" &amp; 'Load Shape Criteria'!$H$4 &amp; " 23'!$L$4")</f>
        <v>44.799999999999976</v>
      </c>
      <c r="E49" s="3">
        <f t="shared" ca="1" si="0"/>
        <v>0.12842465753424664</v>
      </c>
      <c r="F49" s="3" t="s">
        <v>69</v>
      </c>
      <c r="G49" s="3">
        <v>10</v>
      </c>
      <c r="I49" s="31" t="str">
        <f t="shared" si="1"/>
        <v/>
      </c>
      <c r="J49" s="31" t="str">
        <f t="shared" si="2"/>
        <v xml:space="preserve">,
</v>
      </c>
      <c r="K49" s="10" t="str">
        <f t="shared" si="3"/>
        <v xml:space="preserve">                "sp": "&lt;effectivedate YYYY-MM-DDT22:30:00+00:00&gt;",</v>
      </c>
      <c r="L49" t="str">
        <f t="shared" ca="1" si="4"/>
        <v xml:space="preserve">                "v": "0.128",</v>
      </c>
      <c r="M49" t="str">
        <f t="shared" si="5"/>
        <v xml:space="preserve">                "q": "E8",</v>
      </c>
      <c r="N49" t="str">
        <f t="shared" si="6"/>
        <v xml:space="preserve">                "e": "10",</v>
      </c>
      <c r="O49" t="str">
        <f t="shared" si="7"/>
        <v xml:space="preserve">                "arc": null</v>
      </c>
      <c r="P49" s="11" t="str">
        <f t="shared" ca="1" si="8"/>
        <v xml:space="preserve">              {
                "sp": "&lt;effectivedate YYYY-MM-DDT22:30:00+00:00&gt;",
                "v": "0.128",
                "q": "E8",
                "e": "10",
                "arc": null
              },
</v>
      </c>
    </row>
    <row r="50" spans="1:16" x14ac:dyDescent="0.25">
      <c r="A50" t="s">
        <v>132</v>
      </c>
      <c r="B50">
        <f>'Load Shape Criteria'!$J$5/365</f>
        <v>8.2191780821917817</v>
      </c>
      <c r="C50" cm="1">
        <f t="array" aca="1" ref="C50" ca="1">INDIRECT("'[LoadShape.xlsx]" &amp; 'Load Shape Criteria'!$H$4 &amp; " 22'!$L49")</f>
        <v>0.1</v>
      </c>
      <c r="D50" cm="1">
        <f t="array" aca="1" ref="D50" ca="1">INDIRECT("'[LoadShape.xlsx]" &amp; 'Load Shape Criteria'!$H$4 &amp; " 23'!$L$4")</f>
        <v>44.799999999999976</v>
      </c>
      <c r="E50" s="3">
        <f t="shared" ca="1" si="0"/>
        <v>0.12842465753424664</v>
      </c>
      <c r="F50" s="3" t="s">
        <v>69</v>
      </c>
      <c r="G50" s="3">
        <v>10</v>
      </c>
      <c r="I50" s="31" t="str">
        <f t="shared" si="1"/>
        <v/>
      </c>
      <c r="J50" s="31" t="str">
        <f t="shared" si="2"/>
        <v xml:space="preserve">,
</v>
      </c>
      <c r="K50" s="10" t="str">
        <f t="shared" si="3"/>
        <v xml:space="preserve">                "sp": "&lt;effectivedate YYYY-MM-DDT23:00:00+00:00&gt;",</v>
      </c>
      <c r="L50" t="str">
        <f t="shared" ca="1" si="4"/>
        <v xml:space="preserve">                "v": "0.128",</v>
      </c>
      <c r="M50" t="str">
        <f t="shared" si="5"/>
        <v xml:space="preserve">                "q": "E8",</v>
      </c>
      <c r="N50" t="str">
        <f t="shared" si="6"/>
        <v xml:space="preserve">                "e": "10",</v>
      </c>
      <c r="O50" t="str">
        <f t="shared" si="7"/>
        <v xml:space="preserve">                "arc": null</v>
      </c>
      <c r="P50" s="11" t="str">
        <f t="shared" ca="1" si="8"/>
        <v xml:space="preserve">              {
                "sp": "&lt;effectivedate YYYY-MM-DDT23:00:00+00:00&gt;",
                "v": "0.128",
                "q": "E8",
                "e": "10",
                "arc": null
              },
</v>
      </c>
    </row>
    <row r="51" spans="1:16" x14ac:dyDescent="0.25">
      <c r="A51" t="s">
        <v>133</v>
      </c>
      <c r="B51">
        <f>'Load Shape Criteria'!$J$5/365</f>
        <v>8.2191780821917817</v>
      </c>
      <c r="C51" cm="1">
        <f t="array" aca="1" ref="C51" ca="1">INDIRECT("'[LoadShape.xlsx]" &amp; 'Load Shape Criteria'!$H$4 &amp; " 22'!$L50")</f>
        <v>0.1</v>
      </c>
      <c r="D51" cm="1">
        <f t="array" aca="1" ref="D51" ca="1">INDIRECT("'[LoadShape.xlsx]" &amp; 'Load Shape Criteria'!$H$4 &amp; " 23'!$L$4")</f>
        <v>44.799999999999976</v>
      </c>
      <c r="E51" s="3">
        <f t="shared" ca="1" si="0"/>
        <v>0.12842465753424664</v>
      </c>
      <c r="F51" s="3" t="s">
        <v>69</v>
      </c>
      <c r="G51" s="3">
        <v>10</v>
      </c>
      <c r="I51" s="31" t="str">
        <f t="shared" si="1"/>
        <v/>
      </c>
      <c r="J51" s="31" t="str">
        <f t="shared" si="2"/>
        <v xml:space="preserve">,
</v>
      </c>
      <c r="K51" s="10" t="str">
        <f t="shared" si="3"/>
        <v xml:space="preserve">                "sp": "&lt;effectivedate YYYY-MM-DDT23:30:00+00:00&gt;",</v>
      </c>
      <c r="L51" t="str">
        <f t="shared" ca="1" si="4"/>
        <v xml:space="preserve">                "v": "0.128",</v>
      </c>
      <c r="M51" t="str">
        <f t="shared" si="5"/>
        <v xml:space="preserve">                "q": "E8",</v>
      </c>
      <c r="N51" t="str">
        <f t="shared" si="6"/>
        <v xml:space="preserve">                "e": "10",</v>
      </c>
      <c r="O51" t="str">
        <f t="shared" si="7"/>
        <v xml:space="preserve">                "arc": null</v>
      </c>
      <c r="P51" s="11" t="str">
        <f t="shared" ca="1" si="8"/>
        <v xml:space="preserve">              {
                "sp": "&lt;effectivedate YYYY-MM-DDT23:30:00+00:00&gt;",
                "v": "0.128",
                "q": "E8",
                "e": "10",
                "arc": null
              },
</v>
      </c>
    </row>
    <row r="52" spans="1:16" x14ac:dyDescent="0.25">
      <c r="A52" t="s">
        <v>85</v>
      </c>
      <c r="B52">
        <f>'Load Shape Criteria'!$J$5/365</f>
        <v>8.2191780821917817</v>
      </c>
      <c r="C52" cm="1">
        <f t="array" aca="1" ref="C52" ca="1">INDIRECT("'[LoadShape.xlsx]" &amp; 'Load Shape Criteria'!$H$4 &amp; " 22'!$L51")</f>
        <v>0.1</v>
      </c>
      <c r="D52" cm="1">
        <f t="array" aca="1" ref="D52" ca="1">INDIRECT("'[LoadShape.xlsx]" &amp; 'Load Shape Criteria'!$H$4 &amp; " 23'!$L$4")</f>
        <v>44.799999999999976</v>
      </c>
      <c r="E52" s="3">
        <f t="shared" ca="1" si="0"/>
        <v>0.12842465753424664</v>
      </c>
      <c r="F52" s="3" t="s">
        <v>69</v>
      </c>
      <c r="G52" s="3">
        <v>10</v>
      </c>
      <c r="I52" s="31" t="str">
        <f t="shared" si="1"/>
        <v/>
      </c>
      <c r="J52" s="31" t="str">
        <f t="shared" si="2"/>
        <v xml:space="preserve">
           ]
          }</v>
      </c>
      <c r="K52" s="10" t="str">
        <f t="shared" si="3"/>
        <v xml:space="preserve">                "sp": "&lt;effectivedate +1cd YYYY-MM-DDT00:00:00+00:00&gt;",</v>
      </c>
      <c r="L52" t="str">
        <f t="shared" ca="1" si="4"/>
        <v xml:space="preserve">                "v": "0.128",</v>
      </c>
      <c r="M52" t="str">
        <f t="shared" si="5"/>
        <v xml:space="preserve">                "q": "E8",</v>
      </c>
      <c r="N52" t="str">
        <f t="shared" si="6"/>
        <v xml:space="preserve">                "e": "10",</v>
      </c>
      <c r="O52" t="str">
        <f t="shared" si="7"/>
        <v xml:space="preserve">                "arc": null</v>
      </c>
      <c r="P52" s="11" t="str">
        <f t="shared" ca="1" si="8"/>
        <v xml:space="preserve">              {
                "sp": "&lt;effectivedate +1cd YYYY-MM-DDT00:00:00+00:00&gt;",
                "v": "0.128",
                "q": "E8",
                "e": "10",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row r="149" spans="9:10" x14ac:dyDescent="0.25">
      <c r="I149" s="31"/>
      <c r="J149" s="31"/>
    </row>
    <row r="150" spans="9:10" x14ac:dyDescent="0.25">
      <c r="I150" s="31"/>
      <c r="J150" s="31"/>
    </row>
    <row r="151" spans="9:10" x14ac:dyDescent="0.25">
      <c r="I151" s="31"/>
      <c r="J151" s="31"/>
    </row>
    <row r="152" spans="9:10" x14ac:dyDescent="0.25">
      <c r="I152" s="31"/>
      <c r="J152" s="31"/>
    </row>
    <row r="153" spans="9:10" x14ac:dyDescent="0.25">
      <c r="I153" s="31"/>
      <c r="J153" s="31"/>
    </row>
    <row r="154" spans="9:10" x14ac:dyDescent="0.25">
      <c r="I154" s="31"/>
      <c r="J154" s="31"/>
    </row>
    <row r="155" spans="9:10" x14ac:dyDescent="0.25">
      <c r="I155" s="31"/>
      <c r="J155" s="31"/>
    </row>
    <row r="156" spans="9:10" x14ac:dyDescent="0.25">
      <c r="I156" s="31"/>
      <c r="J156" s="31"/>
    </row>
    <row r="157" spans="9:10" x14ac:dyDescent="0.25">
      <c r="I157" s="31"/>
      <c r="J157" s="31"/>
    </row>
    <row r="158" spans="9:10" x14ac:dyDescent="0.25">
      <c r="I158" s="31"/>
      <c r="J158" s="31"/>
    </row>
    <row r="159" spans="9:10" x14ac:dyDescent="0.25">
      <c r="I159" s="31"/>
      <c r="J159" s="31"/>
    </row>
    <row r="160" spans="9:10" x14ac:dyDescent="0.25">
      <c r="I160" s="31"/>
      <c r="J160" s="31"/>
    </row>
    <row r="161" spans="9:10" x14ac:dyDescent="0.25">
      <c r="I161" s="31"/>
      <c r="J161" s="31"/>
    </row>
    <row r="162" spans="9:10" x14ac:dyDescent="0.25">
      <c r="I162" s="31"/>
      <c r="J162" s="31"/>
    </row>
    <row r="163" spans="9:10" x14ac:dyDescent="0.25">
      <c r="I163" s="31"/>
      <c r="J163" s="31"/>
    </row>
    <row r="164" spans="9:10" x14ac:dyDescent="0.25">
      <c r="I164" s="31"/>
      <c r="J164" s="31"/>
    </row>
    <row r="165" spans="9:10" x14ac:dyDescent="0.25">
      <c r="I165" s="31"/>
      <c r="J165" s="31"/>
    </row>
    <row r="166" spans="9:10" x14ac:dyDescent="0.25">
      <c r="I166" s="31"/>
      <c r="J166" s="31"/>
    </row>
    <row r="167" spans="9:10" x14ac:dyDescent="0.25">
      <c r="I167" s="31"/>
      <c r="J167" s="31"/>
    </row>
    <row r="168" spans="9:10" x14ac:dyDescent="0.25">
      <c r="I168" s="31"/>
      <c r="J168" s="31"/>
    </row>
    <row r="169" spans="9:10" x14ac:dyDescent="0.25">
      <c r="I169" s="31"/>
      <c r="J169" s="31"/>
    </row>
    <row r="170" spans="9:10" x14ac:dyDescent="0.25">
      <c r="I170" s="31"/>
      <c r="J170" s="31"/>
    </row>
    <row r="171" spans="9:10" x14ac:dyDescent="0.25">
      <c r="I171" s="31"/>
      <c r="J171" s="31"/>
    </row>
    <row r="172" spans="9:10" x14ac:dyDescent="0.25">
      <c r="I172" s="31"/>
      <c r="J172" s="31"/>
    </row>
    <row r="173" spans="9:10" x14ac:dyDescent="0.25">
      <c r="I173" s="31"/>
      <c r="J173" s="31"/>
    </row>
    <row r="174" spans="9:10" x14ac:dyDescent="0.25">
      <c r="I174" s="31"/>
      <c r="J174" s="31"/>
    </row>
    <row r="175" spans="9:10" x14ac:dyDescent="0.25">
      <c r="I175" s="31"/>
      <c r="J175" s="31"/>
    </row>
    <row r="176" spans="9:10" x14ac:dyDescent="0.25">
      <c r="I176" s="31"/>
      <c r="J176" s="31"/>
    </row>
    <row r="177" spans="9:10" x14ac:dyDescent="0.25">
      <c r="I177" s="31"/>
      <c r="J177" s="31"/>
    </row>
    <row r="178" spans="9:10" x14ac:dyDescent="0.25">
      <c r="I178" s="31"/>
      <c r="J178" s="31"/>
    </row>
    <row r="179" spans="9:10" x14ac:dyDescent="0.25">
      <c r="I179" s="31"/>
      <c r="J179" s="31"/>
    </row>
    <row r="180" spans="9:10" x14ac:dyDescent="0.25">
      <c r="I180" s="31"/>
      <c r="J180" s="31"/>
    </row>
    <row r="181" spans="9:10" x14ac:dyDescent="0.25">
      <c r="I181" s="31"/>
      <c r="J181" s="31"/>
    </row>
    <row r="182" spans="9:10" x14ac:dyDescent="0.25">
      <c r="I182" s="31"/>
      <c r="J182" s="31"/>
    </row>
    <row r="183" spans="9:10" x14ac:dyDescent="0.25">
      <c r="I183" s="31"/>
      <c r="J183" s="31"/>
    </row>
    <row r="184" spans="9:10" x14ac:dyDescent="0.25">
      <c r="I184" s="31"/>
      <c r="J184" s="31"/>
    </row>
    <row r="185" spans="9:10" x14ac:dyDescent="0.25">
      <c r="I185" s="31"/>
      <c r="J185" s="31"/>
    </row>
    <row r="186" spans="9:10" x14ac:dyDescent="0.25">
      <c r="I186" s="31"/>
      <c r="J186" s="31"/>
    </row>
    <row r="187" spans="9:10" x14ac:dyDescent="0.25">
      <c r="I187" s="31"/>
      <c r="J187" s="31"/>
    </row>
    <row r="188" spans="9:10" x14ac:dyDescent="0.25">
      <c r="I188" s="31"/>
      <c r="J188" s="31"/>
    </row>
    <row r="189" spans="9:10" x14ac:dyDescent="0.25">
      <c r="I189" s="31"/>
      <c r="J189" s="31"/>
    </row>
    <row r="190" spans="9:10" x14ac:dyDescent="0.25">
      <c r="I190" s="31"/>
      <c r="J190" s="31"/>
    </row>
    <row r="191" spans="9:10" x14ac:dyDescent="0.25">
      <c r="I191" s="31"/>
      <c r="J191" s="31"/>
    </row>
    <row r="192" spans="9:10" x14ac:dyDescent="0.25">
      <c r="I192" s="31"/>
      <c r="J192" s="31"/>
    </row>
    <row r="193" spans="9:10" x14ac:dyDescent="0.25">
      <c r="I193" s="31"/>
      <c r="J193" s="31"/>
    </row>
    <row r="194" spans="9:10" x14ac:dyDescent="0.25">
      <c r="I194" s="31"/>
      <c r="J194" s="31"/>
    </row>
    <row r="195" spans="9:10" x14ac:dyDescent="0.25">
      <c r="I195" s="31"/>
      <c r="J195" s="31"/>
    </row>
    <row r="196" spans="9:10" x14ac:dyDescent="0.25">
      <c r="I196" s="31"/>
      <c r="J196" s="31"/>
    </row>
    <row r="197" spans="9:10" x14ac:dyDescent="0.25">
      <c r="I197" s="31"/>
      <c r="J197" s="31"/>
    </row>
    <row r="198" spans="9:10" x14ac:dyDescent="0.25">
      <c r="I198" s="31"/>
      <c r="J198" s="31"/>
    </row>
    <row r="199" spans="9:10" x14ac:dyDescent="0.25">
      <c r="I199" s="31"/>
      <c r="J199" s="31"/>
    </row>
    <row r="200" spans="9:10" x14ac:dyDescent="0.25">
      <c r="I200" s="31"/>
      <c r="J200" s="31"/>
    </row>
    <row r="201" spans="9:10" x14ac:dyDescent="0.25">
      <c r="I201" s="31"/>
      <c r="J201" s="31"/>
    </row>
    <row r="202" spans="9:10" x14ac:dyDescent="0.25">
      <c r="I202" s="31"/>
      <c r="J202" s="31"/>
    </row>
    <row r="203" spans="9:10" x14ac:dyDescent="0.25">
      <c r="I203" s="31"/>
      <c r="J203" s="31"/>
    </row>
    <row r="204" spans="9:10" x14ac:dyDescent="0.25">
      <c r="I204" s="31"/>
      <c r="J204" s="31"/>
    </row>
    <row r="205" spans="9:10" x14ac:dyDescent="0.25">
      <c r="I205" s="31"/>
      <c r="J205" s="31"/>
    </row>
    <row r="206" spans="9:10" x14ac:dyDescent="0.25">
      <c r="I206" s="31"/>
      <c r="J206" s="31"/>
    </row>
    <row r="207" spans="9:10" x14ac:dyDescent="0.25">
      <c r="I207" s="31"/>
      <c r="J207" s="31"/>
    </row>
    <row r="208" spans="9:10" x14ac:dyDescent="0.25">
      <c r="I208" s="31"/>
      <c r="J208" s="31"/>
    </row>
    <row r="209" spans="9:10" x14ac:dyDescent="0.25">
      <c r="I209" s="31"/>
      <c r="J209" s="31"/>
    </row>
    <row r="210" spans="9:10" x14ac:dyDescent="0.25">
      <c r="I210" s="31"/>
      <c r="J210" s="31"/>
    </row>
    <row r="211" spans="9:10" x14ac:dyDescent="0.25">
      <c r="I211" s="31"/>
      <c r="J211" s="31"/>
    </row>
    <row r="212" spans="9:10" x14ac:dyDescent="0.25">
      <c r="I212" s="31"/>
      <c r="J212" s="31"/>
    </row>
    <row r="213" spans="9:10" x14ac:dyDescent="0.25">
      <c r="I213" s="31"/>
      <c r="J213" s="31"/>
    </row>
    <row r="214" spans="9:10" x14ac:dyDescent="0.25">
      <c r="I214" s="31"/>
      <c r="J214" s="31"/>
    </row>
    <row r="215" spans="9:10" x14ac:dyDescent="0.25">
      <c r="I215" s="31"/>
      <c r="J215" s="31"/>
    </row>
    <row r="216" spans="9:10" x14ac:dyDescent="0.25">
      <c r="I216" s="31"/>
      <c r="J216" s="31"/>
    </row>
    <row r="217" spans="9:10" x14ac:dyDescent="0.25">
      <c r="I217" s="31"/>
      <c r="J217" s="31"/>
    </row>
    <row r="218" spans="9:10" x14ac:dyDescent="0.25">
      <c r="I218" s="31"/>
      <c r="J218" s="31"/>
    </row>
    <row r="219" spans="9:10" x14ac:dyDescent="0.25">
      <c r="I219" s="31"/>
      <c r="J219" s="31"/>
    </row>
    <row r="220" spans="9:10" x14ac:dyDescent="0.25">
      <c r="I220" s="31"/>
      <c r="J220" s="31"/>
    </row>
    <row r="221" spans="9:10" x14ac:dyDescent="0.25">
      <c r="I221" s="31"/>
      <c r="J221" s="31"/>
    </row>
    <row r="222" spans="9:10" x14ac:dyDescent="0.25">
      <c r="I222" s="31"/>
      <c r="J222" s="31"/>
    </row>
    <row r="223" spans="9:10" x14ac:dyDescent="0.25">
      <c r="I223" s="31"/>
      <c r="J223" s="31"/>
    </row>
    <row r="224" spans="9:10" x14ac:dyDescent="0.25">
      <c r="I224" s="31"/>
      <c r="J224" s="31"/>
    </row>
    <row r="225" spans="9:10" x14ac:dyDescent="0.25">
      <c r="I225" s="31"/>
      <c r="J225" s="31"/>
    </row>
    <row r="226" spans="9:10" x14ac:dyDescent="0.25">
      <c r="I226" s="31"/>
      <c r="J226" s="31"/>
    </row>
    <row r="227" spans="9:10" x14ac:dyDescent="0.25">
      <c r="I227" s="31"/>
      <c r="J227" s="31"/>
    </row>
    <row r="228" spans="9:10" x14ac:dyDescent="0.25">
      <c r="I228" s="31"/>
      <c r="J228" s="31"/>
    </row>
    <row r="229" spans="9:10" x14ac:dyDescent="0.25">
      <c r="I229" s="31"/>
      <c r="J229" s="31"/>
    </row>
    <row r="230" spans="9:10" x14ac:dyDescent="0.25">
      <c r="I230" s="31"/>
      <c r="J230" s="31"/>
    </row>
    <row r="231" spans="9:10" x14ac:dyDescent="0.25">
      <c r="I231" s="31"/>
      <c r="J231" s="31"/>
    </row>
    <row r="232" spans="9:10" x14ac:dyDescent="0.25">
      <c r="I232" s="31"/>
      <c r="J232" s="31"/>
    </row>
    <row r="233" spans="9:10" x14ac:dyDescent="0.25">
      <c r="I233" s="31"/>
      <c r="J233" s="31"/>
    </row>
    <row r="234" spans="9:10" x14ac:dyDescent="0.25">
      <c r="I234" s="31"/>
      <c r="J234" s="31"/>
    </row>
    <row r="235" spans="9:10" x14ac:dyDescent="0.25">
      <c r="I235" s="31"/>
      <c r="J235" s="31"/>
    </row>
    <row r="236" spans="9:10" x14ac:dyDescent="0.25">
      <c r="I236" s="31"/>
      <c r="J236" s="31"/>
    </row>
    <row r="237" spans="9:10" x14ac:dyDescent="0.25">
      <c r="I237" s="31"/>
      <c r="J237" s="31"/>
    </row>
    <row r="238" spans="9:10" x14ac:dyDescent="0.25">
      <c r="I238" s="31"/>
      <c r="J238" s="31"/>
    </row>
    <row r="239" spans="9:10" x14ac:dyDescent="0.25">
      <c r="I239" s="31"/>
      <c r="J239" s="31"/>
    </row>
    <row r="240" spans="9:10" x14ac:dyDescent="0.25">
      <c r="I240" s="31"/>
      <c r="J240" s="31"/>
    </row>
    <row r="241" spans="9:10" x14ac:dyDescent="0.25">
      <c r="I241" s="31"/>
      <c r="J241" s="31"/>
    </row>
    <row r="242" spans="9:10" x14ac:dyDescent="0.25">
      <c r="I242" s="31"/>
      <c r="J242" s="31"/>
    </row>
    <row r="243" spans="9:10" x14ac:dyDescent="0.25">
      <c r="I243" s="31"/>
      <c r="J243" s="31"/>
    </row>
    <row r="244" spans="9:10" x14ac:dyDescent="0.25">
      <c r="I244" s="31"/>
      <c r="J244" s="31"/>
    </row>
    <row r="245" spans="9:10" x14ac:dyDescent="0.25">
      <c r="I245" s="31"/>
      <c r="J245" s="31"/>
    </row>
    <row r="246" spans="9:10" x14ac:dyDescent="0.25">
      <c r="I246" s="31"/>
      <c r="J246" s="31"/>
    </row>
    <row r="247" spans="9:10" x14ac:dyDescent="0.25">
      <c r="I247" s="31"/>
      <c r="J247" s="31"/>
    </row>
    <row r="248" spans="9:10" x14ac:dyDescent="0.25">
      <c r="I248" s="31"/>
      <c r="J248" s="31"/>
    </row>
    <row r="249" spans="9:10" x14ac:dyDescent="0.25">
      <c r="I249" s="31"/>
      <c r="J249" s="31"/>
    </row>
    <row r="250" spans="9:10" x14ac:dyDescent="0.25">
      <c r="I250" s="31"/>
      <c r="J250" s="31"/>
    </row>
    <row r="251" spans="9:10" x14ac:dyDescent="0.25">
      <c r="I251" s="31"/>
      <c r="J251" s="31"/>
    </row>
    <row r="252" spans="9:10" x14ac:dyDescent="0.25">
      <c r="I252" s="31"/>
      <c r="J252" s="31"/>
    </row>
    <row r="253" spans="9:10" x14ac:dyDescent="0.25">
      <c r="I253" s="31"/>
      <c r="J253" s="31"/>
    </row>
    <row r="254" spans="9:10" x14ac:dyDescent="0.25">
      <c r="I254" s="31"/>
      <c r="J254" s="31"/>
    </row>
    <row r="255" spans="9:10" x14ac:dyDescent="0.25">
      <c r="I255" s="31"/>
      <c r="J255" s="31"/>
    </row>
    <row r="256" spans="9:10" x14ac:dyDescent="0.25">
      <c r="I256" s="31"/>
      <c r="J256" s="31"/>
    </row>
    <row r="257" spans="9:10" x14ac:dyDescent="0.25">
      <c r="I257" s="31"/>
      <c r="J257" s="31"/>
    </row>
    <row r="258" spans="9:10" x14ac:dyDescent="0.25">
      <c r="I258" s="31"/>
      <c r="J258" s="31"/>
    </row>
    <row r="259" spans="9:10" x14ac:dyDescent="0.25">
      <c r="I259" s="31"/>
      <c r="J259" s="31"/>
    </row>
    <row r="260" spans="9:10" x14ac:dyDescent="0.25">
      <c r="I260" s="31"/>
      <c r="J260" s="31"/>
    </row>
    <row r="261" spans="9:10" x14ac:dyDescent="0.25">
      <c r="I261" s="31"/>
      <c r="J261" s="31"/>
    </row>
    <row r="262" spans="9:10" x14ac:dyDescent="0.25">
      <c r="I262" s="31"/>
      <c r="J262" s="31"/>
    </row>
    <row r="263" spans="9:10" x14ac:dyDescent="0.25">
      <c r="I263" s="31"/>
      <c r="J263" s="31"/>
    </row>
    <row r="264" spans="9:10" x14ac:dyDescent="0.25">
      <c r="I264" s="31"/>
      <c r="J264" s="31"/>
    </row>
    <row r="265" spans="9:10" x14ac:dyDescent="0.25">
      <c r="I265" s="31"/>
      <c r="J265" s="31"/>
    </row>
    <row r="266" spans="9:10" x14ac:dyDescent="0.25">
      <c r="I266" s="31"/>
      <c r="J266" s="31"/>
    </row>
    <row r="267" spans="9:10" x14ac:dyDescent="0.25">
      <c r="I267" s="31"/>
      <c r="J267" s="31"/>
    </row>
    <row r="268" spans="9:10" x14ac:dyDescent="0.25">
      <c r="I268" s="31"/>
      <c r="J268" s="31"/>
    </row>
    <row r="269" spans="9:10" x14ac:dyDescent="0.25">
      <c r="I269" s="31"/>
      <c r="J269" s="31"/>
    </row>
    <row r="270" spans="9:10" x14ac:dyDescent="0.25">
      <c r="I270" s="31"/>
      <c r="J270" s="31"/>
    </row>
    <row r="271" spans="9:10" x14ac:dyDescent="0.25">
      <c r="I271" s="31"/>
      <c r="J271" s="31"/>
    </row>
    <row r="272" spans="9:10" x14ac:dyDescent="0.25">
      <c r="I272" s="31"/>
      <c r="J272" s="31"/>
    </row>
    <row r="273" spans="9:10" x14ac:dyDescent="0.25">
      <c r="I273" s="31"/>
      <c r="J273" s="31"/>
    </row>
    <row r="274" spans="9:10" x14ac:dyDescent="0.25">
      <c r="I274" s="31"/>
      <c r="J274" s="31"/>
    </row>
    <row r="275" spans="9:10" x14ac:dyDescent="0.25">
      <c r="I275" s="31"/>
      <c r="J275" s="31"/>
    </row>
    <row r="276" spans="9:10" x14ac:dyDescent="0.25">
      <c r="I276" s="31"/>
      <c r="J276" s="31"/>
    </row>
    <row r="277" spans="9:10" x14ac:dyDescent="0.25">
      <c r="I277" s="31"/>
      <c r="J277" s="31"/>
    </row>
    <row r="278" spans="9:10" x14ac:dyDescent="0.25">
      <c r="I278" s="31"/>
      <c r="J278" s="31"/>
    </row>
    <row r="279" spans="9:10" x14ac:dyDescent="0.25">
      <c r="I279" s="31"/>
      <c r="J279" s="31"/>
    </row>
    <row r="280" spans="9:10" x14ac:dyDescent="0.25">
      <c r="I280" s="31"/>
      <c r="J280" s="31"/>
    </row>
    <row r="281" spans="9:10" x14ac:dyDescent="0.25">
      <c r="I281" s="31"/>
      <c r="J281" s="31"/>
    </row>
    <row r="282" spans="9:10" x14ac:dyDescent="0.25">
      <c r="I282" s="31"/>
      <c r="J282" s="31"/>
    </row>
    <row r="283" spans="9:10" x14ac:dyDescent="0.25">
      <c r="I283" s="31"/>
      <c r="J283" s="31"/>
    </row>
    <row r="284" spans="9:10" x14ac:dyDescent="0.25">
      <c r="I284" s="31"/>
      <c r="J284" s="31"/>
    </row>
    <row r="285" spans="9:10" x14ac:dyDescent="0.25">
      <c r="I285" s="31"/>
      <c r="J285" s="31"/>
    </row>
    <row r="286" spans="9:10" x14ac:dyDescent="0.25">
      <c r="I286" s="31"/>
      <c r="J286" s="31"/>
    </row>
    <row r="287" spans="9:10" x14ac:dyDescent="0.25">
      <c r="I287" s="31"/>
      <c r="J287" s="31"/>
    </row>
    <row r="288" spans="9:10" x14ac:dyDescent="0.25">
      <c r="I288" s="31"/>
      <c r="J288" s="31"/>
    </row>
    <row r="289" spans="9:10" x14ac:dyDescent="0.25">
      <c r="I289" s="31"/>
      <c r="J289" s="31"/>
    </row>
    <row r="290" spans="9:10" x14ac:dyDescent="0.25">
      <c r="I290" s="31"/>
      <c r="J290" s="31"/>
    </row>
    <row r="291" spans="9:10" x14ac:dyDescent="0.25">
      <c r="I291" s="31"/>
      <c r="J291" s="31"/>
    </row>
    <row r="292" spans="9:10" x14ac:dyDescent="0.25">
      <c r="I292" s="31"/>
      <c r="J292" s="31"/>
    </row>
    <row r="293" spans="9:10" x14ac:dyDescent="0.25">
      <c r="I293" s="31"/>
      <c r="J293" s="31"/>
    </row>
    <row r="294" spans="9:10" x14ac:dyDescent="0.25">
      <c r="I294" s="31"/>
      <c r="J294" s="31"/>
    </row>
    <row r="295" spans="9:10" x14ac:dyDescent="0.25">
      <c r="I295" s="31"/>
      <c r="J295" s="31"/>
    </row>
    <row r="296" spans="9:10" x14ac:dyDescent="0.25">
      <c r="I296" s="31"/>
      <c r="J296" s="31"/>
    </row>
    <row r="297" spans="9:10" x14ac:dyDescent="0.25">
      <c r="I297" s="31"/>
      <c r="J297" s="31"/>
    </row>
    <row r="298" spans="9:10" x14ac:dyDescent="0.25">
      <c r="I298" s="31"/>
      <c r="J298" s="31"/>
    </row>
    <row r="299" spans="9:10" x14ac:dyDescent="0.25">
      <c r="I299" s="31"/>
      <c r="J299" s="31"/>
    </row>
    <row r="300" spans="9:10" x14ac:dyDescent="0.25">
      <c r="I300" s="31"/>
      <c r="J300" s="31"/>
    </row>
    <row r="301" spans="9:10" x14ac:dyDescent="0.25">
      <c r="I301" s="31"/>
      <c r="J301" s="31"/>
    </row>
    <row r="302" spans="9:10" x14ac:dyDescent="0.25">
      <c r="I302" s="31"/>
      <c r="J302" s="31"/>
    </row>
    <row r="303" spans="9:10" x14ac:dyDescent="0.25">
      <c r="I303" s="31"/>
      <c r="J303" s="31"/>
    </row>
    <row r="304" spans="9:10" x14ac:dyDescent="0.25">
      <c r="I304" s="31"/>
      <c r="J304" s="31"/>
    </row>
    <row r="305" spans="9:10" x14ac:dyDescent="0.25">
      <c r="I305" s="31"/>
      <c r="J305" s="31"/>
    </row>
    <row r="306" spans="9:10" x14ac:dyDescent="0.25">
      <c r="I306" s="31"/>
      <c r="J306" s="31"/>
    </row>
    <row r="307" spans="9:10" x14ac:dyDescent="0.25">
      <c r="I307" s="31"/>
      <c r="J307" s="31"/>
    </row>
    <row r="308" spans="9:10" x14ac:dyDescent="0.25">
      <c r="I308" s="31"/>
      <c r="J308" s="31"/>
    </row>
    <row r="309" spans="9:10" x14ac:dyDescent="0.25">
      <c r="I309" s="31"/>
      <c r="J309" s="31"/>
    </row>
    <row r="310" spans="9:10" x14ac:dyDescent="0.25">
      <c r="I310" s="31"/>
      <c r="J310" s="31"/>
    </row>
    <row r="311" spans="9:10" x14ac:dyDescent="0.25">
      <c r="I311" s="31"/>
      <c r="J311" s="31"/>
    </row>
    <row r="312" spans="9:10" x14ac:dyDescent="0.25">
      <c r="I312" s="31"/>
      <c r="J312" s="31"/>
    </row>
    <row r="313" spans="9:10" x14ac:dyDescent="0.25">
      <c r="I313" s="31"/>
      <c r="J313" s="31"/>
    </row>
    <row r="314" spans="9:10" x14ac:dyDescent="0.25">
      <c r="I314" s="31"/>
      <c r="J314" s="31"/>
    </row>
    <row r="315" spans="9:10" x14ac:dyDescent="0.25">
      <c r="I315" s="31"/>
      <c r="J315" s="31"/>
    </row>
    <row r="316" spans="9:10" x14ac:dyDescent="0.25">
      <c r="I316" s="31"/>
      <c r="J316" s="31"/>
    </row>
    <row r="317" spans="9:10" x14ac:dyDescent="0.25">
      <c r="I317" s="31"/>
      <c r="J317" s="31"/>
    </row>
    <row r="318" spans="9:10" x14ac:dyDescent="0.25">
      <c r="I318" s="31"/>
      <c r="J318" s="31"/>
    </row>
    <row r="319" spans="9:10" x14ac:dyDescent="0.25">
      <c r="I319" s="31"/>
      <c r="J319" s="31"/>
    </row>
    <row r="320" spans="9:10" x14ac:dyDescent="0.25">
      <c r="I320" s="31"/>
      <c r="J320" s="31"/>
    </row>
    <row r="321" spans="9:10" x14ac:dyDescent="0.25">
      <c r="I321" s="31"/>
      <c r="J321" s="31"/>
    </row>
    <row r="322" spans="9:10" x14ac:dyDescent="0.25">
      <c r="I322" s="31"/>
      <c r="J322" s="31"/>
    </row>
    <row r="323" spans="9:10" x14ac:dyDescent="0.25">
      <c r="I323" s="31"/>
      <c r="J323" s="31"/>
    </row>
    <row r="324" spans="9:10" x14ac:dyDescent="0.25">
      <c r="I324" s="31"/>
      <c r="J324" s="31"/>
    </row>
    <row r="325" spans="9:10" x14ac:dyDescent="0.25">
      <c r="I325" s="31"/>
      <c r="J325" s="31"/>
    </row>
    <row r="326" spans="9:10" x14ac:dyDescent="0.25">
      <c r="I326" s="31"/>
      <c r="J326" s="31"/>
    </row>
    <row r="327" spans="9:10" x14ac:dyDescent="0.25">
      <c r="I327" s="31"/>
      <c r="J327" s="31"/>
    </row>
    <row r="328" spans="9:10" x14ac:dyDescent="0.25">
      <c r="I328" s="31"/>
      <c r="J328" s="31"/>
    </row>
    <row r="329" spans="9:10" x14ac:dyDescent="0.25">
      <c r="I329" s="31"/>
      <c r="J329" s="31"/>
    </row>
    <row r="330" spans="9:10" x14ac:dyDescent="0.25">
      <c r="I330" s="31"/>
      <c r="J330" s="31"/>
    </row>
    <row r="331" spans="9:10" x14ac:dyDescent="0.25">
      <c r="I331" s="31"/>
      <c r="J331" s="31"/>
    </row>
    <row r="332" spans="9:10" x14ac:dyDescent="0.25">
      <c r="I332" s="31"/>
      <c r="J332" s="31"/>
    </row>
    <row r="333" spans="9:10" x14ac:dyDescent="0.25">
      <c r="I333" s="31"/>
      <c r="J333" s="31"/>
    </row>
    <row r="334" spans="9:10" x14ac:dyDescent="0.25">
      <c r="I334" s="31"/>
      <c r="J334" s="31"/>
    </row>
    <row r="335" spans="9:10" x14ac:dyDescent="0.25">
      <c r="I335" s="31"/>
      <c r="J335" s="31"/>
    </row>
    <row r="336" spans="9:10" x14ac:dyDescent="0.25">
      <c r="I336" s="31"/>
      <c r="J336" s="31"/>
    </row>
    <row r="337" spans="9:10" x14ac:dyDescent="0.25">
      <c r="I337" s="31"/>
      <c r="J337" s="31"/>
    </row>
    <row r="338" spans="9:10" x14ac:dyDescent="0.25">
      <c r="I338" s="31"/>
      <c r="J338" s="31"/>
    </row>
    <row r="339" spans="9:10" x14ac:dyDescent="0.25">
      <c r="I339" s="31"/>
      <c r="J339" s="31"/>
    </row>
    <row r="340" spans="9:10" x14ac:dyDescent="0.25">
      <c r="I340" s="31"/>
      <c r="J340" s="31"/>
    </row>
    <row r="341" spans="9:10" x14ac:dyDescent="0.25">
      <c r="I341" s="31"/>
      <c r="J341" s="31"/>
    </row>
    <row r="342" spans="9:10" x14ac:dyDescent="0.25">
      <c r="I342" s="31"/>
      <c r="J342" s="31"/>
    </row>
    <row r="343" spans="9:10" x14ac:dyDescent="0.25">
      <c r="I343" s="31"/>
      <c r="J343" s="31"/>
    </row>
    <row r="344" spans="9:10" x14ac:dyDescent="0.25">
      <c r="I344" s="31"/>
      <c r="J344" s="31"/>
    </row>
    <row r="345" spans="9:10" x14ac:dyDescent="0.25">
      <c r="I345" s="31"/>
      <c r="J345" s="31"/>
    </row>
    <row r="346" spans="9:10" x14ac:dyDescent="0.25">
      <c r="I346" s="31"/>
      <c r="J346" s="31"/>
    </row>
    <row r="347" spans="9:10" x14ac:dyDescent="0.25">
      <c r="I347" s="31"/>
      <c r="J347" s="31"/>
    </row>
    <row r="348" spans="9:10" x14ac:dyDescent="0.25">
      <c r="I348" s="31"/>
      <c r="J348" s="31"/>
    </row>
    <row r="349" spans="9:10" x14ac:dyDescent="0.25">
      <c r="I349" s="31"/>
      <c r="J349" s="31"/>
    </row>
    <row r="350" spans="9:10" x14ac:dyDescent="0.25">
      <c r="I350" s="31"/>
      <c r="J350" s="31"/>
    </row>
    <row r="351" spans="9:10" x14ac:dyDescent="0.25">
      <c r="I351" s="31"/>
      <c r="J351" s="31"/>
    </row>
    <row r="352" spans="9:10"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D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8C391-C1FD-453A-B635-96142CED57FC}">
  <sheetPr>
    <tabColor rgb="FFFFC000"/>
  </sheetPr>
  <dimension ref="A1:P436"/>
  <sheetViews>
    <sheetView workbookViewId="0"/>
  </sheetViews>
  <sheetFormatPr defaultRowHeight="15" x14ac:dyDescent="0.25"/>
  <cols>
    <col min="1" max="1" width="58.5703125" customWidth="1"/>
    <col min="2" max="3" width="11.85546875" customWidth="1"/>
    <col min="4" max="4" width="14.71093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45.75" thickBot="1" x14ac:dyDescent="0.3">
      <c r="A1" s="33" t="s">
        <v>71</v>
      </c>
      <c r="D1" t="str" cm="1">
        <f t="array" aca="1" ref="D1" ca="1">IF(ISERROR(INDIRECT("'[LoadShape.xlsx]" &amp; 'Load Shape Criteria'!$H$4 &amp; " 22'!$L4")),"Ensure LoadShape.xlsx is open to remove #REF errors","")</f>
        <v/>
      </c>
      <c r="K1" s="7"/>
      <c r="L1" s="8"/>
      <c r="M1" s="8"/>
      <c r="N1" s="8"/>
      <c r="O1" s="8"/>
      <c r="P1" s="9"/>
    </row>
    <row r="2" spans="1:16" ht="15.75" thickBot="1" x14ac:dyDescent="0.3">
      <c r="A2" s="29"/>
      <c r="B2" s="32"/>
      <c r="C2" s="30"/>
    </row>
    <row r="3" spans="1:16" s="18" customFormat="1" ht="30" x14ac:dyDescent="0.25">
      <c r="A3" s="14" t="s">
        <v>8</v>
      </c>
      <c r="B3" s="14" t="s">
        <v>9</v>
      </c>
      <c r="C3" s="14" t="s">
        <v>22</v>
      </c>
      <c r="D3" s="14" t="s">
        <v>22</v>
      </c>
      <c r="E3" s="15" t="s">
        <v>73</v>
      </c>
      <c r="F3" s="15" t="s">
        <v>10</v>
      </c>
      <c r="G3" s="15" t="s">
        <v>10</v>
      </c>
      <c r="H3" s="16" t="s">
        <v>10</v>
      </c>
      <c r="I3" s="15"/>
      <c r="J3" s="15"/>
      <c r="K3" s="17"/>
      <c r="P3" s="19"/>
    </row>
    <row r="4" spans="1:16" x14ac:dyDescent="0.25">
      <c r="A4" s="2" t="s">
        <v>3</v>
      </c>
      <c r="B4" s="2" t="s">
        <v>67</v>
      </c>
      <c r="C4" s="2" t="s">
        <v>21</v>
      </c>
      <c r="D4" s="2" t="s">
        <v>68</v>
      </c>
      <c r="E4" s="4" t="s">
        <v>4</v>
      </c>
      <c r="F4" s="4" t="s">
        <v>5</v>
      </c>
      <c r="G4" s="4" t="s">
        <v>6</v>
      </c>
      <c r="H4" s="6" t="s">
        <v>7</v>
      </c>
      <c r="I4" s="4" t="s">
        <v>38</v>
      </c>
      <c r="J4" s="4"/>
      <c r="K4" s="12" t="s">
        <v>3</v>
      </c>
      <c r="L4" s="4" t="s">
        <v>4</v>
      </c>
      <c r="M4" s="4" t="s">
        <v>5</v>
      </c>
      <c r="N4" s="4" t="s">
        <v>6</v>
      </c>
      <c r="O4" s="4" t="s">
        <v>7</v>
      </c>
      <c r="P4" s="13" t="s">
        <v>8</v>
      </c>
    </row>
    <row r="5" spans="1:16" x14ac:dyDescent="0.25">
      <c r="A5" t="s">
        <v>87</v>
      </c>
      <c r="B5">
        <f>'Load Shape Criteria'!$J$5/365</f>
        <v>8.2191780821917817</v>
      </c>
      <c r="C5" cm="1">
        <f t="array" aca="1" ref="C5" ca="1">INDIRECT("'[LoadShape.xlsx]" &amp; 'Load Shape Criteria'!$H$4 &amp; " 22'!$L4")</f>
        <v>0.1</v>
      </c>
      <c r="D5" cm="1">
        <f t="array" aca="1" ref="D5" ca="1">INDIRECT("'[LoadShape.xlsx]" &amp; 'Load Shape Criteria'!$H$4 &amp; " 23'!$L$4")</f>
        <v>44.799999999999976</v>
      </c>
      <c r="E5" s="3">
        <f ca="1">(C5/D5)*(B5*7)</f>
        <v>0.12842465753424664</v>
      </c>
      <c r="F5" s="3" t="s">
        <v>69</v>
      </c>
      <c r="G5" s="3" t="s">
        <v>40</v>
      </c>
      <c r="I5" s="31" t="str">
        <f>IF(ISERROR(FIND("T00:30:00",$A5)),"","          {
            ""settlementDay"": {
              ""settlementDayDate"": """&amp;SUBSTITUTE($A5,"00:30","00:00")&amp;""",
              ""periodDuration"": 30
            },
            ""consumptionPeriods"": [
")</f>
        <v xml:space="preserve">          {
            "settlementDay": {
              "settlementDayDate": "&lt;effectivedate YYYY-MM-DDT00:00:00+00:00&gt;",
              "periodDuration": 30
            },
            "consumptionPeriods": [
</v>
      </c>
      <c r="J5" s="31" t="str">
        <f>IF(ISERROR(FIND("T00:00:00",$A5)),",
","
           ]
          }"&amp;IF(LEN($A6)&gt;0,",
",""))</f>
        <v xml:space="preserve">,
</v>
      </c>
      <c r="K5" s="10" t="str">
        <f>"                ""sp"": """&amp;$A5&amp;""","</f>
        <v xml:space="preserve">                "sp": "&lt;effectivedate YYYY-MM-DDT00:30:00+00:00&gt;",</v>
      </c>
      <c r="L5" t="str">
        <f ca="1">"                ""v"": """&amp;TEXT(E5,"0.000")&amp;""","</f>
        <v xml:space="preserve">                "v": "0.128",</v>
      </c>
      <c r="M5" t="str">
        <f>"                ""q"": """&amp;F5&amp;""","</f>
        <v xml:space="preserve">                "q": "E8",</v>
      </c>
      <c r="N5" t="str">
        <f>IF(LEN(TRIM(G5))=0,"                ""e"": null,","                ""e"": """&amp;G5&amp;""",")</f>
        <v xml:space="preserve">                "e": "&lt;receive&gt;",</v>
      </c>
      <c r="O5" t="str">
        <f>IF(LEN(TRIM(H5))=0,"                ""arc"": null","                ""arc"": """&amp;H5&amp;"""")</f>
        <v xml:space="preserve">                "arc": null</v>
      </c>
      <c r="P5" s="11" t="str">
        <f ca="1">I5&amp;"              {
"&amp;K5&amp;"
"&amp;L5&amp;"
"&amp;M5&amp;"
"&amp;N5&amp;"
"&amp;O5&amp;"
              }"&amp;J5</f>
        <v xml:space="preserve">          {
            "settlementDay": {
              "settlementDayDate": "&lt;effectivedate YYYY-MM-DDT00:00:00+00:00&gt;",
              "periodDuration": 30
            },
            "consumptionPeriods": [
              {
                "sp": "&lt;effectivedate YYYY-MM-DDT00:30:00+00:00&gt;",
                "v": "0.128",
                "q": "E8",
                "e": "&lt;receive&gt;",
                "arc": null
              },
</v>
      </c>
    </row>
    <row r="6" spans="1:16" x14ac:dyDescent="0.25">
      <c r="A6" t="s">
        <v>88</v>
      </c>
      <c r="B6">
        <f>'Load Shape Criteria'!$J$5/365</f>
        <v>8.2191780821917817</v>
      </c>
      <c r="C6" cm="1">
        <f t="array" aca="1" ref="C6" ca="1">INDIRECT("'[LoadShape.xlsx]" &amp; 'Load Shape Criteria'!$H$4 &amp; " 22'!$L5")</f>
        <v>0.1</v>
      </c>
      <c r="D6" cm="1">
        <f t="array" aca="1" ref="D6" ca="1">INDIRECT("'[LoadShape.xlsx]" &amp; 'Load Shape Criteria'!$H$4 &amp; " 23'!$L$4")</f>
        <v>44.799999999999976</v>
      </c>
      <c r="E6" s="3">
        <f t="shared" ref="E6:E52" ca="1" si="0">(C6/D6)*(B6*7)</f>
        <v>0.12842465753424664</v>
      </c>
      <c r="F6" s="3" t="s">
        <v>69</v>
      </c>
      <c r="G6" s="3" t="s">
        <v>40</v>
      </c>
      <c r="I6" s="31" t="str">
        <f t="shared" ref="I6:I52" si="1">IF(ISERROR(FIND("T00:30:00",$A6)),"","          {
            ""settlementDay"": {
              ""settlementDayDate"": """&amp;SUBSTITUTE($A6,"00:30","00:00")&amp;""",
              ""periodDuration"": 30
            },
            ""consumptionPeriods"": [
")</f>
        <v/>
      </c>
      <c r="J6" s="31" t="str">
        <f t="shared" ref="J6:J52" si="2">IF(ISERROR(FIND("T00:00:00",$A6)),",
","
           ]
          }"&amp;IF(LEN($A7)&gt;0,",
",""))</f>
        <v xml:space="preserve">,
</v>
      </c>
      <c r="K6" s="10" t="str">
        <f t="shared" ref="K6:K52" si="3">"                ""sp"": """&amp;$A6&amp;""","</f>
        <v xml:space="preserve">                "sp": "&lt;effectivedate YYYY-MM-DDT01:00:00+00:00&gt;",</v>
      </c>
      <c r="L6" t="str">
        <f t="shared" ref="L6:L52" ca="1" si="4">"                ""v"": """&amp;TEXT(E6,"0.000")&amp;""","</f>
        <v xml:space="preserve">                "v": "0.128",</v>
      </c>
      <c r="M6" t="str">
        <f t="shared" ref="M6:M52" si="5">"                ""q"": """&amp;F6&amp;""","</f>
        <v xml:space="preserve">                "q": "E8",</v>
      </c>
      <c r="N6" t="str">
        <f t="shared" ref="N6:N52" si="6">IF(LEN(TRIM(G6))=0,"                ""e"": null,","                ""e"": """&amp;G6&amp;""",")</f>
        <v xml:space="preserve">                "e": "&lt;receive&gt;",</v>
      </c>
      <c r="O6" t="str">
        <f t="shared" ref="O6:O52" si="7">IF(LEN(TRIM(H6))=0,"                ""arc"": null","                ""arc"": """&amp;H6&amp;"""")</f>
        <v xml:space="preserve">                "arc": null</v>
      </c>
      <c r="P6" s="11" t="str">
        <f t="shared" ref="P6:P52" ca="1" si="8">I6&amp;"              {
"&amp;K6&amp;"
"&amp;L6&amp;"
"&amp;M6&amp;"
"&amp;N6&amp;"
"&amp;O6&amp;"
              }"&amp;J6</f>
        <v xml:space="preserve">              {
                "sp": "&lt;effectivedate YYYY-MM-DDT01:00:00+00:00&gt;",
                "v": "0.128",
                "q": "E8",
                "e": "&lt;receive&gt;",
                "arc": null
              },
</v>
      </c>
    </row>
    <row r="7" spans="1:16" x14ac:dyDescent="0.25">
      <c r="A7" t="s">
        <v>89</v>
      </c>
      <c r="B7">
        <f>'Load Shape Criteria'!$J$5/365</f>
        <v>8.2191780821917817</v>
      </c>
      <c r="C7" cm="1">
        <f t="array" aca="1" ref="C7" ca="1">INDIRECT("'[LoadShape.xlsx]" &amp; 'Load Shape Criteria'!$H$4 &amp; " 22'!$L6")</f>
        <v>0.1</v>
      </c>
      <c r="D7" cm="1">
        <f t="array" aca="1" ref="D7" ca="1">INDIRECT("'[LoadShape.xlsx]" &amp; 'Load Shape Criteria'!$H$4 &amp; " 23'!$L$4")</f>
        <v>44.799999999999976</v>
      </c>
      <c r="E7" s="3">
        <f t="shared" ca="1" si="0"/>
        <v>0.12842465753424664</v>
      </c>
      <c r="F7" s="3" t="s">
        <v>69</v>
      </c>
      <c r="G7" s="3" t="s">
        <v>40</v>
      </c>
      <c r="I7" s="31" t="str">
        <f t="shared" si="1"/>
        <v/>
      </c>
      <c r="J7" s="31" t="str">
        <f t="shared" si="2"/>
        <v xml:space="preserve">,
</v>
      </c>
      <c r="K7" s="10" t="str">
        <f t="shared" si="3"/>
        <v xml:space="preserve">                "sp": "&lt;effectivedate YYYY-MM-DDT01:30:00+00:00&gt;",</v>
      </c>
      <c r="L7" t="str">
        <f t="shared" ca="1" si="4"/>
        <v xml:space="preserve">                "v": "0.128",</v>
      </c>
      <c r="M7" t="str">
        <f t="shared" si="5"/>
        <v xml:space="preserve">                "q": "E8",</v>
      </c>
      <c r="N7" t="str">
        <f t="shared" si="6"/>
        <v xml:space="preserve">                "e": "&lt;receive&gt;",</v>
      </c>
      <c r="O7" t="str">
        <f t="shared" si="7"/>
        <v xml:space="preserve">                "arc": null</v>
      </c>
      <c r="P7" s="11" t="str">
        <f t="shared" ca="1" si="8"/>
        <v xml:space="preserve">              {
                "sp": "&lt;effectivedate YYYY-MM-DDT01:30:00+00:00&gt;",
                "v": "0.128",
                "q": "E8",
                "e": "&lt;receive&gt;",
                "arc": null
              },
</v>
      </c>
    </row>
    <row r="8" spans="1:16" x14ac:dyDescent="0.25">
      <c r="A8" t="s">
        <v>90</v>
      </c>
      <c r="B8">
        <f>'Load Shape Criteria'!$J$5/365</f>
        <v>8.2191780821917817</v>
      </c>
      <c r="C8" cm="1">
        <f t="array" aca="1" ref="C8" ca="1">INDIRECT("'[LoadShape.xlsx]" &amp; 'Load Shape Criteria'!$H$4 &amp; " 22'!$L7")</f>
        <v>0.1</v>
      </c>
      <c r="D8" cm="1">
        <f t="array" aca="1" ref="D8" ca="1">INDIRECT("'[LoadShape.xlsx]" &amp; 'Load Shape Criteria'!$H$4 &amp; " 23'!$L$4")</f>
        <v>44.799999999999976</v>
      </c>
      <c r="E8" s="3">
        <f t="shared" ca="1" si="0"/>
        <v>0.12842465753424664</v>
      </c>
      <c r="F8" s="3" t="s">
        <v>69</v>
      </c>
      <c r="G8" s="3" t="s">
        <v>40</v>
      </c>
      <c r="I8" s="31" t="str">
        <f t="shared" si="1"/>
        <v/>
      </c>
      <c r="J8" s="31" t="str">
        <f t="shared" si="2"/>
        <v xml:space="preserve">,
</v>
      </c>
      <c r="K8" s="10" t="str">
        <f t="shared" si="3"/>
        <v xml:space="preserve">                "sp": "&lt;effectivedate YYYY-MM-DDT02:00:00+00:00&gt;",</v>
      </c>
      <c r="L8" t="str">
        <f t="shared" ca="1" si="4"/>
        <v xml:space="preserve">                "v": "0.128",</v>
      </c>
      <c r="M8" t="str">
        <f t="shared" si="5"/>
        <v xml:space="preserve">                "q": "E8",</v>
      </c>
      <c r="N8" t="str">
        <f t="shared" si="6"/>
        <v xml:space="preserve">                "e": "&lt;receive&gt;",</v>
      </c>
      <c r="O8" t="str">
        <f t="shared" si="7"/>
        <v xml:space="preserve">                "arc": null</v>
      </c>
      <c r="P8" s="11" t="str">
        <f t="shared" ca="1" si="8"/>
        <v xml:space="preserve">              {
                "sp": "&lt;effectivedate YYYY-MM-DDT02:00:00+00:00&gt;",
                "v": "0.128",
                "q": "E8",
                "e": "&lt;receive&gt;",
                "arc": null
              },
</v>
      </c>
    </row>
    <row r="9" spans="1:16" x14ac:dyDescent="0.25">
      <c r="A9" t="s">
        <v>91</v>
      </c>
      <c r="B9">
        <f>'Load Shape Criteria'!$J$5/365</f>
        <v>8.2191780821917817</v>
      </c>
      <c r="C9" cm="1">
        <f t="array" aca="1" ref="C9" ca="1">INDIRECT("'[LoadShape.xlsx]" &amp; 'Load Shape Criteria'!$H$4 &amp; " 22'!$L8")</f>
        <v>0.1</v>
      </c>
      <c r="D9" cm="1">
        <f t="array" aca="1" ref="D9" ca="1">INDIRECT("'[LoadShape.xlsx]" &amp; 'Load Shape Criteria'!$H$4 &amp; " 23'!$L$4")</f>
        <v>44.799999999999976</v>
      </c>
      <c r="E9" s="3">
        <f t="shared" ca="1" si="0"/>
        <v>0.12842465753424664</v>
      </c>
      <c r="F9" s="3" t="s">
        <v>69</v>
      </c>
      <c r="G9" s="3" t="s">
        <v>40</v>
      </c>
      <c r="I9" s="31" t="str">
        <f t="shared" si="1"/>
        <v/>
      </c>
      <c r="J9" s="31" t="str">
        <f t="shared" si="2"/>
        <v xml:space="preserve">,
</v>
      </c>
      <c r="K9" s="10" t="str">
        <f t="shared" si="3"/>
        <v xml:space="preserve">                "sp": "&lt;effectivedate YYYY-MM-DDT02:30:00+00:00&gt;",</v>
      </c>
      <c r="L9" t="str">
        <f t="shared" ca="1" si="4"/>
        <v xml:space="preserve">                "v": "0.128",</v>
      </c>
      <c r="M9" t="str">
        <f t="shared" si="5"/>
        <v xml:space="preserve">                "q": "E8",</v>
      </c>
      <c r="N9" t="str">
        <f t="shared" si="6"/>
        <v xml:space="preserve">                "e": "&lt;receive&gt;",</v>
      </c>
      <c r="O9" t="str">
        <f t="shared" si="7"/>
        <v xml:space="preserve">                "arc": null</v>
      </c>
      <c r="P9" s="11" t="str">
        <f t="shared" ca="1" si="8"/>
        <v xml:space="preserve">              {
                "sp": "&lt;effectivedate YYYY-MM-DDT02:30:00+00:00&gt;",
                "v": "0.128",
                "q": "E8",
                "e": "&lt;receive&gt;",
                "arc": null
              },
</v>
      </c>
    </row>
    <row r="10" spans="1:16" x14ac:dyDescent="0.25">
      <c r="A10" t="s">
        <v>92</v>
      </c>
      <c r="B10">
        <f>'Load Shape Criteria'!$J$5/365</f>
        <v>8.2191780821917817</v>
      </c>
      <c r="C10" cm="1">
        <f t="array" aca="1" ref="C10" ca="1">INDIRECT("'[LoadShape.xlsx]" &amp; 'Load Shape Criteria'!$H$4 &amp; " 22'!$L9")</f>
        <v>0.1</v>
      </c>
      <c r="D10" cm="1">
        <f t="array" aca="1" ref="D10" ca="1">INDIRECT("'[LoadShape.xlsx]" &amp; 'Load Shape Criteria'!$H$4 &amp; " 23'!$L$4")</f>
        <v>44.799999999999976</v>
      </c>
      <c r="E10" s="3">
        <f t="shared" ca="1" si="0"/>
        <v>0.12842465753424664</v>
      </c>
      <c r="F10" s="3" t="s">
        <v>69</v>
      </c>
      <c r="G10" s="3" t="s">
        <v>40</v>
      </c>
      <c r="I10" s="31" t="str">
        <f t="shared" si="1"/>
        <v/>
      </c>
      <c r="J10" s="31" t="str">
        <f t="shared" si="2"/>
        <v xml:space="preserve">,
</v>
      </c>
      <c r="K10" s="10" t="str">
        <f t="shared" si="3"/>
        <v xml:space="preserve">                "sp": "&lt;effectivedate YYYY-MM-DDT03:00:00+00:00&gt;",</v>
      </c>
      <c r="L10" t="str">
        <f t="shared" ca="1" si="4"/>
        <v xml:space="preserve">                "v": "0.128",</v>
      </c>
      <c r="M10" t="str">
        <f t="shared" si="5"/>
        <v xml:space="preserve">                "q": "E8",</v>
      </c>
      <c r="N10" t="str">
        <f t="shared" si="6"/>
        <v xml:space="preserve">                "e": "&lt;receive&gt;",</v>
      </c>
      <c r="O10" t="str">
        <f t="shared" si="7"/>
        <v xml:space="preserve">                "arc": null</v>
      </c>
      <c r="P10" s="11" t="str">
        <f t="shared" ca="1" si="8"/>
        <v xml:space="preserve">              {
                "sp": "&lt;effectivedate YYYY-MM-DDT03:00:00+00:00&gt;",
                "v": "0.128",
                "q": "E8",
                "e": "&lt;receive&gt;",
                "arc": null
              },
</v>
      </c>
    </row>
    <row r="11" spans="1:16" x14ac:dyDescent="0.25">
      <c r="A11" t="s">
        <v>93</v>
      </c>
      <c r="B11">
        <f>'Load Shape Criteria'!$J$5/365</f>
        <v>8.2191780821917817</v>
      </c>
      <c r="C11" cm="1">
        <f t="array" aca="1" ref="C11" ca="1">INDIRECT("'[LoadShape.xlsx]" &amp; 'Load Shape Criteria'!$H$4 &amp; " 22'!$L10")</f>
        <v>0.1</v>
      </c>
      <c r="D11" cm="1">
        <f t="array" aca="1" ref="D11" ca="1">INDIRECT("'[LoadShape.xlsx]" &amp; 'Load Shape Criteria'!$H$4 &amp; " 23'!$L$4")</f>
        <v>44.799999999999976</v>
      </c>
      <c r="E11" s="3">
        <f t="shared" ca="1" si="0"/>
        <v>0.12842465753424664</v>
      </c>
      <c r="F11" s="3" t="s">
        <v>69</v>
      </c>
      <c r="G11" s="3" t="s">
        <v>40</v>
      </c>
      <c r="I11" s="31" t="str">
        <f t="shared" si="1"/>
        <v/>
      </c>
      <c r="J11" s="31" t="str">
        <f t="shared" si="2"/>
        <v xml:space="preserve">,
</v>
      </c>
      <c r="K11" s="10" t="str">
        <f t="shared" si="3"/>
        <v xml:space="preserve">                "sp": "&lt;effectivedate YYYY-MM-DDT03:30:00+00:00&gt;",</v>
      </c>
      <c r="L11" t="str">
        <f t="shared" ca="1" si="4"/>
        <v xml:space="preserve">                "v": "0.128",</v>
      </c>
      <c r="M11" t="str">
        <f t="shared" si="5"/>
        <v xml:space="preserve">                "q": "E8",</v>
      </c>
      <c r="N11" t="str">
        <f t="shared" si="6"/>
        <v xml:space="preserve">                "e": "&lt;receive&gt;",</v>
      </c>
      <c r="O11" t="str">
        <f t="shared" si="7"/>
        <v xml:space="preserve">                "arc": null</v>
      </c>
      <c r="P11" s="11" t="str">
        <f t="shared" ca="1" si="8"/>
        <v xml:space="preserve">              {
                "sp": "&lt;effectivedate YYYY-MM-DDT03:30:00+00:00&gt;",
                "v": "0.128",
                "q": "E8",
                "e": "&lt;receive&gt;",
                "arc": null
              },
</v>
      </c>
    </row>
    <row r="12" spans="1:16" x14ac:dyDescent="0.25">
      <c r="A12" t="s">
        <v>94</v>
      </c>
      <c r="B12">
        <f>'Load Shape Criteria'!$J$5/365</f>
        <v>8.2191780821917817</v>
      </c>
      <c r="C12" cm="1">
        <f t="array" aca="1" ref="C12" ca="1">INDIRECT("'[LoadShape.xlsx]" &amp; 'Load Shape Criteria'!$H$4 &amp; " 22'!$L11")</f>
        <v>0.1</v>
      </c>
      <c r="D12" cm="1">
        <f t="array" aca="1" ref="D12" ca="1">INDIRECT("'[LoadShape.xlsx]" &amp; 'Load Shape Criteria'!$H$4 &amp; " 23'!$L$4")</f>
        <v>44.799999999999976</v>
      </c>
      <c r="E12" s="3">
        <f t="shared" ca="1" si="0"/>
        <v>0.12842465753424664</v>
      </c>
      <c r="F12" s="3" t="s">
        <v>69</v>
      </c>
      <c r="G12" s="3" t="s">
        <v>40</v>
      </c>
      <c r="I12" s="31" t="str">
        <f t="shared" si="1"/>
        <v/>
      </c>
      <c r="J12" s="31" t="str">
        <f t="shared" si="2"/>
        <v xml:space="preserve">,
</v>
      </c>
      <c r="K12" s="10" t="str">
        <f t="shared" si="3"/>
        <v xml:space="preserve">                "sp": "&lt;effectivedate YYYY-MM-DDT04:00:00+00:00&gt;",</v>
      </c>
      <c r="L12" t="str">
        <f t="shared" ca="1" si="4"/>
        <v xml:space="preserve">                "v": "0.128",</v>
      </c>
      <c r="M12" t="str">
        <f t="shared" si="5"/>
        <v xml:space="preserve">                "q": "E8",</v>
      </c>
      <c r="N12" t="str">
        <f t="shared" si="6"/>
        <v xml:space="preserve">                "e": "&lt;receive&gt;",</v>
      </c>
      <c r="O12" t="str">
        <f t="shared" si="7"/>
        <v xml:space="preserve">                "arc": null</v>
      </c>
      <c r="P12" s="11" t="str">
        <f t="shared" ca="1" si="8"/>
        <v xml:space="preserve">              {
                "sp": "&lt;effectivedate YYYY-MM-DDT04:00:00+00:00&gt;",
                "v": "0.128",
                "q": "E8",
                "e": "&lt;receive&gt;",
                "arc": null
              },
</v>
      </c>
    </row>
    <row r="13" spans="1:16" x14ac:dyDescent="0.25">
      <c r="A13" t="s">
        <v>95</v>
      </c>
      <c r="B13">
        <f>'Load Shape Criteria'!$J$5/365</f>
        <v>8.2191780821917817</v>
      </c>
      <c r="C13" cm="1">
        <f t="array" aca="1" ref="C13" ca="1">INDIRECT("'[LoadShape.xlsx]" &amp; 'Load Shape Criteria'!$H$4 &amp; " 22'!$L12")</f>
        <v>0.1</v>
      </c>
      <c r="D13" cm="1">
        <f t="array" aca="1" ref="D13" ca="1">INDIRECT("'[LoadShape.xlsx]" &amp; 'Load Shape Criteria'!$H$4 &amp; " 23'!$L$4")</f>
        <v>44.799999999999976</v>
      </c>
      <c r="E13" s="3">
        <f t="shared" ca="1" si="0"/>
        <v>0.12842465753424664</v>
      </c>
      <c r="F13" s="3" t="s">
        <v>69</v>
      </c>
      <c r="G13" s="3" t="s">
        <v>40</v>
      </c>
      <c r="I13" s="31" t="str">
        <f t="shared" si="1"/>
        <v/>
      </c>
      <c r="J13" s="31" t="str">
        <f t="shared" si="2"/>
        <v xml:space="preserve">,
</v>
      </c>
      <c r="K13" s="10" t="str">
        <f t="shared" si="3"/>
        <v xml:space="preserve">                "sp": "&lt;effectivedate YYYY-MM-DDT04:30:00+00:00&gt;",</v>
      </c>
      <c r="L13" t="str">
        <f t="shared" ca="1" si="4"/>
        <v xml:space="preserve">                "v": "0.128",</v>
      </c>
      <c r="M13" t="str">
        <f t="shared" si="5"/>
        <v xml:space="preserve">                "q": "E8",</v>
      </c>
      <c r="N13" t="str">
        <f t="shared" si="6"/>
        <v xml:space="preserve">                "e": "&lt;receive&gt;",</v>
      </c>
      <c r="O13" t="str">
        <f t="shared" si="7"/>
        <v xml:space="preserve">                "arc": null</v>
      </c>
      <c r="P13" s="11" t="str">
        <f t="shared" ca="1" si="8"/>
        <v xml:space="preserve">              {
                "sp": "&lt;effectivedate YYYY-MM-DDT04:30:00+00:00&gt;",
                "v": "0.128",
                "q": "E8",
                "e": "&lt;receive&gt;",
                "arc": null
              },
</v>
      </c>
    </row>
    <row r="14" spans="1:16" x14ac:dyDescent="0.25">
      <c r="A14" t="s">
        <v>96</v>
      </c>
      <c r="B14">
        <f>'Load Shape Criteria'!$J$5/365</f>
        <v>8.2191780821917817</v>
      </c>
      <c r="C14" cm="1">
        <f t="array" aca="1" ref="C14" ca="1">INDIRECT("'[LoadShape.xlsx]" &amp; 'Load Shape Criteria'!$H$4 &amp; " 22'!$L13")</f>
        <v>0.1</v>
      </c>
      <c r="D14" cm="1">
        <f t="array" aca="1" ref="D14" ca="1">INDIRECT("'[LoadShape.xlsx]" &amp; 'Load Shape Criteria'!$H$4 &amp; " 23'!$L$4")</f>
        <v>44.799999999999976</v>
      </c>
      <c r="E14" s="3">
        <f t="shared" ca="1" si="0"/>
        <v>0.12842465753424664</v>
      </c>
      <c r="F14" s="3" t="s">
        <v>69</v>
      </c>
      <c r="G14" s="3" t="s">
        <v>40</v>
      </c>
      <c r="I14" s="31" t="str">
        <f t="shared" si="1"/>
        <v/>
      </c>
      <c r="J14" s="31" t="str">
        <f t="shared" si="2"/>
        <v xml:space="preserve">,
</v>
      </c>
      <c r="K14" s="10" t="str">
        <f t="shared" si="3"/>
        <v xml:space="preserve">                "sp": "&lt;effectivedate YYYY-MM-DDT05:00:00+00:00&gt;",</v>
      </c>
      <c r="L14" t="str">
        <f t="shared" ca="1" si="4"/>
        <v xml:space="preserve">                "v": "0.128",</v>
      </c>
      <c r="M14" t="str">
        <f t="shared" si="5"/>
        <v xml:space="preserve">                "q": "E8",</v>
      </c>
      <c r="N14" t="str">
        <f t="shared" si="6"/>
        <v xml:space="preserve">                "e": "&lt;receive&gt;",</v>
      </c>
      <c r="O14" t="str">
        <f t="shared" si="7"/>
        <v xml:space="preserve">                "arc": null</v>
      </c>
      <c r="P14" s="11" t="str">
        <f t="shared" ca="1" si="8"/>
        <v xml:space="preserve">              {
                "sp": "&lt;effectivedate YYYY-MM-DDT05:00:00+00:00&gt;",
                "v": "0.128",
                "q": "E8",
                "e": "&lt;receive&gt;",
                "arc": null
              },
</v>
      </c>
    </row>
    <row r="15" spans="1:16" x14ac:dyDescent="0.25">
      <c r="A15" t="s">
        <v>97</v>
      </c>
      <c r="B15">
        <f>'Load Shape Criteria'!$J$5/365</f>
        <v>8.2191780821917817</v>
      </c>
      <c r="C15" cm="1">
        <f t="array" aca="1" ref="C15" ca="1">INDIRECT("'[LoadShape.xlsx]" &amp; 'Load Shape Criteria'!$H$4 &amp; " 22'!$L14")</f>
        <v>0.1</v>
      </c>
      <c r="D15" cm="1">
        <f t="array" aca="1" ref="D15" ca="1">INDIRECT("'[LoadShape.xlsx]" &amp; 'Load Shape Criteria'!$H$4 &amp; " 23'!$L$4")</f>
        <v>44.799999999999976</v>
      </c>
      <c r="E15" s="3">
        <f t="shared" ca="1" si="0"/>
        <v>0.12842465753424664</v>
      </c>
      <c r="F15" s="3" t="s">
        <v>69</v>
      </c>
      <c r="G15" s="3" t="s">
        <v>40</v>
      </c>
      <c r="I15" s="31" t="str">
        <f t="shared" si="1"/>
        <v/>
      </c>
      <c r="J15" s="31" t="str">
        <f t="shared" si="2"/>
        <v xml:space="preserve">,
</v>
      </c>
      <c r="K15" s="10" t="str">
        <f t="shared" si="3"/>
        <v xml:space="preserve">                "sp": "&lt;effectivedate YYYY-MM-DDT05:30:00+00:00&gt;",</v>
      </c>
      <c r="L15" t="str">
        <f t="shared" ca="1" si="4"/>
        <v xml:space="preserve">                "v": "0.128",</v>
      </c>
      <c r="M15" t="str">
        <f t="shared" si="5"/>
        <v xml:space="preserve">                "q": "E8",</v>
      </c>
      <c r="N15" t="str">
        <f t="shared" si="6"/>
        <v xml:space="preserve">                "e": "&lt;receive&gt;",</v>
      </c>
      <c r="O15" t="str">
        <f t="shared" si="7"/>
        <v xml:space="preserve">                "arc": null</v>
      </c>
      <c r="P15" s="11" t="str">
        <f t="shared" ca="1" si="8"/>
        <v xml:space="preserve">              {
                "sp": "&lt;effectivedate YYYY-MM-DDT05:30:00+00:00&gt;",
                "v": "0.128",
                "q": "E8",
                "e": "&lt;receive&gt;",
                "arc": null
              },
</v>
      </c>
    </row>
    <row r="16" spans="1:16" x14ac:dyDescent="0.25">
      <c r="A16" t="s">
        <v>98</v>
      </c>
      <c r="B16">
        <f>'Load Shape Criteria'!$J$5/365</f>
        <v>8.2191780821917817</v>
      </c>
      <c r="C16" cm="1">
        <f t="array" aca="1" ref="C16" ca="1">INDIRECT("'[LoadShape.xlsx]" &amp; 'Load Shape Criteria'!$H$4 &amp; " 22'!$L15")</f>
        <v>0.1</v>
      </c>
      <c r="D16" cm="1">
        <f t="array" aca="1" ref="D16" ca="1">INDIRECT("'[LoadShape.xlsx]" &amp; 'Load Shape Criteria'!$H$4 &amp; " 23'!$L$4")</f>
        <v>44.799999999999976</v>
      </c>
      <c r="E16" s="3">
        <f t="shared" ca="1" si="0"/>
        <v>0.12842465753424664</v>
      </c>
      <c r="F16" s="3" t="s">
        <v>69</v>
      </c>
      <c r="G16" s="3" t="s">
        <v>40</v>
      </c>
      <c r="I16" s="31" t="str">
        <f t="shared" si="1"/>
        <v/>
      </c>
      <c r="J16" s="31" t="str">
        <f t="shared" si="2"/>
        <v xml:space="preserve">,
</v>
      </c>
      <c r="K16" s="10" t="str">
        <f t="shared" si="3"/>
        <v xml:space="preserve">                "sp": "&lt;effectivedate YYYY-MM-DDT06:00:00+00:00&gt;",</v>
      </c>
      <c r="L16" t="str">
        <f t="shared" ca="1" si="4"/>
        <v xml:space="preserve">                "v": "0.128",</v>
      </c>
      <c r="M16" t="str">
        <f t="shared" si="5"/>
        <v xml:space="preserve">                "q": "E8",</v>
      </c>
      <c r="N16" t="str">
        <f t="shared" si="6"/>
        <v xml:space="preserve">                "e": "&lt;receive&gt;",</v>
      </c>
      <c r="O16" t="str">
        <f t="shared" si="7"/>
        <v xml:space="preserve">                "arc": null</v>
      </c>
      <c r="P16" s="11" t="str">
        <f t="shared" ca="1" si="8"/>
        <v xml:space="preserve">              {
                "sp": "&lt;effectivedate YYYY-MM-DDT06:00:00+00:00&gt;",
                "v": "0.128",
                "q": "E8",
                "e": "&lt;receive&gt;",
                "arc": null
              },
</v>
      </c>
    </row>
    <row r="17" spans="1:16" x14ac:dyDescent="0.25">
      <c r="A17" t="s">
        <v>99</v>
      </c>
      <c r="B17">
        <f>'Load Shape Criteria'!$J$5/365</f>
        <v>8.2191780821917817</v>
      </c>
      <c r="C17" cm="1">
        <f t="array" aca="1" ref="C17" ca="1">INDIRECT("'[LoadShape.xlsx]" &amp; 'Load Shape Criteria'!$H$4 &amp; " 22'!$L16")</f>
        <v>0.1</v>
      </c>
      <c r="D17" cm="1">
        <f t="array" aca="1" ref="D17" ca="1">INDIRECT("'[LoadShape.xlsx]" &amp; 'Load Shape Criteria'!$H$4 &amp; " 23'!$L$4")</f>
        <v>44.799999999999976</v>
      </c>
      <c r="E17" s="3">
        <f t="shared" ca="1" si="0"/>
        <v>0.12842465753424664</v>
      </c>
      <c r="F17" s="3" t="s">
        <v>69</v>
      </c>
      <c r="G17" s="3" t="s">
        <v>40</v>
      </c>
      <c r="I17" s="31" t="str">
        <f t="shared" si="1"/>
        <v/>
      </c>
      <c r="J17" s="31" t="str">
        <f t="shared" si="2"/>
        <v xml:space="preserve">,
</v>
      </c>
      <c r="K17" s="10" t="str">
        <f t="shared" si="3"/>
        <v xml:space="preserve">                "sp": "&lt;effectivedate YYYY-MM-DDT06:30:00+00:00&gt;",</v>
      </c>
      <c r="L17" t="str">
        <f t="shared" ca="1" si="4"/>
        <v xml:space="preserve">                "v": "0.128",</v>
      </c>
      <c r="M17" t="str">
        <f t="shared" si="5"/>
        <v xml:space="preserve">                "q": "E8",</v>
      </c>
      <c r="N17" t="str">
        <f t="shared" si="6"/>
        <v xml:space="preserve">                "e": "&lt;receive&gt;",</v>
      </c>
      <c r="O17" t="str">
        <f t="shared" si="7"/>
        <v xml:space="preserve">                "arc": null</v>
      </c>
      <c r="P17" s="11" t="str">
        <f t="shared" ca="1" si="8"/>
        <v xml:space="preserve">              {
                "sp": "&lt;effectivedate YYYY-MM-DDT06:30:00+00:00&gt;",
                "v": "0.128",
                "q": "E8",
                "e": "&lt;receive&gt;",
                "arc": null
              },
</v>
      </c>
    </row>
    <row r="18" spans="1:16" x14ac:dyDescent="0.25">
      <c r="A18" t="s">
        <v>100</v>
      </c>
      <c r="B18">
        <f>'Load Shape Criteria'!$J$5/365</f>
        <v>8.2191780821917817</v>
      </c>
      <c r="C18" cm="1">
        <f t="array" aca="1" ref="C18" ca="1">INDIRECT("'[LoadShape.xlsx]" &amp; 'Load Shape Criteria'!$H$4 &amp; " 22'!$L17")</f>
        <v>0.1</v>
      </c>
      <c r="D18" cm="1">
        <f t="array" aca="1" ref="D18" ca="1">INDIRECT("'[LoadShape.xlsx]" &amp; 'Load Shape Criteria'!$H$4 &amp; " 23'!$L$4")</f>
        <v>44.799999999999976</v>
      </c>
      <c r="E18" s="3">
        <f t="shared" ca="1" si="0"/>
        <v>0.12842465753424664</v>
      </c>
      <c r="F18" s="3" t="s">
        <v>69</v>
      </c>
      <c r="G18" s="3" t="s">
        <v>40</v>
      </c>
      <c r="I18" s="31" t="str">
        <f t="shared" si="1"/>
        <v/>
      </c>
      <c r="J18" s="31" t="str">
        <f t="shared" si="2"/>
        <v xml:space="preserve">,
</v>
      </c>
      <c r="K18" s="10" t="str">
        <f t="shared" si="3"/>
        <v xml:space="preserve">                "sp": "&lt;effectivedate YYYY-MM-DDT07:00:00+00:00&gt;",</v>
      </c>
      <c r="L18" t="str">
        <f t="shared" ca="1" si="4"/>
        <v xml:space="preserve">                "v": "0.128",</v>
      </c>
      <c r="M18" t="str">
        <f t="shared" si="5"/>
        <v xml:space="preserve">                "q": "E8",</v>
      </c>
      <c r="N18" t="str">
        <f t="shared" si="6"/>
        <v xml:space="preserve">                "e": "&lt;receive&gt;",</v>
      </c>
      <c r="O18" t="str">
        <f t="shared" si="7"/>
        <v xml:space="preserve">                "arc": null</v>
      </c>
      <c r="P18" s="11" t="str">
        <f t="shared" ca="1" si="8"/>
        <v xml:space="preserve">              {
                "sp": "&lt;effectivedate YYYY-MM-DDT07:00:00+00:00&gt;",
                "v": "0.128",
                "q": "E8",
                "e": "&lt;receive&gt;",
                "arc": null
              },
</v>
      </c>
    </row>
    <row r="19" spans="1:16" x14ac:dyDescent="0.25">
      <c r="A19" t="s">
        <v>101</v>
      </c>
      <c r="B19">
        <f>'Load Shape Criteria'!$J$5/365</f>
        <v>8.2191780821917817</v>
      </c>
      <c r="C19" cm="1">
        <f t="array" aca="1" ref="C19" ca="1">INDIRECT("'[LoadShape.xlsx]" &amp; 'Load Shape Criteria'!$H$4 &amp; " 22'!$L18")</f>
        <v>0.1</v>
      </c>
      <c r="D19" cm="1">
        <f t="array" aca="1" ref="D19" ca="1">INDIRECT("'[LoadShape.xlsx]" &amp; 'Load Shape Criteria'!$H$4 &amp; " 23'!$L$4")</f>
        <v>44.799999999999976</v>
      </c>
      <c r="E19" s="3">
        <f t="shared" ca="1" si="0"/>
        <v>0.12842465753424664</v>
      </c>
      <c r="F19" s="3" t="s">
        <v>69</v>
      </c>
      <c r="G19" s="3" t="s">
        <v>40</v>
      </c>
      <c r="I19" s="31" t="str">
        <f t="shared" si="1"/>
        <v/>
      </c>
      <c r="J19" s="31" t="str">
        <f t="shared" si="2"/>
        <v xml:space="preserve">,
</v>
      </c>
      <c r="K19" s="10" t="str">
        <f t="shared" si="3"/>
        <v xml:space="preserve">                "sp": "&lt;effectivedate YYYY-MM-DDT07:30:00+00:00&gt;",</v>
      </c>
      <c r="L19" t="str">
        <f t="shared" ca="1" si="4"/>
        <v xml:space="preserve">                "v": "0.128",</v>
      </c>
      <c r="M19" t="str">
        <f t="shared" si="5"/>
        <v xml:space="preserve">                "q": "E8",</v>
      </c>
      <c r="N19" t="str">
        <f t="shared" si="6"/>
        <v xml:space="preserve">                "e": "&lt;receive&gt;",</v>
      </c>
      <c r="O19" t="str">
        <f t="shared" si="7"/>
        <v xml:space="preserve">                "arc": null</v>
      </c>
      <c r="P19" s="11" t="str">
        <f t="shared" ca="1" si="8"/>
        <v xml:space="preserve">              {
                "sp": "&lt;effectivedate YYYY-MM-DDT07:30:00+00:00&gt;",
                "v": "0.128",
                "q": "E8",
                "e": "&lt;receive&gt;",
                "arc": null
              },
</v>
      </c>
    </row>
    <row r="20" spans="1:16" x14ac:dyDescent="0.25">
      <c r="A20" t="s">
        <v>102</v>
      </c>
      <c r="B20">
        <f>'Load Shape Criteria'!$J$5/365</f>
        <v>8.2191780821917817</v>
      </c>
      <c r="C20" cm="1">
        <f t="array" aca="1" ref="C20" ca="1">INDIRECT("'[LoadShape.xlsx]" &amp; 'Load Shape Criteria'!$H$4 &amp; " 22'!$L19")</f>
        <v>0.1</v>
      </c>
      <c r="D20" cm="1">
        <f t="array" aca="1" ref="D20" ca="1">INDIRECT("'[LoadShape.xlsx]" &amp; 'Load Shape Criteria'!$H$4 &amp; " 23'!$L$4")</f>
        <v>44.799999999999976</v>
      </c>
      <c r="E20" s="3">
        <f t="shared" ca="1" si="0"/>
        <v>0.12842465753424664</v>
      </c>
      <c r="F20" s="3" t="s">
        <v>69</v>
      </c>
      <c r="G20" s="3" t="s">
        <v>40</v>
      </c>
      <c r="I20" s="31" t="str">
        <f t="shared" si="1"/>
        <v/>
      </c>
      <c r="J20" s="31" t="str">
        <f t="shared" si="2"/>
        <v xml:space="preserve">,
</v>
      </c>
      <c r="K20" s="10" t="str">
        <f t="shared" si="3"/>
        <v xml:space="preserve">                "sp": "&lt;effectivedate YYYY-MM-DDT08:00:00+00:00&gt;",</v>
      </c>
      <c r="L20" t="str">
        <f t="shared" ca="1" si="4"/>
        <v xml:space="preserve">                "v": "0.128",</v>
      </c>
      <c r="M20" t="str">
        <f t="shared" si="5"/>
        <v xml:space="preserve">                "q": "E8",</v>
      </c>
      <c r="N20" t="str">
        <f t="shared" si="6"/>
        <v xml:space="preserve">                "e": "&lt;receive&gt;",</v>
      </c>
      <c r="O20" t="str">
        <f t="shared" si="7"/>
        <v xml:space="preserve">                "arc": null</v>
      </c>
      <c r="P20" s="11" t="str">
        <f t="shared" ca="1" si="8"/>
        <v xml:space="preserve">              {
                "sp": "&lt;effectivedate YYYY-MM-DDT08:00:00+00:00&gt;",
                "v": "0.128",
                "q": "E8",
                "e": "&lt;receive&gt;",
                "arc": null
              },
</v>
      </c>
    </row>
    <row r="21" spans="1:16" x14ac:dyDescent="0.25">
      <c r="A21" t="s">
        <v>103</v>
      </c>
      <c r="B21">
        <f>'Load Shape Criteria'!$J$5/365</f>
        <v>8.2191780821917817</v>
      </c>
      <c r="C21" cm="1">
        <f t="array" aca="1" ref="C21" ca="1">INDIRECT("'[LoadShape.xlsx]" &amp; 'Load Shape Criteria'!$H$4 &amp; " 22'!$L20")</f>
        <v>0.2</v>
      </c>
      <c r="D21" cm="1">
        <f t="array" aca="1" ref="D21" ca="1">INDIRECT("'[LoadShape.xlsx]" &amp; 'Load Shape Criteria'!$H$4 &amp; " 23'!$L$4")</f>
        <v>44.799999999999976</v>
      </c>
      <c r="E21" s="3">
        <f t="shared" ca="1" si="0"/>
        <v>0.25684931506849329</v>
      </c>
      <c r="F21" s="3" t="s">
        <v>69</v>
      </c>
      <c r="G21" s="3" t="s">
        <v>40</v>
      </c>
      <c r="I21" s="31" t="str">
        <f t="shared" si="1"/>
        <v/>
      </c>
      <c r="J21" s="31" t="str">
        <f t="shared" si="2"/>
        <v xml:space="preserve">,
</v>
      </c>
      <c r="K21" s="10" t="str">
        <f t="shared" si="3"/>
        <v xml:space="preserve">                "sp": "&lt;effectivedate YYYY-MM-DDT08:30:00+00:00&gt;",</v>
      </c>
      <c r="L21" t="str">
        <f t="shared" ca="1" si="4"/>
        <v xml:space="preserve">                "v": "0.257",</v>
      </c>
      <c r="M21" t="str">
        <f t="shared" si="5"/>
        <v xml:space="preserve">                "q": "E8",</v>
      </c>
      <c r="N21" t="str">
        <f t="shared" si="6"/>
        <v xml:space="preserve">                "e": "&lt;receive&gt;",</v>
      </c>
      <c r="O21" t="str">
        <f t="shared" si="7"/>
        <v xml:space="preserve">                "arc": null</v>
      </c>
      <c r="P21" s="11" t="str">
        <f t="shared" ca="1" si="8"/>
        <v xml:space="preserve">              {
                "sp": "&lt;effectivedate YYYY-MM-DDT08:30:00+00:00&gt;",
                "v": "0.257",
                "q": "E8",
                "e": "&lt;receive&gt;",
                "arc": null
              },
</v>
      </c>
    </row>
    <row r="22" spans="1:16" x14ac:dyDescent="0.25">
      <c r="A22" t="s">
        <v>104</v>
      </c>
      <c r="B22">
        <f>'Load Shape Criteria'!$J$5/365</f>
        <v>8.2191780821917817</v>
      </c>
      <c r="C22" cm="1">
        <f t="array" aca="1" ref="C22" ca="1">INDIRECT("'[LoadShape.xlsx]" &amp; 'Load Shape Criteria'!$H$4 &amp; " 22'!$L21")</f>
        <v>0.2</v>
      </c>
      <c r="D22" cm="1">
        <f t="array" aca="1" ref="D22" ca="1">INDIRECT("'[LoadShape.xlsx]" &amp; 'Load Shape Criteria'!$H$4 &amp; " 23'!$L$4")</f>
        <v>44.799999999999976</v>
      </c>
      <c r="E22" s="3">
        <f t="shared" ca="1" si="0"/>
        <v>0.25684931506849329</v>
      </c>
      <c r="F22" s="3" t="s">
        <v>69</v>
      </c>
      <c r="G22" s="3" t="s">
        <v>40</v>
      </c>
      <c r="I22" s="31" t="str">
        <f t="shared" si="1"/>
        <v/>
      </c>
      <c r="J22" s="31" t="str">
        <f t="shared" si="2"/>
        <v xml:space="preserve">,
</v>
      </c>
      <c r="K22" s="10" t="str">
        <f t="shared" si="3"/>
        <v xml:space="preserve">                "sp": "&lt;effectivedate YYYY-MM-DDT09:00:00+00:00&gt;",</v>
      </c>
      <c r="L22" t="str">
        <f t="shared" ca="1" si="4"/>
        <v xml:space="preserve">                "v": "0.257",</v>
      </c>
      <c r="M22" t="str">
        <f t="shared" si="5"/>
        <v xml:space="preserve">                "q": "E8",</v>
      </c>
      <c r="N22" t="str">
        <f t="shared" si="6"/>
        <v xml:space="preserve">                "e": "&lt;receive&gt;",</v>
      </c>
      <c r="O22" t="str">
        <f t="shared" si="7"/>
        <v xml:space="preserve">                "arc": null</v>
      </c>
      <c r="P22" s="11" t="str">
        <f t="shared" ca="1" si="8"/>
        <v xml:space="preserve">              {
                "sp": "&lt;effectivedate YYYY-MM-DDT09:00:00+00:00&gt;",
                "v": "0.257",
                "q": "E8",
                "e": "&lt;receive&gt;",
                "arc": null
              },
</v>
      </c>
    </row>
    <row r="23" spans="1:16" x14ac:dyDescent="0.25">
      <c r="A23" t="s">
        <v>105</v>
      </c>
      <c r="B23">
        <f>'Load Shape Criteria'!$J$5/365</f>
        <v>8.2191780821917817</v>
      </c>
      <c r="C23" cm="1">
        <f t="array" aca="1" ref="C23" ca="1">INDIRECT("'[LoadShape.xlsx]" &amp; 'Load Shape Criteria'!$H$4 &amp; " 22'!$L22")</f>
        <v>0.2</v>
      </c>
      <c r="D23" cm="1">
        <f t="array" aca="1" ref="D23" ca="1">INDIRECT("'[LoadShape.xlsx]" &amp; 'Load Shape Criteria'!$H$4 &amp; " 23'!$L$4")</f>
        <v>44.799999999999976</v>
      </c>
      <c r="E23" s="3">
        <f t="shared" ca="1" si="0"/>
        <v>0.25684931506849329</v>
      </c>
      <c r="F23" s="3" t="s">
        <v>69</v>
      </c>
      <c r="G23" s="3" t="s">
        <v>40</v>
      </c>
      <c r="I23" s="31" t="str">
        <f t="shared" si="1"/>
        <v/>
      </c>
      <c r="J23" s="31" t="str">
        <f t="shared" si="2"/>
        <v xml:space="preserve">,
</v>
      </c>
      <c r="K23" s="10" t="str">
        <f t="shared" si="3"/>
        <v xml:space="preserve">                "sp": "&lt;effectivedate YYYY-MM-DDT09:30:00+00:00&gt;",</v>
      </c>
      <c r="L23" t="str">
        <f t="shared" ca="1" si="4"/>
        <v xml:space="preserve">                "v": "0.257",</v>
      </c>
      <c r="M23" t="str">
        <f t="shared" si="5"/>
        <v xml:space="preserve">                "q": "E8",</v>
      </c>
      <c r="N23" t="str">
        <f t="shared" si="6"/>
        <v xml:space="preserve">                "e": "&lt;receive&gt;",</v>
      </c>
      <c r="O23" t="str">
        <f t="shared" si="7"/>
        <v xml:space="preserve">                "arc": null</v>
      </c>
      <c r="P23" s="11" t="str">
        <f t="shared" ca="1" si="8"/>
        <v xml:space="preserve">              {
                "sp": "&lt;effectivedate YYYY-MM-DDT09:30:00+00:00&gt;",
                "v": "0.257",
                "q": "E8",
                "e": "&lt;receive&gt;",
                "arc": null
              },
</v>
      </c>
    </row>
    <row r="24" spans="1:16" x14ac:dyDescent="0.25">
      <c r="A24" t="s">
        <v>106</v>
      </c>
      <c r="B24">
        <f>'Load Shape Criteria'!$J$5/365</f>
        <v>8.2191780821917817</v>
      </c>
      <c r="C24" cm="1">
        <f t="array" aca="1" ref="C24" ca="1">INDIRECT("'[LoadShape.xlsx]" &amp; 'Load Shape Criteria'!$H$4 &amp; " 22'!$L23")</f>
        <v>0.2</v>
      </c>
      <c r="D24" cm="1">
        <f t="array" aca="1" ref="D24" ca="1">INDIRECT("'[LoadShape.xlsx]" &amp; 'Load Shape Criteria'!$H$4 &amp; " 23'!$L$4")</f>
        <v>44.799999999999976</v>
      </c>
      <c r="E24" s="3">
        <f t="shared" ca="1" si="0"/>
        <v>0.25684931506849329</v>
      </c>
      <c r="F24" s="3" t="s">
        <v>69</v>
      </c>
      <c r="G24" s="3" t="s">
        <v>40</v>
      </c>
      <c r="I24" s="31" t="str">
        <f t="shared" si="1"/>
        <v/>
      </c>
      <c r="J24" s="31" t="str">
        <f t="shared" si="2"/>
        <v xml:space="preserve">,
</v>
      </c>
      <c r="K24" s="10" t="str">
        <f t="shared" si="3"/>
        <v xml:space="preserve">                "sp": "&lt;effectivedate YYYY-MM-DDT10:00:00+00:00&gt;",</v>
      </c>
      <c r="L24" t="str">
        <f t="shared" ca="1" si="4"/>
        <v xml:space="preserve">                "v": "0.257",</v>
      </c>
      <c r="M24" t="str">
        <f t="shared" si="5"/>
        <v xml:space="preserve">                "q": "E8",</v>
      </c>
      <c r="N24" t="str">
        <f t="shared" si="6"/>
        <v xml:space="preserve">                "e": "&lt;receive&gt;",</v>
      </c>
      <c r="O24" t="str">
        <f t="shared" si="7"/>
        <v xml:space="preserve">                "arc": null</v>
      </c>
      <c r="P24" s="11" t="str">
        <f t="shared" ca="1" si="8"/>
        <v xml:space="preserve">              {
                "sp": "&lt;effectivedate YYYY-MM-DDT10:00:00+00:00&gt;",
                "v": "0.257",
                "q": "E8",
                "e": "&lt;receive&gt;",
                "arc": null
              },
</v>
      </c>
    </row>
    <row r="25" spans="1:16" x14ac:dyDescent="0.25">
      <c r="A25" t="s">
        <v>107</v>
      </c>
      <c r="B25">
        <f>'Load Shape Criteria'!$J$5/365</f>
        <v>8.2191780821917817</v>
      </c>
      <c r="C25" cm="1">
        <f t="array" aca="1" ref="C25" ca="1">INDIRECT("'[LoadShape.xlsx]" &amp; 'Load Shape Criteria'!$H$4 &amp; " 22'!$L24")</f>
        <v>0.2</v>
      </c>
      <c r="D25" cm="1">
        <f t="array" aca="1" ref="D25" ca="1">INDIRECT("'[LoadShape.xlsx]" &amp; 'Load Shape Criteria'!$H$4 &amp; " 23'!$L$4")</f>
        <v>44.799999999999976</v>
      </c>
      <c r="E25" s="3">
        <f t="shared" ca="1" si="0"/>
        <v>0.25684931506849329</v>
      </c>
      <c r="F25" s="3" t="s">
        <v>69</v>
      </c>
      <c r="G25" s="3" t="s">
        <v>40</v>
      </c>
      <c r="I25" s="31" t="str">
        <f t="shared" si="1"/>
        <v/>
      </c>
      <c r="J25" s="31" t="str">
        <f t="shared" si="2"/>
        <v xml:space="preserve">,
</v>
      </c>
      <c r="K25" s="10" t="str">
        <f t="shared" si="3"/>
        <v xml:space="preserve">                "sp": "&lt;effectivedate YYYY-MM-DDT10:30:00+00:00&gt;",</v>
      </c>
      <c r="L25" t="str">
        <f t="shared" ca="1" si="4"/>
        <v xml:space="preserve">                "v": "0.257",</v>
      </c>
      <c r="M25" t="str">
        <f t="shared" si="5"/>
        <v xml:space="preserve">                "q": "E8",</v>
      </c>
      <c r="N25" t="str">
        <f t="shared" si="6"/>
        <v xml:space="preserve">                "e": "&lt;receive&gt;",</v>
      </c>
      <c r="O25" t="str">
        <f t="shared" si="7"/>
        <v xml:space="preserve">                "arc": null</v>
      </c>
      <c r="P25" s="11" t="str">
        <f t="shared" ca="1" si="8"/>
        <v xml:space="preserve">              {
                "sp": "&lt;effectivedate YYYY-MM-DDT10:30:00+00:00&gt;",
                "v": "0.257",
                "q": "E8",
                "e": "&lt;receive&gt;",
                "arc": null
              },
</v>
      </c>
    </row>
    <row r="26" spans="1:16" x14ac:dyDescent="0.25">
      <c r="A26" t="s">
        <v>108</v>
      </c>
      <c r="B26">
        <f>'Load Shape Criteria'!$J$5/365</f>
        <v>8.2191780821917817</v>
      </c>
      <c r="C26" cm="1">
        <f t="array" aca="1" ref="C26" ca="1">INDIRECT("'[LoadShape.xlsx]" &amp; 'Load Shape Criteria'!$H$4 &amp; " 22'!$L25")</f>
        <v>0.2</v>
      </c>
      <c r="D26" cm="1">
        <f t="array" aca="1" ref="D26" ca="1">INDIRECT("'[LoadShape.xlsx]" &amp; 'Load Shape Criteria'!$H$4 &amp; " 23'!$L$4")</f>
        <v>44.799999999999976</v>
      </c>
      <c r="E26" s="3">
        <f t="shared" ca="1" si="0"/>
        <v>0.25684931506849329</v>
      </c>
      <c r="F26" s="3" t="s">
        <v>69</v>
      </c>
      <c r="G26" s="3" t="s">
        <v>40</v>
      </c>
      <c r="I26" s="31" t="str">
        <f t="shared" si="1"/>
        <v/>
      </c>
      <c r="J26" s="31" t="str">
        <f t="shared" si="2"/>
        <v xml:space="preserve">,
</v>
      </c>
      <c r="K26" s="10" t="str">
        <f t="shared" si="3"/>
        <v xml:space="preserve">                "sp": "&lt;effectivedate YYYY-MM-DDT11:00:00+00:00&gt;",</v>
      </c>
      <c r="L26" t="str">
        <f t="shared" ca="1" si="4"/>
        <v xml:space="preserve">                "v": "0.257",</v>
      </c>
      <c r="M26" t="str">
        <f t="shared" si="5"/>
        <v xml:space="preserve">                "q": "E8",</v>
      </c>
      <c r="N26" t="str">
        <f t="shared" si="6"/>
        <v xml:space="preserve">                "e": "&lt;receive&gt;",</v>
      </c>
      <c r="O26" t="str">
        <f t="shared" si="7"/>
        <v xml:space="preserve">                "arc": null</v>
      </c>
      <c r="P26" s="11" t="str">
        <f t="shared" ca="1" si="8"/>
        <v xml:space="preserve">              {
                "sp": "&lt;effectivedate YYYY-MM-DDT11:00:00+00:00&gt;",
                "v": "0.257",
                "q": "E8",
                "e": "&lt;receive&gt;",
                "arc": null
              },
</v>
      </c>
    </row>
    <row r="27" spans="1:16" x14ac:dyDescent="0.25">
      <c r="A27" t="s">
        <v>109</v>
      </c>
      <c r="B27">
        <f>'Load Shape Criteria'!$J$5/365</f>
        <v>8.2191780821917817</v>
      </c>
      <c r="C27" cm="1">
        <f t="array" aca="1" ref="C27" ca="1">INDIRECT("'[LoadShape.xlsx]" &amp; 'Load Shape Criteria'!$H$4 &amp; " 22'!$L26")</f>
        <v>0.2</v>
      </c>
      <c r="D27" cm="1">
        <f t="array" aca="1" ref="D27" ca="1">INDIRECT("'[LoadShape.xlsx]" &amp; 'Load Shape Criteria'!$H$4 &amp; " 23'!$L$4")</f>
        <v>44.799999999999976</v>
      </c>
      <c r="E27" s="3">
        <f t="shared" ca="1" si="0"/>
        <v>0.25684931506849329</v>
      </c>
      <c r="F27" s="3" t="s">
        <v>69</v>
      </c>
      <c r="G27" s="3" t="s">
        <v>40</v>
      </c>
      <c r="I27" s="31" t="str">
        <f t="shared" si="1"/>
        <v/>
      </c>
      <c r="J27" s="31" t="str">
        <f t="shared" si="2"/>
        <v xml:space="preserve">,
</v>
      </c>
      <c r="K27" s="10" t="str">
        <f t="shared" si="3"/>
        <v xml:space="preserve">                "sp": "&lt;effectivedate YYYY-MM-DDT11:30:00+00:00&gt;",</v>
      </c>
      <c r="L27" t="str">
        <f t="shared" ca="1" si="4"/>
        <v xml:space="preserve">                "v": "0.257",</v>
      </c>
      <c r="M27" t="str">
        <f t="shared" si="5"/>
        <v xml:space="preserve">                "q": "E8",</v>
      </c>
      <c r="N27" t="str">
        <f t="shared" si="6"/>
        <v xml:space="preserve">                "e": "&lt;receive&gt;",</v>
      </c>
      <c r="O27" t="str">
        <f t="shared" si="7"/>
        <v xml:space="preserve">                "arc": null</v>
      </c>
      <c r="P27" s="11" t="str">
        <f t="shared" ca="1" si="8"/>
        <v xml:space="preserve">              {
                "sp": "&lt;effectivedate YYYY-MM-DDT11:30:00+00:00&gt;",
                "v": "0.257",
                "q": "E8",
                "e": "&lt;receive&gt;",
                "arc": null
              },
</v>
      </c>
    </row>
    <row r="28" spans="1:16" x14ac:dyDescent="0.25">
      <c r="A28" t="s">
        <v>110</v>
      </c>
      <c r="B28">
        <f>'Load Shape Criteria'!$J$5/365</f>
        <v>8.2191780821917817</v>
      </c>
      <c r="C28" cm="1">
        <f t="array" aca="1" ref="C28" ca="1">INDIRECT("'[LoadShape.xlsx]" &amp; 'Load Shape Criteria'!$H$4 &amp; " 22'!$L27")</f>
        <v>0.2</v>
      </c>
      <c r="D28" cm="1">
        <f t="array" aca="1" ref="D28" ca="1">INDIRECT("'[LoadShape.xlsx]" &amp; 'Load Shape Criteria'!$H$4 &amp; " 23'!$L$4")</f>
        <v>44.799999999999976</v>
      </c>
      <c r="E28" s="3">
        <f t="shared" ca="1" si="0"/>
        <v>0.25684931506849329</v>
      </c>
      <c r="F28" s="3" t="s">
        <v>69</v>
      </c>
      <c r="G28" s="3" t="s">
        <v>40</v>
      </c>
      <c r="I28" s="31" t="str">
        <f t="shared" si="1"/>
        <v/>
      </c>
      <c r="J28" s="31" t="str">
        <f t="shared" si="2"/>
        <v xml:space="preserve">,
</v>
      </c>
      <c r="K28" s="10" t="str">
        <f t="shared" si="3"/>
        <v xml:space="preserve">                "sp": "&lt;effectivedate YYYY-MM-DDT12:00:00+00:00&gt;",</v>
      </c>
      <c r="L28" t="str">
        <f t="shared" ca="1" si="4"/>
        <v xml:space="preserve">                "v": "0.257",</v>
      </c>
      <c r="M28" t="str">
        <f t="shared" si="5"/>
        <v xml:space="preserve">                "q": "E8",</v>
      </c>
      <c r="N28" t="str">
        <f t="shared" si="6"/>
        <v xml:space="preserve">                "e": "&lt;receive&gt;",</v>
      </c>
      <c r="O28" t="str">
        <f t="shared" si="7"/>
        <v xml:space="preserve">                "arc": null</v>
      </c>
      <c r="P28" s="11" t="str">
        <f t="shared" ca="1" si="8"/>
        <v xml:space="preserve">              {
                "sp": "&lt;effectivedate YYYY-MM-DDT12:00:00+00:00&gt;",
                "v": "0.257",
                "q": "E8",
                "e": "&lt;receive&gt;",
                "arc": null
              },
</v>
      </c>
    </row>
    <row r="29" spans="1:16" x14ac:dyDescent="0.25">
      <c r="A29" t="s">
        <v>111</v>
      </c>
      <c r="B29">
        <f>'Load Shape Criteria'!$J$5/365</f>
        <v>8.2191780821917817</v>
      </c>
      <c r="C29" cm="1">
        <f t="array" aca="1" ref="C29" ca="1">INDIRECT("'[LoadShape.xlsx]" &amp; 'Load Shape Criteria'!$H$4 &amp; " 22'!$L28")</f>
        <v>0.2</v>
      </c>
      <c r="D29" cm="1">
        <f t="array" aca="1" ref="D29" ca="1">INDIRECT("'[LoadShape.xlsx]" &amp; 'Load Shape Criteria'!$H$4 &amp; " 23'!$L$4")</f>
        <v>44.799999999999976</v>
      </c>
      <c r="E29" s="3">
        <f t="shared" ca="1" si="0"/>
        <v>0.25684931506849329</v>
      </c>
      <c r="F29" s="3" t="s">
        <v>69</v>
      </c>
      <c r="G29" s="3" t="s">
        <v>40</v>
      </c>
      <c r="I29" s="31" t="str">
        <f t="shared" si="1"/>
        <v/>
      </c>
      <c r="J29" s="31" t="str">
        <f t="shared" si="2"/>
        <v xml:space="preserve">,
</v>
      </c>
      <c r="K29" s="10" t="str">
        <f t="shared" si="3"/>
        <v xml:space="preserve">                "sp": "&lt;effectivedate YYYY-MM-DDT12:30:00+00:00&gt;",</v>
      </c>
      <c r="L29" t="str">
        <f t="shared" ca="1" si="4"/>
        <v xml:space="preserve">                "v": "0.257",</v>
      </c>
      <c r="M29" t="str">
        <f t="shared" si="5"/>
        <v xml:space="preserve">                "q": "E8",</v>
      </c>
      <c r="N29" t="str">
        <f t="shared" si="6"/>
        <v xml:space="preserve">                "e": "&lt;receive&gt;",</v>
      </c>
      <c r="O29" t="str">
        <f t="shared" si="7"/>
        <v xml:space="preserve">                "arc": null</v>
      </c>
      <c r="P29" s="11" t="str">
        <f t="shared" ca="1" si="8"/>
        <v xml:space="preserve">              {
                "sp": "&lt;effectivedate YYYY-MM-DDT12:30:00+00:00&gt;",
                "v": "0.257",
                "q": "E8",
                "e": "&lt;receive&gt;",
                "arc": null
              },
</v>
      </c>
    </row>
    <row r="30" spans="1:16" x14ac:dyDescent="0.25">
      <c r="A30" t="s">
        <v>112</v>
      </c>
      <c r="B30">
        <f>'Load Shape Criteria'!$J$5/365</f>
        <v>8.2191780821917817</v>
      </c>
      <c r="C30" cm="1">
        <f t="array" aca="1" ref="C30" ca="1">INDIRECT("'[LoadShape.xlsx]" &amp; 'Load Shape Criteria'!$H$4 &amp; " 22'!$L29")</f>
        <v>0.2</v>
      </c>
      <c r="D30" cm="1">
        <f t="array" aca="1" ref="D30" ca="1">INDIRECT("'[LoadShape.xlsx]" &amp; 'Load Shape Criteria'!$H$4 &amp; " 23'!$L$4")</f>
        <v>44.799999999999976</v>
      </c>
      <c r="E30" s="3">
        <f t="shared" ca="1" si="0"/>
        <v>0.25684931506849329</v>
      </c>
      <c r="F30" s="3" t="s">
        <v>69</v>
      </c>
      <c r="G30" s="3" t="s">
        <v>40</v>
      </c>
      <c r="I30" s="31" t="str">
        <f t="shared" si="1"/>
        <v/>
      </c>
      <c r="J30" s="31" t="str">
        <f t="shared" si="2"/>
        <v xml:space="preserve">,
</v>
      </c>
      <c r="K30" s="10" t="str">
        <f t="shared" si="3"/>
        <v xml:space="preserve">                "sp": "&lt;effectivedate YYYY-MM-DDT13:00:00+00:00&gt;",</v>
      </c>
      <c r="L30" t="str">
        <f t="shared" ca="1" si="4"/>
        <v xml:space="preserve">                "v": "0.257",</v>
      </c>
      <c r="M30" t="str">
        <f t="shared" si="5"/>
        <v xml:space="preserve">                "q": "E8",</v>
      </c>
      <c r="N30" t="str">
        <f t="shared" si="6"/>
        <v xml:space="preserve">                "e": "&lt;receive&gt;",</v>
      </c>
      <c r="O30" t="str">
        <f t="shared" si="7"/>
        <v xml:space="preserve">                "arc": null</v>
      </c>
      <c r="P30" s="11" t="str">
        <f t="shared" ca="1" si="8"/>
        <v xml:space="preserve">              {
                "sp": "&lt;effectivedate YYYY-MM-DDT13:00:00+00:00&gt;",
                "v": "0.257",
                "q": "E8",
                "e": "&lt;receive&gt;",
                "arc": null
              },
</v>
      </c>
    </row>
    <row r="31" spans="1:16" x14ac:dyDescent="0.25">
      <c r="A31" t="s">
        <v>113</v>
      </c>
      <c r="B31">
        <f>'Load Shape Criteria'!$J$5/365</f>
        <v>8.2191780821917817</v>
      </c>
      <c r="C31" cm="1">
        <f t="array" aca="1" ref="C31" ca="1">INDIRECT("'[LoadShape.xlsx]" &amp; 'Load Shape Criteria'!$H$4 &amp; " 22'!$L30")</f>
        <v>0.2</v>
      </c>
      <c r="D31" cm="1">
        <f t="array" aca="1" ref="D31" ca="1">INDIRECT("'[LoadShape.xlsx]" &amp; 'Load Shape Criteria'!$H$4 &amp; " 23'!$L$4")</f>
        <v>44.799999999999976</v>
      </c>
      <c r="E31" s="3">
        <f t="shared" ca="1" si="0"/>
        <v>0.25684931506849329</v>
      </c>
      <c r="F31" s="3" t="s">
        <v>69</v>
      </c>
      <c r="G31" s="3" t="s">
        <v>40</v>
      </c>
      <c r="I31" s="31" t="str">
        <f t="shared" si="1"/>
        <v/>
      </c>
      <c r="J31" s="31" t="str">
        <f t="shared" si="2"/>
        <v xml:space="preserve">,
</v>
      </c>
      <c r="K31" s="10" t="str">
        <f t="shared" si="3"/>
        <v xml:space="preserve">                "sp": "&lt;effectivedate YYYY-MM-DDT13:30:00+00:00&gt;",</v>
      </c>
      <c r="L31" t="str">
        <f t="shared" ca="1" si="4"/>
        <v xml:space="preserve">                "v": "0.257",</v>
      </c>
      <c r="M31" t="str">
        <f t="shared" si="5"/>
        <v xml:space="preserve">                "q": "E8",</v>
      </c>
      <c r="N31" t="str">
        <f t="shared" si="6"/>
        <v xml:space="preserve">                "e": "&lt;receive&gt;",</v>
      </c>
      <c r="O31" t="str">
        <f t="shared" si="7"/>
        <v xml:space="preserve">                "arc": null</v>
      </c>
      <c r="P31" s="11" t="str">
        <f t="shared" ca="1" si="8"/>
        <v xml:space="preserve">              {
                "sp": "&lt;effectivedate YYYY-MM-DDT13:30:00+00:00&gt;",
                "v": "0.257",
                "q": "E8",
                "e": "&lt;receive&gt;",
                "arc": null
              },
</v>
      </c>
    </row>
    <row r="32" spans="1:16" x14ac:dyDescent="0.25">
      <c r="A32" t="s">
        <v>114</v>
      </c>
      <c r="B32">
        <f>'Load Shape Criteria'!$J$5/365</f>
        <v>8.2191780821917817</v>
      </c>
      <c r="C32" cm="1">
        <f t="array" aca="1" ref="C32" ca="1">INDIRECT("'[LoadShape.xlsx]" &amp; 'Load Shape Criteria'!$H$4 &amp; " 22'!$L31")</f>
        <v>0.2</v>
      </c>
      <c r="D32" cm="1">
        <f t="array" aca="1" ref="D32" ca="1">INDIRECT("'[LoadShape.xlsx]" &amp; 'Load Shape Criteria'!$H$4 &amp; " 23'!$L$4")</f>
        <v>44.799999999999976</v>
      </c>
      <c r="E32" s="3">
        <f t="shared" ca="1" si="0"/>
        <v>0.25684931506849329</v>
      </c>
      <c r="F32" s="3" t="s">
        <v>69</v>
      </c>
      <c r="G32" s="3" t="s">
        <v>40</v>
      </c>
      <c r="I32" s="31" t="str">
        <f t="shared" si="1"/>
        <v/>
      </c>
      <c r="J32" s="31" t="str">
        <f t="shared" si="2"/>
        <v xml:space="preserve">,
</v>
      </c>
      <c r="K32" s="10" t="str">
        <f t="shared" si="3"/>
        <v xml:space="preserve">                "sp": "&lt;effectivedate YYYY-MM-DDT14:00:00+00:00&gt;",</v>
      </c>
      <c r="L32" t="str">
        <f t="shared" ca="1" si="4"/>
        <v xml:space="preserve">                "v": "0.257",</v>
      </c>
      <c r="M32" t="str">
        <f t="shared" si="5"/>
        <v xml:space="preserve">                "q": "E8",</v>
      </c>
      <c r="N32" t="str">
        <f t="shared" si="6"/>
        <v xml:space="preserve">                "e": "&lt;receive&gt;",</v>
      </c>
      <c r="O32" t="str">
        <f t="shared" si="7"/>
        <v xml:space="preserve">                "arc": null</v>
      </c>
      <c r="P32" s="11" t="str">
        <f t="shared" ca="1" si="8"/>
        <v xml:space="preserve">              {
                "sp": "&lt;effectivedate YYYY-MM-DDT14:00:00+00:00&gt;",
                "v": "0.257",
                "q": "E8",
                "e": "&lt;receive&gt;",
                "arc": null
              },
</v>
      </c>
    </row>
    <row r="33" spans="1:16" x14ac:dyDescent="0.25">
      <c r="A33" t="s">
        <v>115</v>
      </c>
      <c r="B33">
        <f>'Load Shape Criteria'!$J$5/365</f>
        <v>8.2191780821917817</v>
      </c>
      <c r="C33" cm="1">
        <f t="array" aca="1" ref="C33" ca="1">INDIRECT("'[LoadShape.xlsx]" &amp; 'Load Shape Criteria'!$H$4 &amp; " 22'!$L32")</f>
        <v>0.2</v>
      </c>
      <c r="D33" cm="1">
        <f t="array" aca="1" ref="D33" ca="1">INDIRECT("'[LoadShape.xlsx]" &amp; 'Load Shape Criteria'!$H$4 &amp; " 23'!$L$4")</f>
        <v>44.799999999999976</v>
      </c>
      <c r="E33" s="3">
        <f t="shared" ca="1" si="0"/>
        <v>0.25684931506849329</v>
      </c>
      <c r="F33" s="3" t="s">
        <v>69</v>
      </c>
      <c r="G33" s="3" t="s">
        <v>40</v>
      </c>
      <c r="I33" s="31" t="str">
        <f t="shared" si="1"/>
        <v/>
      </c>
      <c r="J33" s="31" t="str">
        <f t="shared" si="2"/>
        <v xml:space="preserve">,
</v>
      </c>
      <c r="K33" s="10" t="str">
        <f t="shared" si="3"/>
        <v xml:space="preserve">                "sp": "&lt;effectivedate YYYY-MM-DDT14:30:00+00:00&gt;",</v>
      </c>
      <c r="L33" t="str">
        <f t="shared" ca="1" si="4"/>
        <v xml:space="preserve">                "v": "0.257",</v>
      </c>
      <c r="M33" t="str">
        <f t="shared" si="5"/>
        <v xml:space="preserve">                "q": "E8",</v>
      </c>
      <c r="N33" t="str">
        <f t="shared" si="6"/>
        <v xml:space="preserve">                "e": "&lt;receive&gt;",</v>
      </c>
      <c r="O33" t="str">
        <f t="shared" si="7"/>
        <v xml:space="preserve">                "arc": null</v>
      </c>
      <c r="P33" s="11" t="str">
        <f t="shared" ca="1" si="8"/>
        <v xml:space="preserve">              {
                "sp": "&lt;effectivedate YYYY-MM-DDT14:30:00+00:00&gt;",
                "v": "0.257",
                "q": "E8",
                "e": "&lt;receive&gt;",
                "arc": null
              },
</v>
      </c>
    </row>
    <row r="34" spans="1:16" x14ac:dyDescent="0.25">
      <c r="A34" t="s">
        <v>116</v>
      </c>
      <c r="B34">
        <f>'Load Shape Criteria'!$J$5/365</f>
        <v>8.2191780821917817</v>
      </c>
      <c r="C34" cm="1">
        <f t="array" aca="1" ref="C34" ca="1">INDIRECT("'[LoadShape.xlsx]" &amp; 'Load Shape Criteria'!$H$4 &amp; " 22'!$L33")</f>
        <v>0.2</v>
      </c>
      <c r="D34" cm="1">
        <f t="array" aca="1" ref="D34" ca="1">INDIRECT("'[LoadShape.xlsx]" &amp; 'Load Shape Criteria'!$H$4 &amp; " 23'!$L$4")</f>
        <v>44.799999999999976</v>
      </c>
      <c r="E34" s="3">
        <f t="shared" ca="1" si="0"/>
        <v>0.25684931506849329</v>
      </c>
      <c r="F34" s="3" t="s">
        <v>69</v>
      </c>
      <c r="G34" s="3" t="s">
        <v>40</v>
      </c>
      <c r="I34" s="31" t="str">
        <f t="shared" si="1"/>
        <v/>
      </c>
      <c r="J34" s="31" t="str">
        <f t="shared" si="2"/>
        <v xml:space="preserve">,
</v>
      </c>
      <c r="K34" s="10" t="str">
        <f t="shared" si="3"/>
        <v xml:space="preserve">                "sp": "&lt;effectivedate YYYY-MM-DDT15:00:00+00:00&gt;",</v>
      </c>
      <c r="L34" t="str">
        <f t="shared" ca="1" si="4"/>
        <v xml:space="preserve">                "v": "0.257",</v>
      </c>
      <c r="M34" t="str">
        <f t="shared" si="5"/>
        <v xml:space="preserve">                "q": "E8",</v>
      </c>
      <c r="N34" t="str">
        <f t="shared" si="6"/>
        <v xml:space="preserve">                "e": "&lt;receive&gt;",</v>
      </c>
      <c r="O34" t="str">
        <f t="shared" si="7"/>
        <v xml:space="preserve">                "arc": null</v>
      </c>
      <c r="P34" s="11" t="str">
        <f t="shared" ca="1" si="8"/>
        <v xml:space="preserve">              {
                "sp": "&lt;effectivedate YYYY-MM-DDT15:00:00+00:00&gt;",
                "v": "0.257",
                "q": "E8",
                "e": "&lt;receive&gt;",
                "arc": null
              },
</v>
      </c>
    </row>
    <row r="35" spans="1:16" x14ac:dyDescent="0.25">
      <c r="A35" t="s">
        <v>117</v>
      </c>
      <c r="B35">
        <f>'Load Shape Criteria'!$J$5/365</f>
        <v>8.2191780821917817</v>
      </c>
      <c r="C35" cm="1">
        <f t="array" aca="1" ref="C35" ca="1">INDIRECT("'[LoadShape.xlsx]" &amp; 'Load Shape Criteria'!$H$4 &amp; " 22'!$L34")</f>
        <v>0.2</v>
      </c>
      <c r="D35" cm="1">
        <f t="array" aca="1" ref="D35" ca="1">INDIRECT("'[LoadShape.xlsx]" &amp; 'Load Shape Criteria'!$H$4 &amp; " 23'!$L$4")</f>
        <v>44.799999999999976</v>
      </c>
      <c r="E35" s="3">
        <f t="shared" ca="1" si="0"/>
        <v>0.25684931506849329</v>
      </c>
      <c r="F35" s="3" t="s">
        <v>69</v>
      </c>
      <c r="G35" s="3" t="s">
        <v>40</v>
      </c>
      <c r="I35" s="31" t="str">
        <f t="shared" si="1"/>
        <v/>
      </c>
      <c r="J35" s="31" t="str">
        <f t="shared" si="2"/>
        <v xml:space="preserve">,
</v>
      </c>
      <c r="K35" s="10" t="str">
        <f t="shared" si="3"/>
        <v xml:space="preserve">                "sp": "&lt;effectivedate YYYY-MM-DDT15:30:00+00:00&gt;",</v>
      </c>
      <c r="L35" t="str">
        <f t="shared" ca="1" si="4"/>
        <v xml:space="preserve">                "v": "0.257",</v>
      </c>
      <c r="M35" t="str">
        <f t="shared" si="5"/>
        <v xml:space="preserve">                "q": "E8",</v>
      </c>
      <c r="N35" t="str">
        <f t="shared" si="6"/>
        <v xml:space="preserve">                "e": "&lt;receive&gt;",</v>
      </c>
      <c r="O35" t="str">
        <f t="shared" si="7"/>
        <v xml:space="preserve">                "arc": null</v>
      </c>
      <c r="P35" s="11" t="str">
        <f t="shared" ca="1" si="8"/>
        <v xml:space="preserve">              {
                "sp": "&lt;effectivedate YYYY-MM-DDT15:30:00+00:00&gt;",
                "v": "0.257",
                "q": "E8",
                "e": "&lt;receive&gt;",
                "arc": null
              },
</v>
      </c>
    </row>
    <row r="36" spans="1:16" x14ac:dyDescent="0.25">
      <c r="A36" t="s">
        <v>118</v>
      </c>
      <c r="B36">
        <f>'Load Shape Criteria'!$J$5/365</f>
        <v>8.2191780821917817</v>
      </c>
      <c r="C36" cm="1">
        <f t="array" aca="1" ref="C36" ca="1">INDIRECT("'[LoadShape.xlsx]" &amp; 'Load Shape Criteria'!$H$4 &amp; " 22'!$L35")</f>
        <v>0.2</v>
      </c>
      <c r="D36" cm="1">
        <f t="array" aca="1" ref="D36" ca="1">INDIRECT("'[LoadShape.xlsx]" &amp; 'Load Shape Criteria'!$H$4 &amp; " 23'!$L$4")</f>
        <v>44.799999999999976</v>
      </c>
      <c r="E36" s="3">
        <f t="shared" ca="1" si="0"/>
        <v>0.25684931506849329</v>
      </c>
      <c r="F36" s="3" t="s">
        <v>69</v>
      </c>
      <c r="G36" s="3" t="s">
        <v>40</v>
      </c>
      <c r="I36" s="31" t="str">
        <f t="shared" si="1"/>
        <v/>
      </c>
      <c r="J36" s="31" t="str">
        <f t="shared" si="2"/>
        <v xml:space="preserve">,
</v>
      </c>
      <c r="K36" s="10" t="str">
        <f t="shared" si="3"/>
        <v xml:space="preserve">                "sp": "&lt;effectivedate YYYY-MM-DDT16:00:00+00:00&gt;",</v>
      </c>
      <c r="L36" t="str">
        <f t="shared" ca="1" si="4"/>
        <v xml:space="preserve">                "v": "0.257",</v>
      </c>
      <c r="M36" t="str">
        <f t="shared" si="5"/>
        <v xml:space="preserve">                "q": "E8",</v>
      </c>
      <c r="N36" t="str">
        <f t="shared" si="6"/>
        <v xml:space="preserve">                "e": "&lt;receive&gt;",</v>
      </c>
      <c r="O36" t="str">
        <f t="shared" si="7"/>
        <v xml:space="preserve">                "arc": null</v>
      </c>
      <c r="P36" s="11" t="str">
        <f t="shared" ca="1" si="8"/>
        <v xml:space="preserve">              {
                "sp": "&lt;effectivedate YYYY-MM-DDT16:00:00+00:00&gt;",
                "v": "0.257",
                "q": "E8",
                "e": "&lt;receive&gt;",
                "arc": null
              },
</v>
      </c>
    </row>
    <row r="37" spans="1:16" x14ac:dyDescent="0.25">
      <c r="A37" t="s">
        <v>119</v>
      </c>
      <c r="B37">
        <f>'Load Shape Criteria'!$J$5/365</f>
        <v>8.2191780821917817</v>
      </c>
      <c r="C37" cm="1">
        <f t="array" aca="1" ref="C37" ca="1">INDIRECT("'[LoadShape.xlsx]" &amp; 'Load Shape Criteria'!$H$4 &amp; " 22'!$L36")</f>
        <v>0.1</v>
      </c>
      <c r="D37" cm="1">
        <f t="array" aca="1" ref="D37" ca="1">INDIRECT("'[LoadShape.xlsx]" &amp; 'Load Shape Criteria'!$H$4 &amp; " 23'!$L$4")</f>
        <v>44.799999999999976</v>
      </c>
      <c r="E37" s="3">
        <f t="shared" ca="1" si="0"/>
        <v>0.12842465753424664</v>
      </c>
      <c r="F37" s="3" t="s">
        <v>69</v>
      </c>
      <c r="G37" s="3" t="s">
        <v>40</v>
      </c>
      <c r="I37" s="31" t="str">
        <f t="shared" si="1"/>
        <v/>
      </c>
      <c r="J37" s="31" t="str">
        <f t="shared" si="2"/>
        <v xml:space="preserve">,
</v>
      </c>
      <c r="K37" s="10" t="str">
        <f t="shared" si="3"/>
        <v xml:space="preserve">                "sp": "&lt;effectivedate YYYY-MM-DDT16:30:00+00:00&gt;",</v>
      </c>
      <c r="L37" t="str">
        <f t="shared" ca="1" si="4"/>
        <v xml:space="preserve">                "v": "0.128",</v>
      </c>
      <c r="M37" t="str">
        <f t="shared" si="5"/>
        <v xml:space="preserve">                "q": "E8",</v>
      </c>
      <c r="N37" t="str">
        <f t="shared" si="6"/>
        <v xml:space="preserve">                "e": "&lt;receive&gt;",</v>
      </c>
      <c r="O37" t="str">
        <f t="shared" si="7"/>
        <v xml:space="preserve">                "arc": null</v>
      </c>
      <c r="P37" s="11" t="str">
        <f t="shared" ca="1" si="8"/>
        <v xml:space="preserve">              {
                "sp": "&lt;effectivedate YYYY-MM-DDT16:30:00+00:00&gt;",
                "v": "0.128",
                "q": "E8",
                "e": "&lt;receive&gt;",
                "arc": null
              },
</v>
      </c>
    </row>
    <row r="38" spans="1:16" x14ac:dyDescent="0.25">
      <c r="A38" t="s">
        <v>120</v>
      </c>
      <c r="B38">
        <f>'Load Shape Criteria'!$J$5/365</f>
        <v>8.2191780821917817</v>
      </c>
      <c r="C38" cm="1">
        <f t="array" aca="1" ref="C38" ca="1">INDIRECT("'[LoadShape.xlsx]" &amp; 'Load Shape Criteria'!$H$4 &amp; " 22'!$L37")</f>
        <v>0.1</v>
      </c>
      <c r="D38" cm="1">
        <f t="array" aca="1" ref="D38" ca="1">INDIRECT("'[LoadShape.xlsx]" &amp; 'Load Shape Criteria'!$H$4 &amp; " 23'!$L$4")</f>
        <v>44.799999999999976</v>
      </c>
      <c r="E38" s="3">
        <f t="shared" ca="1" si="0"/>
        <v>0.12842465753424664</v>
      </c>
      <c r="F38" s="3" t="s">
        <v>69</v>
      </c>
      <c r="G38" s="3" t="s">
        <v>40</v>
      </c>
      <c r="I38" s="31" t="str">
        <f t="shared" si="1"/>
        <v/>
      </c>
      <c r="J38" s="31" t="str">
        <f t="shared" si="2"/>
        <v xml:space="preserve">,
</v>
      </c>
      <c r="K38" s="10" t="str">
        <f t="shared" si="3"/>
        <v xml:space="preserve">                "sp": "&lt;effectivedate YYYY-MM-DDT17:00:00+00:00&gt;",</v>
      </c>
      <c r="L38" t="str">
        <f t="shared" ca="1" si="4"/>
        <v xml:space="preserve">                "v": "0.128",</v>
      </c>
      <c r="M38" t="str">
        <f t="shared" si="5"/>
        <v xml:space="preserve">                "q": "E8",</v>
      </c>
      <c r="N38" t="str">
        <f t="shared" si="6"/>
        <v xml:space="preserve">                "e": "&lt;receive&gt;",</v>
      </c>
      <c r="O38" t="str">
        <f t="shared" si="7"/>
        <v xml:space="preserve">                "arc": null</v>
      </c>
      <c r="P38" s="11" t="str">
        <f t="shared" ca="1" si="8"/>
        <v xml:space="preserve">              {
                "sp": "&lt;effectivedate YYYY-MM-DDT17:00:00+00:00&gt;",
                "v": "0.128",
                "q": "E8",
                "e": "&lt;receive&gt;",
                "arc": null
              },
</v>
      </c>
    </row>
    <row r="39" spans="1:16" x14ac:dyDescent="0.25">
      <c r="A39" t="s">
        <v>121</v>
      </c>
      <c r="B39">
        <f>'Load Shape Criteria'!$J$5/365</f>
        <v>8.2191780821917817</v>
      </c>
      <c r="C39" cm="1">
        <f t="array" aca="1" ref="C39" ca="1">INDIRECT("'[LoadShape.xlsx]" &amp; 'Load Shape Criteria'!$H$4 &amp; " 22'!$L38")</f>
        <v>0.1</v>
      </c>
      <c r="D39" cm="1">
        <f t="array" aca="1" ref="D39" ca="1">INDIRECT("'[LoadShape.xlsx]" &amp; 'Load Shape Criteria'!$H$4 &amp; " 23'!$L$4")</f>
        <v>44.799999999999976</v>
      </c>
      <c r="E39" s="3">
        <f t="shared" ca="1" si="0"/>
        <v>0.12842465753424664</v>
      </c>
      <c r="F39" s="3" t="s">
        <v>69</v>
      </c>
      <c r="G39" s="3" t="s">
        <v>40</v>
      </c>
      <c r="I39" s="31" t="str">
        <f t="shared" si="1"/>
        <v/>
      </c>
      <c r="J39" s="31" t="str">
        <f t="shared" si="2"/>
        <v xml:space="preserve">,
</v>
      </c>
      <c r="K39" s="10" t="str">
        <f t="shared" si="3"/>
        <v xml:space="preserve">                "sp": "&lt;effectivedate YYYY-MM-DDT17:30:00+00:00&gt;",</v>
      </c>
      <c r="L39" t="str">
        <f t="shared" ca="1" si="4"/>
        <v xml:space="preserve">                "v": "0.128",</v>
      </c>
      <c r="M39" t="str">
        <f t="shared" si="5"/>
        <v xml:space="preserve">                "q": "E8",</v>
      </c>
      <c r="N39" t="str">
        <f t="shared" si="6"/>
        <v xml:space="preserve">                "e": "&lt;receive&gt;",</v>
      </c>
      <c r="O39" t="str">
        <f t="shared" si="7"/>
        <v xml:space="preserve">                "arc": null</v>
      </c>
      <c r="P39" s="11" t="str">
        <f t="shared" ca="1" si="8"/>
        <v xml:space="preserve">              {
                "sp": "&lt;effectivedate YYYY-MM-DDT17:30:00+00:00&gt;",
                "v": "0.128",
                "q": "E8",
                "e": "&lt;receive&gt;",
                "arc": null
              },
</v>
      </c>
    </row>
    <row r="40" spans="1:16" x14ac:dyDescent="0.25">
      <c r="A40" t="s">
        <v>122</v>
      </c>
      <c r="B40">
        <f>'Load Shape Criteria'!$J$5/365</f>
        <v>8.2191780821917817</v>
      </c>
      <c r="C40" cm="1">
        <f t="array" aca="1" ref="C40" ca="1">INDIRECT("'[LoadShape.xlsx]" &amp; 'Load Shape Criteria'!$H$4 &amp; " 22'!$L39")</f>
        <v>0.1</v>
      </c>
      <c r="D40" cm="1">
        <f t="array" aca="1" ref="D40" ca="1">INDIRECT("'[LoadShape.xlsx]" &amp; 'Load Shape Criteria'!$H$4 &amp; " 23'!$L$4")</f>
        <v>44.799999999999976</v>
      </c>
      <c r="E40" s="3">
        <f t="shared" ca="1" si="0"/>
        <v>0.12842465753424664</v>
      </c>
      <c r="F40" s="3" t="s">
        <v>69</v>
      </c>
      <c r="G40" s="3" t="s">
        <v>40</v>
      </c>
      <c r="I40" s="31" t="str">
        <f t="shared" si="1"/>
        <v/>
      </c>
      <c r="J40" s="31" t="str">
        <f t="shared" si="2"/>
        <v xml:space="preserve">,
</v>
      </c>
      <c r="K40" s="10" t="str">
        <f t="shared" si="3"/>
        <v xml:space="preserve">                "sp": "&lt;effectivedate YYYY-MM-DDT18:00:00+00:00&gt;",</v>
      </c>
      <c r="L40" t="str">
        <f t="shared" ca="1" si="4"/>
        <v xml:space="preserve">                "v": "0.128",</v>
      </c>
      <c r="M40" t="str">
        <f t="shared" si="5"/>
        <v xml:space="preserve">                "q": "E8",</v>
      </c>
      <c r="N40" t="str">
        <f t="shared" si="6"/>
        <v xml:space="preserve">                "e": "&lt;receive&gt;",</v>
      </c>
      <c r="O40" t="str">
        <f t="shared" si="7"/>
        <v xml:space="preserve">                "arc": null</v>
      </c>
      <c r="P40" s="11" t="str">
        <f t="shared" ca="1" si="8"/>
        <v xml:space="preserve">              {
                "sp": "&lt;effectivedate YYYY-MM-DDT18:00:00+00:00&gt;",
                "v": "0.128",
                "q": "E8",
                "e": "&lt;receive&gt;",
                "arc": null
              },
</v>
      </c>
    </row>
    <row r="41" spans="1:16" x14ac:dyDescent="0.25">
      <c r="A41" t="s">
        <v>123</v>
      </c>
      <c r="B41">
        <f>'Load Shape Criteria'!$J$5/365</f>
        <v>8.2191780821917817</v>
      </c>
      <c r="C41" cm="1">
        <f t="array" aca="1" ref="C41" ca="1">INDIRECT("'[LoadShape.xlsx]" &amp; 'Load Shape Criteria'!$H$4 &amp; " 22'!$L40")</f>
        <v>0.1</v>
      </c>
      <c r="D41" cm="1">
        <f t="array" aca="1" ref="D41" ca="1">INDIRECT("'[LoadShape.xlsx]" &amp; 'Load Shape Criteria'!$H$4 &amp; " 23'!$L$4")</f>
        <v>44.799999999999976</v>
      </c>
      <c r="E41" s="3">
        <f t="shared" ca="1" si="0"/>
        <v>0.12842465753424664</v>
      </c>
      <c r="F41" s="3" t="s">
        <v>69</v>
      </c>
      <c r="G41" s="3" t="s">
        <v>40</v>
      </c>
      <c r="I41" s="31" t="str">
        <f t="shared" si="1"/>
        <v/>
      </c>
      <c r="J41" s="31" t="str">
        <f t="shared" si="2"/>
        <v xml:space="preserve">,
</v>
      </c>
      <c r="K41" s="10" t="str">
        <f t="shared" si="3"/>
        <v xml:space="preserve">                "sp": "&lt;effectivedate YYYY-MM-DDT18:30:00+00:00&gt;",</v>
      </c>
      <c r="L41" t="str">
        <f t="shared" ca="1" si="4"/>
        <v xml:space="preserve">                "v": "0.128",</v>
      </c>
      <c r="M41" t="str">
        <f t="shared" si="5"/>
        <v xml:space="preserve">                "q": "E8",</v>
      </c>
      <c r="N41" t="str">
        <f t="shared" si="6"/>
        <v xml:space="preserve">                "e": "&lt;receive&gt;",</v>
      </c>
      <c r="O41" t="str">
        <f t="shared" si="7"/>
        <v xml:space="preserve">                "arc": null</v>
      </c>
      <c r="P41" s="11" t="str">
        <f t="shared" ca="1" si="8"/>
        <v xml:space="preserve">              {
                "sp": "&lt;effectivedate YYYY-MM-DDT18:30:00+00:00&gt;",
                "v": "0.128",
                "q": "E8",
                "e": "&lt;receive&gt;",
                "arc": null
              },
</v>
      </c>
    </row>
    <row r="42" spans="1:16" x14ac:dyDescent="0.25">
      <c r="A42" t="s">
        <v>124</v>
      </c>
      <c r="B42">
        <f>'Load Shape Criteria'!$J$5/365</f>
        <v>8.2191780821917817</v>
      </c>
      <c r="C42" cm="1">
        <f t="array" aca="1" ref="C42" ca="1">INDIRECT("'[LoadShape.xlsx]" &amp; 'Load Shape Criteria'!$H$4 &amp; " 22'!$L41")</f>
        <v>0.1</v>
      </c>
      <c r="D42" cm="1">
        <f t="array" aca="1" ref="D42" ca="1">INDIRECT("'[LoadShape.xlsx]" &amp; 'Load Shape Criteria'!$H$4 &amp; " 23'!$L$4")</f>
        <v>44.799999999999976</v>
      </c>
      <c r="E42" s="3">
        <f t="shared" ca="1" si="0"/>
        <v>0.12842465753424664</v>
      </c>
      <c r="F42" s="3" t="s">
        <v>69</v>
      </c>
      <c r="G42" s="3" t="s">
        <v>40</v>
      </c>
      <c r="I42" s="31" t="str">
        <f t="shared" si="1"/>
        <v/>
      </c>
      <c r="J42" s="31" t="str">
        <f t="shared" si="2"/>
        <v xml:space="preserve">,
</v>
      </c>
      <c r="K42" s="10" t="str">
        <f t="shared" si="3"/>
        <v xml:space="preserve">                "sp": "&lt;effectivedate YYYY-MM-DDT19:00:00+00:00&gt;",</v>
      </c>
      <c r="L42" t="str">
        <f t="shared" ca="1" si="4"/>
        <v xml:space="preserve">                "v": "0.128",</v>
      </c>
      <c r="M42" t="str">
        <f t="shared" si="5"/>
        <v xml:space="preserve">                "q": "E8",</v>
      </c>
      <c r="N42" t="str">
        <f t="shared" si="6"/>
        <v xml:space="preserve">                "e": "&lt;receive&gt;",</v>
      </c>
      <c r="O42" t="str">
        <f t="shared" si="7"/>
        <v xml:space="preserve">                "arc": null</v>
      </c>
      <c r="P42" s="11" t="str">
        <f t="shared" ca="1" si="8"/>
        <v xml:space="preserve">              {
                "sp": "&lt;effectivedate YYYY-MM-DDT19:00:00+00:00&gt;",
                "v": "0.128",
                "q": "E8",
                "e": "&lt;receive&gt;",
                "arc": null
              },
</v>
      </c>
    </row>
    <row r="43" spans="1:16" x14ac:dyDescent="0.25">
      <c r="A43" t="s">
        <v>125</v>
      </c>
      <c r="B43">
        <f>'Load Shape Criteria'!$J$5/365</f>
        <v>8.2191780821917817</v>
      </c>
      <c r="C43" cm="1">
        <f t="array" aca="1" ref="C43" ca="1">INDIRECT("'[LoadShape.xlsx]" &amp; 'Load Shape Criteria'!$H$4 &amp; " 22'!$L42")</f>
        <v>0.1</v>
      </c>
      <c r="D43" cm="1">
        <f t="array" aca="1" ref="D43" ca="1">INDIRECT("'[LoadShape.xlsx]" &amp; 'Load Shape Criteria'!$H$4 &amp; " 23'!$L$4")</f>
        <v>44.799999999999976</v>
      </c>
      <c r="E43" s="3">
        <f t="shared" ca="1" si="0"/>
        <v>0.12842465753424664</v>
      </c>
      <c r="F43" s="3" t="s">
        <v>69</v>
      </c>
      <c r="G43" s="3" t="s">
        <v>40</v>
      </c>
      <c r="I43" s="31" t="str">
        <f t="shared" si="1"/>
        <v/>
      </c>
      <c r="J43" s="31" t="str">
        <f t="shared" si="2"/>
        <v xml:space="preserve">,
</v>
      </c>
      <c r="K43" s="10" t="str">
        <f t="shared" si="3"/>
        <v xml:space="preserve">                "sp": "&lt;effectivedate YYYY-MM-DDT19:30:00+00:00&gt;",</v>
      </c>
      <c r="L43" t="str">
        <f t="shared" ca="1" si="4"/>
        <v xml:space="preserve">                "v": "0.128",</v>
      </c>
      <c r="M43" t="str">
        <f t="shared" si="5"/>
        <v xml:space="preserve">                "q": "E8",</v>
      </c>
      <c r="N43" t="str">
        <f t="shared" si="6"/>
        <v xml:space="preserve">                "e": "&lt;receive&gt;",</v>
      </c>
      <c r="O43" t="str">
        <f t="shared" si="7"/>
        <v xml:space="preserve">                "arc": null</v>
      </c>
      <c r="P43" s="11" t="str">
        <f t="shared" ca="1" si="8"/>
        <v xml:space="preserve">              {
                "sp": "&lt;effectivedate YYYY-MM-DDT19:30:00+00:00&gt;",
                "v": "0.128",
                "q": "E8",
                "e": "&lt;receive&gt;",
                "arc": null
              },
</v>
      </c>
    </row>
    <row r="44" spans="1:16" x14ac:dyDescent="0.25">
      <c r="A44" t="s">
        <v>126</v>
      </c>
      <c r="B44">
        <f>'Load Shape Criteria'!$J$5/365</f>
        <v>8.2191780821917817</v>
      </c>
      <c r="C44" cm="1">
        <f t="array" aca="1" ref="C44" ca="1">INDIRECT("'[LoadShape.xlsx]" &amp; 'Load Shape Criteria'!$H$4 &amp; " 22'!$L43")</f>
        <v>0.1</v>
      </c>
      <c r="D44" cm="1">
        <f t="array" aca="1" ref="D44" ca="1">INDIRECT("'[LoadShape.xlsx]" &amp; 'Load Shape Criteria'!$H$4 &amp; " 23'!$L$4")</f>
        <v>44.799999999999976</v>
      </c>
      <c r="E44" s="3">
        <f t="shared" ca="1" si="0"/>
        <v>0.12842465753424664</v>
      </c>
      <c r="F44" s="3" t="s">
        <v>69</v>
      </c>
      <c r="G44" s="3" t="s">
        <v>40</v>
      </c>
      <c r="I44" s="31" t="str">
        <f t="shared" si="1"/>
        <v/>
      </c>
      <c r="J44" s="31" t="str">
        <f t="shared" si="2"/>
        <v xml:space="preserve">,
</v>
      </c>
      <c r="K44" s="10" t="str">
        <f t="shared" si="3"/>
        <v xml:space="preserve">                "sp": "&lt;effectivedate YYYY-MM-DDT20:00:00+00:00&gt;",</v>
      </c>
      <c r="L44" t="str">
        <f t="shared" ca="1" si="4"/>
        <v xml:space="preserve">                "v": "0.128",</v>
      </c>
      <c r="M44" t="str">
        <f t="shared" si="5"/>
        <v xml:space="preserve">                "q": "E8",</v>
      </c>
      <c r="N44" t="str">
        <f t="shared" si="6"/>
        <v xml:space="preserve">                "e": "&lt;receive&gt;",</v>
      </c>
      <c r="O44" t="str">
        <f t="shared" si="7"/>
        <v xml:space="preserve">                "arc": null</v>
      </c>
      <c r="P44" s="11" t="str">
        <f t="shared" ca="1" si="8"/>
        <v xml:space="preserve">              {
                "sp": "&lt;effectivedate YYYY-MM-DDT20:00:00+00:00&gt;",
                "v": "0.128",
                "q": "E8",
                "e": "&lt;receive&gt;",
                "arc": null
              },
</v>
      </c>
    </row>
    <row r="45" spans="1:16" x14ac:dyDescent="0.25">
      <c r="A45" t="s">
        <v>127</v>
      </c>
      <c r="B45">
        <f>'Load Shape Criteria'!$J$5/365</f>
        <v>8.2191780821917817</v>
      </c>
      <c r="C45" cm="1">
        <f t="array" aca="1" ref="C45" ca="1">INDIRECT("'[LoadShape.xlsx]" &amp; 'Load Shape Criteria'!$H$4 &amp; " 22'!$L44")</f>
        <v>0.1</v>
      </c>
      <c r="D45" cm="1">
        <f t="array" aca="1" ref="D45" ca="1">INDIRECT("'[LoadShape.xlsx]" &amp; 'Load Shape Criteria'!$H$4 &amp; " 23'!$L$4")</f>
        <v>44.799999999999976</v>
      </c>
      <c r="E45" s="3">
        <f t="shared" ca="1" si="0"/>
        <v>0.12842465753424664</v>
      </c>
      <c r="F45" s="3" t="s">
        <v>69</v>
      </c>
      <c r="G45" s="3" t="s">
        <v>40</v>
      </c>
      <c r="I45" s="31" t="str">
        <f t="shared" si="1"/>
        <v/>
      </c>
      <c r="J45" s="31" t="str">
        <f t="shared" si="2"/>
        <v xml:space="preserve">,
</v>
      </c>
      <c r="K45" s="10" t="str">
        <f t="shared" si="3"/>
        <v xml:space="preserve">                "sp": "&lt;effectivedate YYYY-MM-DDT20:30:00+00:00&gt;",</v>
      </c>
      <c r="L45" t="str">
        <f t="shared" ca="1" si="4"/>
        <v xml:space="preserve">                "v": "0.128",</v>
      </c>
      <c r="M45" t="str">
        <f t="shared" si="5"/>
        <v xml:space="preserve">                "q": "E8",</v>
      </c>
      <c r="N45" t="str">
        <f t="shared" si="6"/>
        <v xml:space="preserve">                "e": "&lt;receive&gt;",</v>
      </c>
      <c r="O45" t="str">
        <f t="shared" si="7"/>
        <v xml:space="preserve">                "arc": null</v>
      </c>
      <c r="P45" s="11" t="str">
        <f t="shared" ca="1" si="8"/>
        <v xml:space="preserve">              {
                "sp": "&lt;effectivedate YYYY-MM-DDT20:30:00+00:00&gt;",
                "v": "0.128",
                "q": "E8",
                "e": "&lt;receive&gt;",
                "arc": null
              },
</v>
      </c>
    </row>
    <row r="46" spans="1:16" x14ac:dyDescent="0.25">
      <c r="A46" t="s">
        <v>128</v>
      </c>
      <c r="B46">
        <f>'Load Shape Criteria'!$J$5/365</f>
        <v>8.2191780821917817</v>
      </c>
      <c r="C46" cm="1">
        <f t="array" aca="1" ref="C46" ca="1">INDIRECT("'[LoadShape.xlsx]" &amp; 'Load Shape Criteria'!$H$4 &amp; " 22'!$L45")</f>
        <v>0.1</v>
      </c>
      <c r="D46" cm="1">
        <f t="array" aca="1" ref="D46" ca="1">INDIRECT("'[LoadShape.xlsx]" &amp; 'Load Shape Criteria'!$H$4 &amp; " 23'!$L$4")</f>
        <v>44.799999999999976</v>
      </c>
      <c r="E46" s="3">
        <f t="shared" ca="1" si="0"/>
        <v>0.12842465753424664</v>
      </c>
      <c r="F46" s="3" t="s">
        <v>69</v>
      </c>
      <c r="G46" s="3" t="s">
        <v>40</v>
      </c>
      <c r="I46" s="31" t="str">
        <f t="shared" si="1"/>
        <v/>
      </c>
      <c r="J46" s="31" t="str">
        <f t="shared" si="2"/>
        <v xml:space="preserve">,
</v>
      </c>
      <c r="K46" s="10" t="str">
        <f t="shared" si="3"/>
        <v xml:space="preserve">                "sp": "&lt;effectivedate YYYY-MM-DDT21:00:00+00:00&gt;",</v>
      </c>
      <c r="L46" t="str">
        <f t="shared" ca="1" si="4"/>
        <v xml:space="preserve">                "v": "0.128",</v>
      </c>
      <c r="M46" t="str">
        <f t="shared" si="5"/>
        <v xml:space="preserve">                "q": "E8",</v>
      </c>
      <c r="N46" t="str">
        <f t="shared" si="6"/>
        <v xml:space="preserve">                "e": "&lt;receive&gt;",</v>
      </c>
      <c r="O46" t="str">
        <f t="shared" si="7"/>
        <v xml:space="preserve">                "arc": null</v>
      </c>
      <c r="P46" s="11" t="str">
        <f t="shared" ca="1" si="8"/>
        <v xml:space="preserve">              {
                "sp": "&lt;effectivedate YYYY-MM-DDT21:00:00+00:00&gt;",
                "v": "0.128",
                "q": "E8",
                "e": "&lt;receive&gt;",
                "arc": null
              },
</v>
      </c>
    </row>
    <row r="47" spans="1:16" x14ac:dyDescent="0.25">
      <c r="A47" t="s">
        <v>129</v>
      </c>
      <c r="B47">
        <f>'Load Shape Criteria'!$J$5/365</f>
        <v>8.2191780821917817</v>
      </c>
      <c r="C47" cm="1">
        <f t="array" aca="1" ref="C47" ca="1">INDIRECT("'[LoadShape.xlsx]" &amp; 'Load Shape Criteria'!$H$4 &amp; " 22'!$L46")</f>
        <v>0.1</v>
      </c>
      <c r="D47" cm="1">
        <f t="array" aca="1" ref="D47" ca="1">INDIRECT("'[LoadShape.xlsx]" &amp; 'Load Shape Criteria'!$H$4 &amp; " 23'!$L$4")</f>
        <v>44.799999999999976</v>
      </c>
      <c r="E47" s="3">
        <f t="shared" ca="1" si="0"/>
        <v>0.12842465753424664</v>
      </c>
      <c r="F47" s="3" t="s">
        <v>69</v>
      </c>
      <c r="G47" s="3" t="s">
        <v>40</v>
      </c>
      <c r="I47" s="31" t="str">
        <f t="shared" si="1"/>
        <v/>
      </c>
      <c r="J47" s="31" t="str">
        <f t="shared" si="2"/>
        <v xml:space="preserve">,
</v>
      </c>
      <c r="K47" s="10" t="str">
        <f t="shared" si="3"/>
        <v xml:space="preserve">                "sp": "&lt;effectivedate YYYY-MM-DDT21:30:00+00:00&gt;",</v>
      </c>
      <c r="L47" t="str">
        <f t="shared" ca="1" si="4"/>
        <v xml:space="preserve">                "v": "0.128",</v>
      </c>
      <c r="M47" t="str">
        <f t="shared" si="5"/>
        <v xml:space="preserve">                "q": "E8",</v>
      </c>
      <c r="N47" t="str">
        <f t="shared" si="6"/>
        <v xml:space="preserve">                "e": "&lt;receive&gt;",</v>
      </c>
      <c r="O47" t="str">
        <f t="shared" si="7"/>
        <v xml:space="preserve">                "arc": null</v>
      </c>
      <c r="P47" s="11" t="str">
        <f t="shared" ca="1" si="8"/>
        <v xml:space="preserve">              {
                "sp": "&lt;effectivedate YYYY-MM-DDT21:30:00+00:00&gt;",
                "v": "0.128",
                "q": "E8",
                "e": "&lt;receive&gt;",
                "arc": null
              },
</v>
      </c>
    </row>
    <row r="48" spans="1:16" x14ac:dyDescent="0.25">
      <c r="A48" t="s">
        <v>130</v>
      </c>
      <c r="B48">
        <f>'Load Shape Criteria'!$J$5/365</f>
        <v>8.2191780821917817</v>
      </c>
      <c r="C48" cm="1">
        <f t="array" aca="1" ref="C48" ca="1">INDIRECT("'[LoadShape.xlsx]" &amp; 'Load Shape Criteria'!$H$4 &amp; " 22'!$L47")</f>
        <v>0.1</v>
      </c>
      <c r="D48" cm="1">
        <f t="array" aca="1" ref="D48" ca="1">INDIRECT("'[LoadShape.xlsx]" &amp; 'Load Shape Criteria'!$H$4 &amp; " 23'!$L$4")</f>
        <v>44.799999999999976</v>
      </c>
      <c r="E48" s="3">
        <f t="shared" ca="1" si="0"/>
        <v>0.12842465753424664</v>
      </c>
      <c r="F48" s="3" t="s">
        <v>69</v>
      </c>
      <c r="G48" s="3" t="s">
        <v>40</v>
      </c>
      <c r="I48" s="31" t="str">
        <f t="shared" si="1"/>
        <v/>
      </c>
      <c r="J48" s="31" t="str">
        <f t="shared" si="2"/>
        <v xml:space="preserve">,
</v>
      </c>
      <c r="K48" s="10" t="str">
        <f t="shared" si="3"/>
        <v xml:space="preserve">                "sp": "&lt;effectivedate YYYY-MM-DDT22:00:00+00:00&gt;",</v>
      </c>
      <c r="L48" t="str">
        <f t="shared" ca="1" si="4"/>
        <v xml:space="preserve">                "v": "0.128",</v>
      </c>
      <c r="M48" t="str">
        <f t="shared" si="5"/>
        <v xml:space="preserve">                "q": "E8",</v>
      </c>
      <c r="N48" t="str">
        <f t="shared" si="6"/>
        <v xml:space="preserve">                "e": "&lt;receive&gt;",</v>
      </c>
      <c r="O48" t="str">
        <f t="shared" si="7"/>
        <v xml:space="preserve">                "arc": null</v>
      </c>
      <c r="P48" s="11" t="str">
        <f t="shared" ca="1" si="8"/>
        <v xml:space="preserve">              {
                "sp": "&lt;effectivedate YYYY-MM-DDT22:00:00+00:00&gt;",
                "v": "0.128",
                "q": "E8",
                "e": "&lt;receive&gt;",
                "arc": null
              },
</v>
      </c>
    </row>
    <row r="49" spans="1:16" x14ac:dyDescent="0.25">
      <c r="A49" t="s">
        <v>131</v>
      </c>
      <c r="B49">
        <f>'Load Shape Criteria'!$J$5/365</f>
        <v>8.2191780821917817</v>
      </c>
      <c r="C49" cm="1">
        <f t="array" aca="1" ref="C49" ca="1">INDIRECT("'[LoadShape.xlsx]" &amp; 'Load Shape Criteria'!$H$4 &amp; " 22'!$L48")</f>
        <v>0.1</v>
      </c>
      <c r="D49" cm="1">
        <f t="array" aca="1" ref="D49" ca="1">INDIRECT("'[LoadShape.xlsx]" &amp; 'Load Shape Criteria'!$H$4 &amp; " 23'!$L$4")</f>
        <v>44.799999999999976</v>
      </c>
      <c r="E49" s="3">
        <f t="shared" ca="1" si="0"/>
        <v>0.12842465753424664</v>
      </c>
      <c r="F49" s="3" t="s">
        <v>69</v>
      </c>
      <c r="G49" s="3" t="s">
        <v>40</v>
      </c>
      <c r="I49" s="31" t="str">
        <f t="shared" si="1"/>
        <v/>
      </c>
      <c r="J49" s="31" t="str">
        <f t="shared" si="2"/>
        <v xml:space="preserve">,
</v>
      </c>
      <c r="K49" s="10" t="str">
        <f t="shared" si="3"/>
        <v xml:space="preserve">                "sp": "&lt;effectivedate YYYY-MM-DDT22:30:00+00:00&gt;",</v>
      </c>
      <c r="L49" t="str">
        <f t="shared" ca="1" si="4"/>
        <v xml:space="preserve">                "v": "0.128",</v>
      </c>
      <c r="M49" t="str">
        <f t="shared" si="5"/>
        <v xml:space="preserve">                "q": "E8",</v>
      </c>
      <c r="N49" t="str">
        <f t="shared" si="6"/>
        <v xml:space="preserve">                "e": "&lt;receive&gt;",</v>
      </c>
      <c r="O49" t="str">
        <f t="shared" si="7"/>
        <v xml:space="preserve">                "arc": null</v>
      </c>
      <c r="P49" s="11" t="str">
        <f t="shared" ca="1" si="8"/>
        <v xml:space="preserve">              {
                "sp": "&lt;effectivedate YYYY-MM-DDT22:30:00+00:00&gt;",
                "v": "0.128",
                "q": "E8",
                "e": "&lt;receive&gt;",
                "arc": null
              },
</v>
      </c>
    </row>
    <row r="50" spans="1:16" x14ac:dyDescent="0.25">
      <c r="A50" t="s">
        <v>132</v>
      </c>
      <c r="B50">
        <f>'Load Shape Criteria'!$J$5/365</f>
        <v>8.2191780821917817</v>
      </c>
      <c r="C50" cm="1">
        <f t="array" aca="1" ref="C50" ca="1">INDIRECT("'[LoadShape.xlsx]" &amp; 'Load Shape Criteria'!$H$4 &amp; " 22'!$L49")</f>
        <v>0.1</v>
      </c>
      <c r="D50" cm="1">
        <f t="array" aca="1" ref="D50" ca="1">INDIRECT("'[LoadShape.xlsx]" &amp; 'Load Shape Criteria'!$H$4 &amp; " 23'!$L$4")</f>
        <v>44.799999999999976</v>
      </c>
      <c r="E50" s="3">
        <f t="shared" ca="1" si="0"/>
        <v>0.12842465753424664</v>
      </c>
      <c r="F50" s="3" t="s">
        <v>69</v>
      </c>
      <c r="G50" s="3" t="s">
        <v>40</v>
      </c>
      <c r="I50" s="31" t="str">
        <f t="shared" si="1"/>
        <v/>
      </c>
      <c r="J50" s="31" t="str">
        <f t="shared" si="2"/>
        <v xml:space="preserve">,
</v>
      </c>
      <c r="K50" s="10" t="str">
        <f t="shared" si="3"/>
        <v xml:space="preserve">                "sp": "&lt;effectivedate YYYY-MM-DDT23:00:00+00:00&gt;",</v>
      </c>
      <c r="L50" t="str">
        <f t="shared" ca="1" si="4"/>
        <v xml:space="preserve">                "v": "0.128",</v>
      </c>
      <c r="M50" t="str">
        <f t="shared" si="5"/>
        <v xml:space="preserve">                "q": "E8",</v>
      </c>
      <c r="N50" t="str">
        <f t="shared" si="6"/>
        <v xml:space="preserve">                "e": "&lt;receive&gt;",</v>
      </c>
      <c r="O50" t="str">
        <f t="shared" si="7"/>
        <v xml:space="preserve">                "arc": null</v>
      </c>
      <c r="P50" s="11" t="str">
        <f t="shared" ca="1" si="8"/>
        <v xml:space="preserve">              {
                "sp": "&lt;effectivedate YYYY-MM-DDT23:00:00+00:00&gt;",
                "v": "0.128",
                "q": "E8",
                "e": "&lt;receive&gt;",
                "arc": null
              },
</v>
      </c>
    </row>
    <row r="51" spans="1:16" x14ac:dyDescent="0.25">
      <c r="A51" t="s">
        <v>133</v>
      </c>
      <c r="B51">
        <f>'Load Shape Criteria'!$J$5/365</f>
        <v>8.2191780821917817</v>
      </c>
      <c r="C51" cm="1">
        <f t="array" aca="1" ref="C51" ca="1">INDIRECT("'[LoadShape.xlsx]" &amp; 'Load Shape Criteria'!$H$4 &amp; " 22'!$L50")</f>
        <v>0.1</v>
      </c>
      <c r="D51" cm="1">
        <f t="array" aca="1" ref="D51" ca="1">INDIRECT("'[LoadShape.xlsx]" &amp; 'Load Shape Criteria'!$H$4 &amp; " 23'!$L$4")</f>
        <v>44.799999999999976</v>
      </c>
      <c r="E51" s="3">
        <f t="shared" ca="1" si="0"/>
        <v>0.12842465753424664</v>
      </c>
      <c r="F51" s="3" t="s">
        <v>69</v>
      </c>
      <c r="G51" s="3" t="s">
        <v>40</v>
      </c>
      <c r="I51" s="31" t="str">
        <f t="shared" si="1"/>
        <v/>
      </c>
      <c r="J51" s="31" t="str">
        <f t="shared" si="2"/>
        <v xml:space="preserve">,
</v>
      </c>
      <c r="K51" s="10" t="str">
        <f t="shared" si="3"/>
        <v xml:space="preserve">                "sp": "&lt;effectivedate YYYY-MM-DDT23:30:00+00:00&gt;",</v>
      </c>
      <c r="L51" t="str">
        <f t="shared" ca="1" si="4"/>
        <v xml:space="preserve">                "v": "0.128",</v>
      </c>
      <c r="M51" t="str">
        <f t="shared" si="5"/>
        <v xml:space="preserve">                "q": "E8",</v>
      </c>
      <c r="N51" t="str">
        <f t="shared" si="6"/>
        <v xml:space="preserve">                "e": "&lt;receive&gt;",</v>
      </c>
      <c r="O51" t="str">
        <f t="shared" si="7"/>
        <v xml:space="preserve">                "arc": null</v>
      </c>
      <c r="P51" s="11" t="str">
        <f t="shared" ca="1" si="8"/>
        <v xml:space="preserve">              {
                "sp": "&lt;effectivedate YYYY-MM-DDT23:30:00+00:00&gt;",
                "v": "0.128",
                "q": "E8",
                "e": "&lt;receive&gt;",
                "arc": null
              },
</v>
      </c>
    </row>
    <row r="52" spans="1:16" x14ac:dyDescent="0.25">
      <c r="A52" t="s">
        <v>85</v>
      </c>
      <c r="B52">
        <f>'Load Shape Criteria'!$J$5/365</f>
        <v>8.2191780821917817</v>
      </c>
      <c r="C52" cm="1">
        <f t="array" aca="1" ref="C52" ca="1">INDIRECT("'[LoadShape.xlsx]" &amp; 'Load Shape Criteria'!$H$4 &amp; " 22'!$L51")</f>
        <v>0.1</v>
      </c>
      <c r="D52" cm="1">
        <f t="array" aca="1" ref="D52" ca="1">INDIRECT("'[LoadShape.xlsx]" &amp; 'Load Shape Criteria'!$H$4 &amp; " 23'!$L$4")</f>
        <v>44.799999999999976</v>
      </c>
      <c r="E52" s="3">
        <f t="shared" ca="1" si="0"/>
        <v>0.12842465753424664</v>
      </c>
      <c r="F52" s="3" t="s">
        <v>69</v>
      </c>
      <c r="G52" s="3" t="s">
        <v>40</v>
      </c>
      <c r="I52" s="31" t="str">
        <f t="shared" si="1"/>
        <v/>
      </c>
      <c r="J52" s="31" t="str">
        <f t="shared" si="2"/>
        <v xml:space="preserve">
           ]
          }</v>
      </c>
      <c r="K52" s="10" t="str">
        <f t="shared" si="3"/>
        <v xml:space="preserve">                "sp": "&lt;effectivedate +1cd YYYY-MM-DDT00:00:00+00:00&gt;",</v>
      </c>
      <c r="L52" t="str">
        <f t="shared" ca="1" si="4"/>
        <v xml:space="preserve">                "v": "0.128",</v>
      </c>
      <c r="M52" t="str">
        <f t="shared" si="5"/>
        <v xml:space="preserve">                "q": "E8",</v>
      </c>
      <c r="N52" t="str">
        <f t="shared" si="6"/>
        <v xml:space="preserve">                "e": "&lt;receive&gt;",</v>
      </c>
      <c r="O52" t="str">
        <f t="shared" si="7"/>
        <v xml:space="preserve">                "arc": null</v>
      </c>
      <c r="P52" s="11" t="str">
        <f t="shared" ca="1" si="8"/>
        <v xml:space="preserve">              {
                "sp": "&lt;effectivedate +1cd YYYY-MM-DDT00:00:00+00:00&gt;",
                "v": "0.128",
                "q": "E8",
                "e": "&lt;receive&gt;",
                "arc": null
              }
           ]
          }</v>
      </c>
    </row>
    <row r="53" spans="1:16" x14ac:dyDescent="0.25">
      <c r="I53" s="31"/>
      <c r="J53" s="31"/>
    </row>
    <row r="54" spans="1:16" x14ac:dyDescent="0.25">
      <c r="I54" s="31"/>
      <c r="J54" s="31"/>
    </row>
    <row r="55" spans="1:16" x14ac:dyDescent="0.25">
      <c r="I55" s="31"/>
      <c r="J55" s="31"/>
    </row>
    <row r="56" spans="1:16" x14ac:dyDescent="0.25">
      <c r="I56" s="31"/>
      <c r="J56" s="31"/>
    </row>
    <row r="57" spans="1:16" x14ac:dyDescent="0.25">
      <c r="I57" s="31"/>
      <c r="J57" s="31"/>
    </row>
    <row r="58" spans="1:16" x14ac:dyDescent="0.25">
      <c r="I58" s="31"/>
      <c r="J58" s="31"/>
    </row>
    <row r="59" spans="1:16" x14ac:dyDescent="0.25">
      <c r="I59" s="31"/>
      <c r="J59" s="31"/>
    </row>
    <row r="60" spans="1:16" x14ac:dyDescent="0.25">
      <c r="I60" s="31"/>
      <c r="J60" s="31"/>
    </row>
    <row r="61" spans="1:16" x14ac:dyDescent="0.25">
      <c r="I61" s="31"/>
      <c r="J61" s="31"/>
    </row>
    <row r="62" spans="1:16" x14ac:dyDescent="0.25">
      <c r="I62" s="31"/>
      <c r="J62" s="31"/>
    </row>
    <row r="63" spans="1:16" x14ac:dyDescent="0.25">
      <c r="I63" s="31"/>
      <c r="J63" s="31"/>
    </row>
    <row r="64" spans="1:16" x14ac:dyDescent="0.25">
      <c r="I64" s="31"/>
      <c r="J64" s="31"/>
    </row>
    <row r="65" spans="9:10" x14ac:dyDescent="0.25">
      <c r="I65" s="31"/>
      <c r="J65" s="31"/>
    </row>
    <row r="66" spans="9:10" x14ac:dyDescent="0.25">
      <c r="I66" s="31"/>
      <c r="J66" s="31"/>
    </row>
    <row r="67" spans="9:10" x14ac:dyDescent="0.25">
      <c r="I67" s="31"/>
      <c r="J67" s="31"/>
    </row>
    <row r="68" spans="9:10" x14ac:dyDescent="0.25">
      <c r="I68" s="31"/>
      <c r="J68" s="31"/>
    </row>
    <row r="69" spans="9:10" x14ac:dyDescent="0.25">
      <c r="I69" s="31"/>
      <c r="J69" s="31"/>
    </row>
    <row r="70" spans="9:10" x14ac:dyDescent="0.25">
      <c r="I70" s="31"/>
      <c r="J70" s="31"/>
    </row>
    <row r="71" spans="9:10" x14ac:dyDescent="0.25">
      <c r="I71" s="31"/>
      <c r="J71" s="31"/>
    </row>
    <row r="72" spans="9:10" x14ac:dyDescent="0.25">
      <c r="I72" s="31"/>
      <c r="J72" s="31"/>
    </row>
    <row r="73" spans="9:10" x14ac:dyDescent="0.25">
      <c r="I73" s="31"/>
      <c r="J73" s="31"/>
    </row>
    <row r="74" spans="9:10" x14ac:dyDescent="0.25">
      <c r="I74" s="31"/>
      <c r="J74" s="31"/>
    </row>
    <row r="75" spans="9:10" x14ac:dyDescent="0.25">
      <c r="I75" s="31"/>
      <c r="J75" s="31"/>
    </row>
    <row r="76" spans="9:10" x14ac:dyDescent="0.25">
      <c r="I76" s="31"/>
      <c r="J76" s="31"/>
    </row>
    <row r="77" spans="9:10" x14ac:dyDescent="0.25">
      <c r="I77" s="31"/>
      <c r="J77" s="31"/>
    </row>
    <row r="78" spans="9:10" x14ac:dyDescent="0.25">
      <c r="I78" s="31"/>
      <c r="J78" s="31"/>
    </row>
    <row r="79" spans="9:10" x14ac:dyDescent="0.25">
      <c r="I79" s="31"/>
      <c r="J79" s="31"/>
    </row>
    <row r="80" spans="9:10" x14ac:dyDescent="0.25">
      <c r="I80" s="31"/>
      <c r="J80" s="31"/>
    </row>
    <row r="81" spans="9:10" x14ac:dyDescent="0.25">
      <c r="I81" s="31"/>
      <c r="J81" s="31"/>
    </row>
    <row r="82" spans="9:10" x14ac:dyDescent="0.25">
      <c r="I82" s="31"/>
      <c r="J82" s="31"/>
    </row>
    <row r="83" spans="9:10" x14ac:dyDescent="0.25">
      <c r="I83" s="31"/>
      <c r="J83" s="31"/>
    </row>
    <row r="84" spans="9:10" x14ac:dyDescent="0.25">
      <c r="I84" s="31"/>
      <c r="J84" s="31"/>
    </row>
    <row r="85" spans="9:10" x14ac:dyDescent="0.25">
      <c r="I85" s="31"/>
      <c r="J85" s="31"/>
    </row>
    <row r="86" spans="9:10" x14ac:dyDescent="0.25">
      <c r="I86" s="31"/>
      <c r="J86" s="31"/>
    </row>
    <row r="87" spans="9:10" x14ac:dyDescent="0.25">
      <c r="I87" s="31"/>
      <c r="J87" s="31"/>
    </row>
    <row r="88" spans="9:10" x14ac:dyDescent="0.25">
      <c r="I88" s="31"/>
      <c r="J88" s="31"/>
    </row>
    <row r="89" spans="9:10" x14ac:dyDescent="0.25">
      <c r="I89" s="31"/>
      <c r="J89" s="31"/>
    </row>
    <row r="90" spans="9:10" x14ac:dyDescent="0.25">
      <c r="I90" s="31"/>
      <c r="J90" s="31"/>
    </row>
    <row r="91" spans="9:10" x14ac:dyDescent="0.25">
      <c r="I91" s="31"/>
      <c r="J91" s="31"/>
    </row>
    <row r="92" spans="9:10" x14ac:dyDescent="0.25">
      <c r="I92" s="31"/>
      <c r="J92" s="31"/>
    </row>
    <row r="93" spans="9:10" x14ac:dyDescent="0.25">
      <c r="I93" s="31"/>
      <c r="J93" s="31"/>
    </row>
    <row r="94" spans="9:10" x14ac:dyDescent="0.25">
      <c r="I94" s="31"/>
      <c r="J94" s="31"/>
    </row>
    <row r="95" spans="9:10" x14ac:dyDescent="0.25">
      <c r="I95" s="31"/>
      <c r="J95" s="31"/>
    </row>
    <row r="96" spans="9:10" x14ac:dyDescent="0.25">
      <c r="I96" s="31"/>
      <c r="J96" s="31"/>
    </row>
    <row r="97" spans="9:10" x14ac:dyDescent="0.25">
      <c r="I97" s="31"/>
      <c r="J97" s="31"/>
    </row>
    <row r="98" spans="9:10" x14ac:dyDescent="0.25">
      <c r="I98" s="31"/>
      <c r="J98" s="31"/>
    </row>
    <row r="99" spans="9:10" x14ac:dyDescent="0.25">
      <c r="I99" s="31"/>
      <c r="J99" s="31"/>
    </row>
    <row r="100" spans="9:10" x14ac:dyDescent="0.25">
      <c r="I100" s="31"/>
      <c r="J100" s="31"/>
    </row>
    <row r="101" spans="9:10" x14ac:dyDescent="0.25">
      <c r="I101" s="31"/>
      <c r="J101" s="31"/>
    </row>
    <row r="102" spans="9:10" x14ac:dyDescent="0.25">
      <c r="I102" s="31"/>
      <c r="J102" s="31"/>
    </row>
    <row r="103" spans="9:10" x14ac:dyDescent="0.25">
      <c r="I103" s="31"/>
      <c r="J103" s="31"/>
    </row>
    <row r="104" spans="9:10" x14ac:dyDescent="0.25">
      <c r="I104" s="31"/>
      <c r="J104" s="31"/>
    </row>
    <row r="105" spans="9:10" x14ac:dyDescent="0.25">
      <c r="I105" s="31"/>
      <c r="J105" s="31"/>
    </row>
    <row r="106" spans="9:10" x14ac:dyDescent="0.25">
      <c r="I106" s="31"/>
      <c r="J106" s="31"/>
    </row>
    <row r="107" spans="9:10" x14ac:dyDescent="0.25">
      <c r="I107" s="31"/>
      <c r="J107" s="31"/>
    </row>
    <row r="108" spans="9:10" x14ac:dyDescent="0.25">
      <c r="I108" s="31"/>
      <c r="J108" s="31"/>
    </row>
    <row r="109" spans="9:10" x14ac:dyDescent="0.25">
      <c r="I109" s="31"/>
      <c r="J109" s="31"/>
    </row>
    <row r="110" spans="9:10" x14ac:dyDescent="0.25">
      <c r="I110" s="31"/>
      <c r="J110" s="31"/>
    </row>
    <row r="111" spans="9:10" x14ac:dyDescent="0.25">
      <c r="I111" s="31"/>
      <c r="J111" s="31"/>
    </row>
    <row r="112" spans="9:10" x14ac:dyDescent="0.25">
      <c r="I112" s="31"/>
      <c r="J112" s="31"/>
    </row>
    <row r="113" spans="9:10" x14ac:dyDescent="0.25">
      <c r="I113" s="31"/>
      <c r="J113" s="31"/>
    </row>
    <row r="114" spans="9:10" x14ac:dyDescent="0.25">
      <c r="I114" s="31"/>
      <c r="J114" s="31"/>
    </row>
    <row r="115" spans="9:10" x14ac:dyDescent="0.25">
      <c r="I115" s="31"/>
      <c r="J115" s="31"/>
    </row>
    <row r="116" spans="9:10" x14ac:dyDescent="0.25">
      <c r="I116" s="31"/>
      <c r="J116" s="31"/>
    </row>
    <row r="117" spans="9:10" x14ac:dyDescent="0.25">
      <c r="I117" s="31"/>
      <c r="J117" s="31"/>
    </row>
    <row r="118" spans="9:10" x14ac:dyDescent="0.25">
      <c r="I118" s="31"/>
      <c r="J118" s="31"/>
    </row>
    <row r="119" spans="9:10" x14ac:dyDescent="0.25">
      <c r="I119" s="31"/>
      <c r="J119" s="31"/>
    </row>
    <row r="120" spans="9:10" x14ac:dyDescent="0.25">
      <c r="I120" s="31"/>
      <c r="J120" s="31"/>
    </row>
    <row r="121" spans="9:10" x14ac:dyDescent="0.25">
      <c r="I121" s="31"/>
      <c r="J121" s="31"/>
    </row>
    <row r="122" spans="9:10" x14ac:dyDescent="0.25">
      <c r="I122" s="31"/>
      <c r="J122" s="31"/>
    </row>
    <row r="123" spans="9:10" x14ac:dyDescent="0.25">
      <c r="I123" s="31"/>
      <c r="J123" s="31"/>
    </row>
    <row r="124" spans="9:10" x14ac:dyDescent="0.25">
      <c r="I124" s="31"/>
      <c r="J124" s="31"/>
    </row>
    <row r="125" spans="9:10" x14ac:dyDescent="0.25">
      <c r="I125" s="31"/>
      <c r="J125" s="31"/>
    </row>
    <row r="126" spans="9:10" x14ac:dyDescent="0.25">
      <c r="I126" s="31"/>
      <c r="J126" s="31"/>
    </row>
    <row r="127" spans="9:10" x14ac:dyDescent="0.25">
      <c r="I127" s="31"/>
      <c r="J127" s="31"/>
    </row>
    <row r="128" spans="9:10" x14ac:dyDescent="0.25">
      <c r="I128" s="31"/>
      <c r="J128" s="31"/>
    </row>
    <row r="129" spans="9:10" x14ac:dyDescent="0.25">
      <c r="I129" s="31"/>
      <c r="J129" s="31"/>
    </row>
    <row r="130" spans="9:10" x14ac:dyDescent="0.25">
      <c r="I130" s="31"/>
      <c r="J130" s="31"/>
    </row>
    <row r="131" spans="9:10" x14ac:dyDescent="0.25">
      <c r="I131" s="31"/>
      <c r="J131" s="31"/>
    </row>
    <row r="132" spans="9:10" x14ac:dyDescent="0.25">
      <c r="I132" s="31"/>
      <c r="J132" s="31"/>
    </row>
    <row r="133" spans="9:10" x14ac:dyDescent="0.25">
      <c r="I133" s="31"/>
      <c r="J133" s="31"/>
    </row>
    <row r="134" spans="9:10" x14ac:dyDescent="0.25">
      <c r="I134" s="31"/>
      <c r="J134" s="31"/>
    </row>
    <row r="135" spans="9:10" x14ac:dyDescent="0.25">
      <c r="I135" s="31"/>
      <c r="J135" s="31"/>
    </row>
    <row r="136" spans="9:10" x14ac:dyDescent="0.25">
      <c r="I136" s="31"/>
      <c r="J136" s="31"/>
    </row>
    <row r="137" spans="9:10" x14ac:dyDescent="0.25">
      <c r="I137" s="31"/>
      <c r="J137" s="31"/>
    </row>
    <row r="138" spans="9:10" x14ac:dyDescent="0.25">
      <c r="I138" s="31"/>
      <c r="J138" s="31"/>
    </row>
    <row r="139" spans="9:10" x14ac:dyDescent="0.25">
      <c r="I139" s="31"/>
      <c r="J139" s="31"/>
    </row>
    <row r="140" spans="9:10" x14ac:dyDescent="0.25">
      <c r="I140" s="31"/>
      <c r="J140" s="31"/>
    </row>
    <row r="141" spans="9:10" x14ac:dyDescent="0.25">
      <c r="I141" s="31"/>
      <c r="J141" s="31"/>
    </row>
    <row r="142" spans="9:10" x14ac:dyDescent="0.25">
      <c r="I142" s="31"/>
      <c r="J142" s="31"/>
    </row>
    <row r="143" spans="9:10" x14ac:dyDescent="0.25">
      <c r="I143" s="31"/>
      <c r="J143" s="31"/>
    </row>
    <row r="144" spans="9:10" x14ac:dyDescent="0.25">
      <c r="I144" s="31"/>
      <c r="J144" s="31"/>
    </row>
    <row r="145" spans="9:10" x14ac:dyDescent="0.25">
      <c r="I145" s="31"/>
      <c r="J145" s="31"/>
    </row>
    <row r="146" spans="9:10" x14ac:dyDescent="0.25">
      <c r="I146" s="31"/>
      <c r="J146" s="31"/>
    </row>
    <row r="147" spans="9:10" x14ac:dyDescent="0.25">
      <c r="I147" s="31"/>
      <c r="J147" s="31"/>
    </row>
    <row r="148" spans="9:10" x14ac:dyDescent="0.25">
      <c r="I148" s="31"/>
      <c r="J148" s="31"/>
    </row>
    <row r="149" spans="9:10" x14ac:dyDescent="0.25">
      <c r="I149" s="31"/>
      <c r="J149" s="31"/>
    </row>
    <row r="150" spans="9:10" x14ac:dyDescent="0.25">
      <c r="I150" s="31"/>
      <c r="J150" s="31"/>
    </row>
    <row r="151" spans="9:10" x14ac:dyDescent="0.25">
      <c r="I151" s="31"/>
      <c r="J151" s="31"/>
    </row>
    <row r="152" spans="9:10" x14ac:dyDescent="0.25">
      <c r="I152" s="31"/>
      <c r="J152" s="31"/>
    </row>
    <row r="153" spans="9:10" x14ac:dyDescent="0.25">
      <c r="I153" s="31"/>
      <c r="J153" s="31"/>
    </row>
    <row r="154" spans="9:10" x14ac:dyDescent="0.25">
      <c r="I154" s="31"/>
      <c r="J154" s="31"/>
    </row>
    <row r="155" spans="9:10" x14ac:dyDescent="0.25">
      <c r="I155" s="31"/>
      <c r="J155" s="31"/>
    </row>
    <row r="156" spans="9:10" x14ac:dyDescent="0.25">
      <c r="I156" s="31"/>
      <c r="J156" s="31"/>
    </row>
    <row r="157" spans="9:10" x14ac:dyDescent="0.25">
      <c r="I157" s="31"/>
      <c r="J157" s="31"/>
    </row>
    <row r="158" spans="9:10" x14ac:dyDescent="0.25">
      <c r="I158" s="31"/>
      <c r="J158" s="31"/>
    </row>
    <row r="159" spans="9:10" x14ac:dyDescent="0.25">
      <c r="I159" s="31"/>
      <c r="J159" s="31"/>
    </row>
    <row r="160" spans="9:10" x14ac:dyDescent="0.25">
      <c r="I160" s="31"/>
      <c r="J160" s="31"/>
    </row>
    <row r="161" spans="9:10" x14ac:dyDescent="0.25">
      <c r="I161" s="31"/>
      <c r="J161" s="31"/>
    </row>
    <row r="162" spans="9:10" x14ac:dyDescent="0.25">
      <c r="I162" s="31"/>
      <c r="J162" s="31"/>
    </row>
    <row r="163" spans="9:10" x14ac:dyDescent="0.25">
      <c r="I163" s="31"/>
      <c r="J163" s="31"/>
    </row>
    <row r="164" spans="9:10" x14ac:dyDescent="0.25">
      <c r="I164" s="31"/>
      <c r="J164" s="31"/>
    </row>
    <row r="165" spans="9:10" x14ac:dyDescent="0.25">
      <c r="I165" s="31"/>
      <c r="J165" s="31"/>
    </row>
    <row r="166" spans="9:10" x14ac:dyDescent="0.25">
      <c r="I166" s="31"/>
      <c r="J166" s="31"/>
    </row>
    <row r="167" spans="9:10" x14ac:dyDescent="0.25">
      <c r="I167" s="31"/>
      <c r="J167" s="31"/>
    </row>
    <row r="168" spans="9:10" x14ac:dyDescent="0.25">
      <c r="I168" s="31"/>
      <c r="J168" s="31"/>
    </row>
    <row r="169" spans="9:10" x14ac:dyDescent="0.25">
      <c r="I169" s="31"/>
      <c r="J169" s="31"/>
    </row>
    <row r="170" spans="9:10" x14ac:dyDescent="0.25">
      <c r="I170" s="31"/>
      <c r="J170" s="31"/>
    </row>
    <row r="171" spans="9:10" x14ac:dyDescent="0.25">
      <c r="I171" s="31"/>
      <c r="J171" s="31"/>
    </row>
    <row r="172" spans="9:10" x14ac:dyDescent="0.25">
      <c r="I172" s="31"/>
      <c r="J172" s="31"/>
    </row>
    <row r="173" spans="9:10" x14ac:dyDescent="0.25">
      <c r="I173" s="31"/>
      <c r="J173" s="31"/>
    </row>
    <row r="174" spans="9:10" x14ac:dyDescent="0.25">
      <c r="I174" s="31"/>
      <c r="J174" s="31"/>
    </row>
    <row r="175" spans="9:10" x14ac:dyDescent="0.25">
      <c r="I175" s="31"/>
      <c r="J175" s="31"/>
    </row>
    <row r="176" spans="9:10" x14ac:dyDescent="0.25">
      <c r="I176" s="31"/>
      <c r="J176" s="31"/>
    </row>
    <row r="177" spans="9:10" x14ac:dyDescent="0.25">
      <c r="I177" s="31"/>
      <c r="J177" s="31"/>
    </row>
    <row r="178" spans="9:10" x14ac:dyDescent="0.25">
      <c r="I178" s="31"/>
      <c r="J178" s="31"/>
    </row>
    <row r="179" spans="9:10" x14ac:dyDescent="0.25">
      <c r="I179" s="31"/>
      <c r="J179" s="31"/>
    </row>
    <row r="180" spans="9:10" x14ac:dyDescent="0.25">
      <c r="I180" s="31"/>
      <c r="J180" s="31"/>
    </row>
    <row r="181" spans="9:10" x14ac:dyDescent="0.25">
      <c r="I181" s="31"/>
      <c r="J181" s="31"/>
    </row>
    <row r="182" spans="9:10" x14ac:dyDescent="0.25">
      <c r="I182" s="31"/>
      <c r="J182" s="31"/>
    </row>
    <row r="183" spans="9:10" x14ac:dyDescent="0.25">
      <c r="I183" s="31"/>
      <c r="J183" s="31"/>
    </row>
    <row r="184" spans="9:10" x14ac:dyDescent="0.25">
      <c r="I184" s="31"/>
      <c r="J184" s="31"/>
    </row>
    <row r="185" spans="9:10" x14ac:dyDescent="0.25">
      <c r="I185" s="31"/>
      <c r="J185" s="31"/>
    </row>
    <row r="186" spans="9:10" x14ac:dyDescent="0.25">
      <c r="I186" s="31"/>
      <c r="J186" s="31"/>
    </row>
    <row r="187" spans="9:10" x14ac:dyDescent="0.25">
      <c r="I187" s="31"/>
      <c r="J187" s="31"/>
    </row>
    <row r="188" spans="9:10" x14ac:dyDescent="0.25">
      <c r="I188" s="31"/>
      <c r="J188" s="31"/>
    </row>
    <row r="189" spans="9:10" x14ac:dyDescent="0.25">
      <c r="I189" s="31"/>
      <c r="J189" s="31"/>
    </row>
    <row r="190" spans="9:10" x14ac:dyDescent="0.25">
      <c r="I190" s="31"/>
      <c r="J190" s="31"/>
    </row>
    <row r="191" spans="9:10" x14ac:dyDescent="0.25">
      <c r="I191" s="31"/>
      <c r="J191" s="31"/>
    </row>
    <row r="192" spans="9:10" x14ac:dyDescent="0.25">
      <c r="I192" s="31"/>
      <c r="J192" s="31"/>
    </row>
    <row r="193" spans="9:10" x14ac:dyDescent="0.25">
      <c r="I193" s="31"/>
      <c r="J193" s="31"/>
    </row>
    <row r="194" spans="9:10" x14ac:dyDescent="0.25">
      <c r="I194" s="31"/>
      <c r="J194" s="31"/>
    </row>
    <row r="195" spans="9:10" x14ac:dyDescent="0.25">
      <c r="I195" s="31"/>
      <c r="J195" s="31"/>
    </row>
    <row r="196" spans="9:10" x14ac:dyDescent="0.25">
      <c r="I196" s="31"/>
      <c r="J196" s="31"/>
    </row>
    <row r="197" spans="9:10" x14ac:dyDescent="0.25">
      <c r="I197" s="31"/>
      <c r="J197" s="31"/>
    </row>
    <row r="198" spans="9:10" x14ac:dyDescent="0.25">
      <c r="I198" s="31"/>
      <c r="J198" s="31"/>
    </row>
    <row r="199" spans="9:10" x14ac:dyDescent="0.25">
      <c r="I199" s="31"/>
      <c r="J199" s="31"/>
    </row>
    <row r="200" spans="9:10" x14ac:dyDescent="0.25">
      <c r="I200" s="31"/>
      <c r="J200" s="31"/>
    </row>
    <row r="201" spans="9:10" x14ac:dyDescent="0.25">
      <c r="I201" s="31"/>
      <c r="J201" s="31"/>
    </row>
    <row r="202" spans="9:10" x14ac:dyDescent="0.25">
      <c r="I202" s="31"/>
      <c r="J202" s="31"/>
    </row>
    <row r="203" spans="9:10" x14ac:dyDescent="0.25">
      <c r="I203" s="31"/>
      <c r="J203" s="31"/>
    </row>
    <row r="204" spans="9:10" x14ac:dyDescent="0.25">
      <c r="I204" s="31"/>
      <c r="J204" s="31"/>
    </row>
    <row r="205" spans="9:10" x14ac:dyDescent="0.25">
      <c r="I205" s="31"/>
      <c r="J205" s="31"/>
    </row>
    <row r="206" spans="9:10" x14ac:dyDescent="0.25">
      <c r="I206" s="31"/>
      <c r="J206" s="31"/>
    </row>
    <row r="207" spans="9:10" x14ac:dyDescent="0.25">
      <c r="I207" s="31"/>
      <c r="J207" s="31"/>
    </row>
    <row r="208" spans="9:10" x14ac:dyDescent="0.25">
      <c r="I208" s="31"/>
      <c r="J208" s="31"/>
    </row>
    <row r="209" spans="9:10" x14ac:dyDescent="0.25">
      <c r="I209" s="31"/>
      <c r="J209" s="31"/>
    </row>
    <row r="210" spans="9:10" x14ac:dyDescent="0.25">
      <c r="I210" s="31"/>
      <c r="J210" s="31"/>
    </row>
    <row r="211" spans="9:10" x14ac:dyDescent="0.25">
      <c r="I211" s="31"/>
      <c r="J211" s="31"/>
    </row>
    <row r="212" spans="9:10" x14ac:dyDescent="0.25">
      <c r="I212" s="31"/>
      <c r="J212" s="31"/>
    </row>
    <row r="213" spans="9:10" x14ac:dyDescent="0.25">
      <c r="I213" s="31"/>
      <c r="J213" s="31"/>
    </row>
    <row r="214" spans="9:10" x14ac:dyDescent="0.25">
      <c r="I214" s="31"/>
      <c r="J214" s="31"/>
    </row>
    <row r="215" spans="9:10" x14ac:dyDescent="0.25">
      <c r="I215" s="31"/>
      <c r="J215" s="31"/>
    </row>
    <row r="216" spans="9:10" x14ac:dyDescent="0.25">
      <c r="I216" s="31"/>
      <c r="J216" s="31"/>
    </row>
    <row r="217" spans="9:10" x14ac:dyDescent="0.25">
      <c r="I217" s="31"/>
      <c r="J217" s="31"/>
    </row>
    <row r="218" spans="9:10" x14ac:dyDescent="0.25">
      <c r="I218" s="31"/>
      <c r="J218" s="31"/>
    </row>
    <row r="219" spans="9:10" x14ac:dyDescent="0.25">
      <c r="I219" s="31"/>
      <c r="J219" s="31"/>
    </row>
    <row r="220" spans="9:10" x14ac:dyDescent="0.25">
      <c r="I220" s="31"/>
      <c r="J220" s="31"/>
    </row>
    <row r="221" spans="9:10" x14ac:dyDescent="0.25">
      <c r="I221" s="31"/>
      <c r="J221" s="31"/>
    </row>
    <row r="222" spans="9:10" x14ac:dyDescent="0.25">
      <c r="I222" s="31"/>
      <c r="J222" s="31"/>
    </row>
    <row r="223" spans="9:10" x14ac:dyDescent="0.25">
      <c r="I223" s="31"/>
      <c r="J223" s="31"/>
    </row>
    <row r="224" spans="9:10" x14ac:dyDescent="0.25">
      <c r="I224" s="31"/>
      <c r="J224" s="31"/>
    </row>
    <row r="225" spans="9:10" x14ac:dyDescent="0.25">
      <c r="I225" s="31"/>
      <c r="J225" s="31"/>
    </row>
    <row r="226" spans="9:10" x14ac:dyDescent="0.25">
      <c r="I226" s="31"/>
      <c r="J226" s="31"/>
    </row>
    <row r="227" spans="9:10" x14ac:dyDescent="0.25">
      <c r="I227" s="31"/>
      <c r="J227" s="31"/>
    </row>
    <row r="228" spans="9:10" x14ac:dyDescent="0.25">
      <c r="I228" s="31"/>
      <c r="J228" s="31"/>
    </row>
    <row r="229" spans="9:10" x14ac:dyDescent="0.25">
      <c r="I229" s="31"/>
      <c r="J229" s="31"/>
    </row>
    <row r="230" spans="9:10" x14ac:dyDescent="0.25">
      <c r="I230" s="31"/>
      <c r="J230" s="31"/>
    </row>
    <row r="231" spans="9:10" x14ac:dyDescent="0.25">
      <c r="I231" s="31"/>
      <c r="J231" s="31"/>
    </row>
    <row r="232" spans="9:10" x14ac:dyDescent="0.25">
      <c r="I232" s="31"/>
      <c r="J232" s="31"/>
    </row>
    <row r="233" spans="9:10" x14ac:dyDescent="0.25">
      <c r="I233" s="31"/>
      <c r="J233" s="31"/>
    </row>
    <row r="234" spans="9:10" x14ac:dyDescent="0.25">
      <c r="I234" s="31"/>
      <c r="J234" s="31"/>
    </row>
    <row r="235" spans="9:10" x14ac:dyDescent="0.25">
      <c r="I235" s="31"/>
      <c r="J235" s="31"/>
    </row>
    <row r="236" spans="9:10" x14ac:dyDescent="0.25">
      <c r="I236" s="31"/>
      <c r="J236" s="31"/>
    </row>
    <row r="237" spans="9:10" x14ac:dyDescent="0.25">
      <c r="I237" s="31"/>
      <c r="J237" s="31"/>
    </row>
    <row r="238" spans="9:10" x14ac:dyDescent="0.25">
      <c r="I238" s="31"/>
      <c r="J238" s="31"/>
    </row>
    <row r="239" spans="9:10" x14ac:dyDescent="0.25">
      <c r="I239" s="31"/>
      <c r="J239" s="31"/>
    </row>
    <row r="240" spans="9:10" x14ac:dyDescent="0.25">
      <c r="I240" s="31"/>
      <c r="J240" s="31"/>
    </row>
    <row r="241" spans="9:10" x14ac:dyDescent="0.25">
      <c r="I241" s="31"/>
      <c r="J241" s="31"/>
    </row>
    <row r="242" spans="9:10" x14ac:dyDescent="0.25">
      <c r="I242" s="31"/>
      <c r="J242" s="31"/>
    </row>
    <row r="243" spans="9:10" x14ac:dyDescent="0.25">
      <c r="I243" s="31"/>
      <c r="J243" s="31"/>
    </row>
    <row r="244" spans="9:10" x14ac:dyDescent="0.25">
      <c r="I244" s="31"/>
      <c r="J244" s="31"/>
    </row>
    <row r="245" spans="9:10" x14ac:dyDescent="0.25">
      <c r="I245" s="31"/>
      <c r="J245" s="31"/>
    </row>
    <row r="246" spans="9:10" x14ac:dyDescent="0.25">
      <c r="I246" s="31"/>
      <c r="J246" s="31"/>
    </row>
    <row r="247" spans="9:10" x14ac:dyDescent="0.25">
      <c r="I247" s="31"/>
      <c r="J247" s="31"/>
    </row>
    <row r="248" spans="9:10" x14ac:dyDescent="0.25">
      <c r="I248" s="31"/>
      <c r="J248" s="31"/>
    </row>
    <row r="249" spans="9:10" x14ac:dyDescent="0.25">
      <c r="I249" s="31"/>
      <c r="J249" s="31"/>
    </row>
    <row r="250" spans="9:10" x14ac:dyDescent="0.25">
      <c r="I250" s="31"/>
      <c r="J250" s="31"/>
    </row>
    <row r="251" spans="9:10" x14ac:dyDescent="0.25">
      <c r="I251" s="31"/>
      <c r="J251" s="31"/>
    </row>
    <row r="252" spans="9:10" x14ac:dyDescent="0.25">
      <c r="I252" s="31"/>
      <c r="J252" s="31"/>
    </row>
    <row r="253" spans="9:10" x14ac:dyDescent="0.25">
      <c r="I253" s="31"/>
      <c r="J253" s="31"/>
    </row>
    <row r="254" spans="9:10" x14ac:dyDescent="0.25">
      <c r="I254" s="31"/>
      <c r="J254" s="31"/>
    </row>
    <row r="255" spans="9:10" x14ac:dyDescent="0.25">
      <c r="I255" s="31"/>
      <c r="J255" s="31"/>
    </row>
    <row r="256" spans="9:10" x14ac:dyDescent="0.25">
      <c r="I256" s="31"/>
      <c r="J256" s="31"/>
    </row>
    <row r="257" spans="9:10" x14ac:dyDescent="0.25">
      <c r="I257" s="31"/>
      <c r="J257" s="31"/>
    </row>
    <row r="258" spans="9:10" x14ac:dyDescent="0.25">
      <c r="I258" s="31"/>
      <c r="J258" s="31"/>
    </row>
    <row r="259" spans="9:10" x14ac:dyDescent="0.25">
      <c r="I259" s="31"/>
      <c r="J259" s="31"/>
    </row>
    <row r="260" spans="9:10" x14ac:dyDescent="0.25">
      <c r="I260" s="31"/>
      <c r="J260" s="31"/>
    </row>
    <row r="261" spans="9:10" x14ac:dyDescent="0.25">
      <c r="I261" s="31"/>
      <c r="J261" s="31"/>
    </row>
    <row r="262" spans="9:10" x14ac:dyDescent="0.25">
      <c r="I262" s="31"/>
      <c r="J262" s="31"/>
    </row>
    <row r="263" spans="9:10" x14ac:dyDescent="0.25">
      <c r="I263" s="31"/>
      <c r="J263" s="31"/>
    </row>
    <row r="264" spans="9:10" x14ac:dyDescent="0.25">
      <c r="I264" s="31"/>
      <c r="J264" s="31"/>
    </row>
    <row r="265" spans="9:10" x14ac:dyDescent="0.25">
      <c r="I265" s="31"/>
      <c r="J265" s="31"/>
    </row>
    <row r="266" spans="9:10" x14ac:dyDescent="0.25">
      <c r="I266" s="31"/>
      <c r="J266" s="31"/>
    </row>
    <row r="267" spans="9:10" x14ac:dyDescent="0.25">
      <c r="I267" s="31"/>
      <c r="J267" s="31"/>
    </row>
    <row r="268" spans="9:10" x14ac:dyDescent="0.25">
      <c r="I268" s="31"/>
      <c r="J268" s="31"/>
    </row>
    <row r="269" spans="9:10" x14ac:dyDescent="0.25">
      <c r="I269" s="31"/>
      <c r="J269" s="31"/>
    </row>
    <row r="270" spans="9:10" x14ac:dyDescent="0.25">
      <c r="I270" s="31"/>
      <c r="J270" s="31"/>
    </row>
    <row r="271" spans="9:10" x14ac:dyDescent="0.25">
      <c r="I271" s="31"/>
      <c r="J271" s="31"/>
    </row>
    <row r="272" spans="9:10" x14ac:dyDescent="0.25">
      <c r="I272" s="31"/>
      <c r="J272" s="31"/>
    </row>
    <row r="273" spans="9:10" x14ac:dyDescent="0.25">
      <c r="I273" s="31"/>
      <c r="J273" s="31"/>
    </row>
    <row r="274" spans="9:10" x14ac:dyDescent="0.25">
      <c r="I274" s="31"/>
      <c r="J274" s="31"/>
    </row>
    <row r="275" spans="9:10" x14ac:dyDescent="0.25">
      <c r="I275" s="31"/>
      <c r="J275" s="31"/>
    </row>
    <row r="276" spans="9:10" x14ac:dyDescent="0.25">
      <c r="I276" s="31"/>
      <c r="J276" s="31"/>
    </row>
    <row r="277" spans="9:10" x14ac:dyDescent="0.25">
      <c r="I277" s="31"/>
      <c r="J277" s="31"/>
    </row>
    <row r="278" spans="9:10" x14ac:dyDescent="0.25">
      <c r="I278" s="31"/>
      <c r="J278" s="31"/>
    </row>
    <row r="279" spans="9:10" x14ac:dyDescent="0.25">
      <c r="I279" s="31"/>
      <c r="J279" s="31"/>
    </row>
    <row r="280" spans="9:10" x14ac:dyDescent="0.25">
      <c r="I280" s="31"/>
      <c r="J280" s="31"/>
    </row>
    <row r="281" spans="9:10" x14ac:dyDescent="0.25">
      <c r="I281" s="31"/>
      <c r="J281" s="31"/>
    </row>
    <row r="282" spans="9:10" x14ac:dyDescent="0.25">
      <c r="I282" s="31"/>
      <c r="J282" s="31"/>
    </row>
    <row r="283" spans="9:10" x14ac:dyDescent="0.25">
      <c r="I283" s="31"/>
      <c r="J283" s="31"/>
    </row>
    <row r="284" spans="9:10" x14ac:dyDescent="0.25">
      <c r="I284" s="31"/>
      <c r="J284" s="31"/>
    </row>
    <row r="285" spans="9:10" x14ac:dyDescent="0.25">
      <c r="I285" s="31"/>
      <c r="J285" s="31"/>
    </row>
    <row r="286" spans="9:10" x14ac:dyDescent="0.25">
      <c r="I286" s="31"/>
      <c r="J286" s="31"/>
    </row>
    <row r="287" spans="9:10" x14ac:dyDescent="0.25">
      <c r="I287" s="31"/>
      <c r="J287" s="31"/>
    </row>
    <row r="288" spans="9:10" x14ac:dyDescent="0.25">
      <c r="I288" s="31"/>
      <c r="J288" s="31"/>
    </row>
    <row r="289" spans="9:10" x14ac:dyDescent="0.25">
      <c r="I289" s="31"/>
      <c r="J289" s="31"/>
    </row>
    <row r="290" spans="9:10" x14ac:dyDescent="0.25">
      <c r="I290" s="31"/>
      <c r="J290" s="31"/>
    </row>
    <row r="291" spans="9:10" x14ac:dyDescent="0.25">
      <c r="I291" s="31"/>
      <c r="J291" s="31"/>
    </row>
    <row r="292" spans="9:10" x14ac:dyDescent="0.25">
      <c r="I292" s="31"/>
      <c r="J292" s="31"/>
    </row>
    <row r="293" spans="9:10" x14ac:dyDescent="0.25">
      <c r="I293" s="31"/>
      <c r="J293" s="31"/>
    </row>
    <row r="294" spans="9:10" x14ac:dyDescent="0.25">
      <c r="I294" s="31"/>
      <c r="J294" s="31"/>
    </row>
    <row r="295" spans="9:10" x14ac:dyDescent="0.25">
      <c r="I295" s="31"/>
      <c r="J295" s="31"/>
    </row>
    <row r="296" spans="9:10" x14ac:dyDescent="0.25">
      <c r="I296" s="31"/>
      <c r="J296" s="31"/>
    </row>
    <row r="297" spans="9:10" x14ac:dyDescent="0.25">
      <c r="I297" s="31"/>
      <c r="J297" s="31"/>
    </row>
    <row r="298" spans="9:10" x14ac:dyDescent="0.25">
      <c r="I298" s="31"/>
      <c r="J298" s="31"/>
    </row>
    <row r="299" spans="9:10" x14ac:dyDescent="0.25">
      <c r="I299" s="31"/>
      <c r="J299" s="31"/>
    </row>
    <row r="300" spans="9:10" x14ac:dyDescent="0.25">
      <c r="I300" s="31"/>
      <c r="J300" s="31"/>
    </row>
    <row r="301" spans="9:10" x14ac:dyDescent="0.25">
      <c r="I301" s="31"/>
      <c r="J301" s="31"/>
    </row>
    <row r="302" spans="9:10" x14ac:dyDescent="0.25">
      <c r="I302" s="31"/>
      <c r="J302" s="31"/>
    </row>
    <row r="303" spans="9:10" x14ac:dyDescent="0.25">
      <c r="I303" s="31"/>
      <c r="J303" s="31"/>
    </row>
    <row r="304" spans="9:10" x14ac:dyDescent="0.25">
      <c r="I304" s="31"/>
      <c r="J304" s="31"/>
    </row>
    <row r="305" spans="9:10" x14ac:dyDescent="0.25">
      <c r="I305" s="31"/>
      <c r="J305" s="31"/>
    </row>
    <row r="306" spans="9:10" x14ac:dyDescent="0.25">
      <c r="I306" s="31"/>
      <c r="J306" s="31"/>
    </row>
    <row r="307" spans="9:10" x14ac:dyDescent="0.25">
      <c r="I307" s="31"/>
      <c r="J307" s="31"/>
    </row>
    <row r="308" spans="9:10" x14ac:dyDescent="0.25">
      <c r="I308" s="31"/>
      <c r="J308" s="31"/>
    </row>
    <row r="309" spans="9:10" x14ac:dyDescent="0.25">
      <c r="I309" s="31"/>
      <c r="J309" s="31"/>
    </row>
    <row r="310" spans="9:10" x14ac:dyDescent="0.25">
      <c r="I310" s="31"/>
      <c r="J310" s="31"/>
    </row>
    <row r="311" spans="9:10" x14ac:dyDescent="0.25">
      <c r="I311" s="31"/>
      <c r="J311" s="31"/>
    </row>
    <row r="312" spans="9:10" x14ac:dyDescent="0.25">
      <c r="I312" s="31"/>
      <c r="J312" s="31"/>
    </row>
    <row r="313" spans="9:10" x14ac:dyDescent="0.25">
      <c r="I313" s="31"/>
      <c r="J313" s="31"/>
    </row>
    <row r="314" spans="9:10" x14ac:dyDescent="0.25">
      <c r="I314" s="31"/>
      <c r="J314" s="31"/>
    </row>
    <row r="315" spans="9:10" x14ac:dyDescent="0.25">
      <c r="I315" s="31"/>
      <c r="J315" s="31"/>
    </row>
    <row r="316" spans="9:10" x14ac:dyDescent="0.25">
      <c r="I316" s="31"/>
      <c r="J316" s="31"/>
    </row>
    <row r="317" spans="9:10" x14ac:dyDescent="0.25">
      <c r="I317" s="31"/>
      <c r="J317" s="31"/>
    </row>
    <row r="318" spans="9:10" x14ac:dyDescent="0.25">
      <c r="I318" s="31"/>
      <c r="J318" s="31"/>
    </row>
    <row r="319" spans="9:10" x14ac:dyDescent="0.25">
      <c r="I319" s="31"/>
      <c r="J319" s="31"/>
    </row>
    <row r="320" spans="9:10" x14ac:dyDescent="0.25">
      <c r="I320" s="31"/>
      <c r="J320" s="31"/>
    </row>
    <row r="321" spans="9:10" x14ac:dyDescent="0.25">
      <c r="I321" s="31"/>
      <c r="J321" s="31"/>
    </row>
    <row r="322" spans="9:10" x14ac:dyDescent="0.25">
      <c r="I322" s="31"/>
      <c r="J322" s="31"/>
    </row>
    <row r="323" spans="9:10" x14ac:dyDescent="0.25">
      <c r="I323" s="31"/>
      <c r="J323" s="31"/>
    </row>
    <row r="324" spans="9:10" x14ac:dyDescent="0.25">
      <c r="I324" s="31"/>
      <c r="J324" s="31"/>
    </row>
    <row r="325" spans="9:10" x14ac:dyDescent="0.25">
      <c r="I325" s="31"/>
      <c r="J325" s="31"/>
    </row>
    <row r="326" spans="9:10" x14ac:dyDescent="0.25">
      <c r="I326" s="31"/>
      <c r="J326" s="31"/>
    </row>
    <row r="327" spans="9:10" x14ac:dyDescent="0.25">
      <c r="I327" s="31"/>
      <c r="J327" s="31"/>
    </row>
    <row r="328" spans="9:10" x14ac:dyDescent="0.25">
      <c r="I328" s="31"/>
      <c r="J328" s="31"/>
    </row>
    <row r="329" spans="9:10" x14ac:dyDescent="0.25">
      <c r="I329" s="31"/>
      <c r="J329" s="31"/>
    </row>
    <row r="330" spans="9:10" x14ac:dyDescent="0.25">
      <c r="I330" s="31"/>
      <c r="J330" s="31"/>
    </row>
    <row r="331" spans="9:10" x14ac:dyDescent="0.25">
      <c r="I331" s="31"/>
      <c r="J331" s="31"/>
    </row>
    <row r="332" spans="9:10" x14ac:dyDescent="0.25">
      <c r="I332" s="31"/>
      <c r="J332" s="31"/>
    </row>
    <row r="333" spans="9:10" x14ac:dyDescent="0.25">
      <c r="I333" s="31"/>
      <c r="J333" s="31"/>
    </row>
    <row r="334" spans="9:10" x14ac:dyDescent="0.25">
      <c r="I334" s="31"/>
      <c r="J334" s="31"/>
    </row>
    <row r="335" spans="9:10" x14ac:dyDescent="0.25">
      <c r="I335" s="31"/>
      <c r="J335" s="31"/>
    </row>
    <row r="336" spans="9:10" x14ac:dyDescent="0.25">
      <c r="I336" s="31"/>
      <c r="J336" s="31"/>
    </row>
    <row r="337" spans="9:10" x14ac:dyDescent="0.25">
      <c r="I337" s="31"/>
      <c r="J337" s="31"/>
    </row>
    <row r="338" spans="9:10" x14ac:dyDescent="0.25">
      <c r="I338" s="31"/>
      <c r="J338" s="31"/>
    </row>
    <row r="339" spans="9:10" x14ac:dyDescent="0.25">
      <c r="I339" s="31"/>
      <c r="J339" s="31"/>
    </row>
    <row r="340" spans="9:10" x14ac:dyDescent="0.25">
      <c r="I340" s="31"/>
      <c r="J340" s="31"/>
    </row>
    <row r="341" spans="9:10" x14ac:dyDescent="0.25">
      <c r="I341" s="31"/>
      <c r="J341" s="31"/>
    </row>
    <row r="342" spans="9:10" x14ac:dyDescent="0.25">
      <c r="I342" s="31"/>
      <c r="J342" s="31"/>
    </row>
    <row r="343" spans="9:10" x14ac:dyDescent="0.25">
      <c r="I343" s="31"/>
      <c r="J343" s="31"/>
    </row>
    <row r="344" spans="9:10" x14ac:dyDescent="0.25">
      <c r="I344" s="31"/>
      <c r="J344" s="31"/>
    </row>
    <row r="345" spans="9:10" x14ac:dyDescent="0.25">
      <c r="I345" s="31"/>
      <c r="J345" s="31"/>
    </row>
    <row r="346" spans="9:10" x14ac:dyDescent="0.25">
      <c r="I346" s="31"/>
      <c r="J346" s="31"/>
    </row>
    <row r="347" spans="9:10" x14ac:dyDescent="0.25">
      <c r="I347" s="31"/>
      <c r="J347" s="31"/>
    </row>
    <row r="348" spans="9:10" x14ac:dyDescent="0.25">
      <c r="I348" s="31"/>
      <c r="J348" s="31"/>
    </row>
    <row r="349" spans="9:10" x14ac:dyDescent="0.25">
      <c r="I349" s="31"/>
      <c r="J349" s="31"/>
    </row>
    <row r="350" spans="9:10" x14ac:dyDescent="0.25">
      <c r="I350" s="31"/>
      <c r="J350" s="31"/>
    </row>
    <row r="351" spans="9:10" x14ac:dyDescent="0.25">
      <c r="I351" s="31"/>
      <c r="J351" s="31"/>
    </row>
    <row r="352" spans="9:10" x14ac:dyDescent="0.25">
      <c r="I352" s="31"/>
      <c r="J352" s="31"/>
    </row>
    <row r="353" spans="9:10" x14ac:dyDescent="0.25">
      <c r="I353" s="31"/>
      <c r="J353" s="31"/>
    </row>
    <row r="354" spans="9:10" x14ac:dyDescent="0.25">
      <c r="I354" s="31"/>
      <c r="J354" s="31"/>
    </row>
    <row r="355" spans="9:10" x14ac:dyDescent="0.25">
      <c r="I355" s="31"/>
      <c r="J355" s="31"/>
    </row>
    <row r="356" spans="9:10" x14ac:dyDescent="0.25">
      <c r="I356" s="31"/>
      <c r="J356" s="31"/>
    </row>
    <row r="357" spans="9:10" x14ac:dyDescent="0.25">
      <c r="I357" s="31"/>
      <c r="J357" s="31"/>
    </row>
    <row r="358" spans="9:10" x14ac:dyDescent="0.25">
      <c r="I358" s="31"/>
      <c r="J358" s="31"/>
    </row>
    <row r="359" spans="9:10" x14ac:dyDescent="0.25">
      <c r="I359" s="31"/>
      <c r="J359" s="31"/>
    </row>
    <row r="360" spans="9:10" x14ac:dyDescent="0.25">
      <c r="I360" s="31"/>
      <c r="J360" s="31"/>
    </row>
    <row r="361" spans="9:10" x14ac:dyDescent="0.25">
      <c r="I361" s="31"/>
      <c r="J361" s="31"/>
    </row>
    <row r="362" spans="9:10" x14ac:dyDescent="0.25">
      <c r="I362" s="31"/>
      <c r="J362" s="31"/>
    </row>
    <row r="363" spans="9:10" x14ac:dyDescent="0.25">
      <c r="I363" s="31"/>
      <c r="J363" s="31"/>
    </row>
    <row r="364" spans="9:10" x14ac:dyDescent="0.25">
      <c r="I364" s="31"/>
      <c r="J364" s="31"/>
    </row>
    <row r="365" spans="9:10" x14ac:dyDescent="0.25">
      <c r="I365" s="31"/>
      <c r="J365" s="31"/>
    </row>
    <row r="366" spans="9:10" x14ac:dyDescent="0.25">
      <c r="I366" s="31"/>
      <c r="J366" s="31"/>
    </row>
    <row r="367" spans="9:10" x14ac:dyDescent="0.25">
      <c r="I367" s="31"/>
      <c r="J367" s="31"/>
    </row>
    <row r="368" spans="9:10" x14ac:dyDescent="0.25">
      <c r="I368" s="31"/>
      <c r="J368" s="31"/>
    </row>
    <row r="369" spans="9:10" x14ac:dyDescent="0.25">
      <c r="I369" s="31"/>
      <c r="J369" s="31"/>
    </row>
    <row r="370" spans="9:10" x14ac:dyDescent="0.25">
      <c r="I370" s="31"/>
      <c r="J370" s="31"/>
    </row>
    <row r="371" spans="9:10" x14ac:dyDescent="0.25">
      <c r="I371" s="31"/>
      <c r="J371" s="31"/>
    </row>
    <row r="372" spans="9:10" x14ac:dyDescent="0.25">
      <c r="I372" s="31"/>
      <c r="J372" s="31"/>
    </row>
    <row r="373" spans="9:10" x14ac:dyDescent="0.25">
      <c r="I373" s="31"/>
      <c r="J373" s="31"/>
    </row>
    <row r="374" spans="9:10" x14ac:dyDescent="0.25">
      <c r="I374" s="31"/>
      <c r="J374" s="31"/>
    </row>
    <row r="375" spans="9:10" x14ac:dyDescent="0.25">
      <c r="I375" s="31"/>
      <c r="J375" s="31"/>
    </row>
    <row r="376" spans="9:10" x14ac:dyDescent="0.25">
      <c r="I376" s="31"/>
      <c r="J376" s="31"/>
    </row>
    <row r="377" spans="9:10" x14ac:dyDescent="0.25">
      <c r="I377" s="31"/>
      <c r="J377" s="31"/>
    </row>
    <row r="378" spans="9:10" x14ac:dyDescent="0.25">
      <c r="I378" s="31"/>
      <c r="J378" s="31"/>
    </row>
    <row r="379" spans="9:10" x14ac:dyDescent="0.25">
      <c r="I379" s="31"/>
      <c r="J379" s="31"/>
    </row>
    <row r="380" spans="9:10" x14ac:dyDescent="0.25">
      <c r="I380" s="31"/>
      <c r="J380" s="31"/>
    </row>
    <row r="381" spans="9:10" x14ac:dyDescent="0.25">
      <c r="I381" s="31"/>
      <c r="J381" s="31"/>
    </row>
    <row r="382" spans="9:10" x14ac:dyDescent="0.25">
      <c r="I382" s="31"/>
      <c r="J382" s="31"/>
    </row>
    <row r="383" spans="9:10" x14ac:dyDescent="0.25">
      <c r="I383" s="31"/>
      <c r="J383" s="31"/>
    </row>
    <row r="384" spans="9:10" x14ac:dyDescent="0.25">
      <c r="I384" s="31"/>
      <c r="J384" s="31"/>
    </row>
    <row r="385" spans="9:10" x14ac:dyDescent="0.25">
      <c r="I385" s="31"/>
      <c r="J385" s="31"/>
    </row>
    <row r="386" spans="9:10" x14ac:dyDescent="0.25">
      <c r="I386" s="31"/>
      <c r="J386" s="31"/>
    </row>
    <row r="387" spans="9:10" x14ac:dyDescent="0.25">
      <c r="I387" s="31"/>
      <c r="J387" s="31"/>
    </row>
    <row r="388" spans="9:10" x14ac:dyDescent="0.25">
      <c r="I388" s="31"/>
      <c r="J388" s="31"/>
    </row>
    <row r="389" spans="9:10" x14ac:dyDescent="0.25">
      <c r="I389" s="31"/>
      <c r="J389" s="31"/>
    </row>
    <row r="390" spans="9:10" x14ac:dyDescent="0.25">
      <c r="I390" s="31"/>
      <c r="J390" s="31"/>
    </row>
    <row r="391" spans="9:10" x14ac:dyDescent="0.25">
      <c r="I391" s="31"/>
      <c r="J391" s="31"/>
    </row>
    <row r="392" spans="9:10" x14ac:dyDescent="0.25">
      <c r="I392" s="31"/>
      <c r="J392" s="31"/>
    </row>
    <row r="393" spans="9:10" x14ac:dyDescent="0.25">
      <c r="I393" s="31"/>
      <c r="J393" s="31"/>
    </row>
    <row r="394" spans="9:10" x14ac:dyDescent="0.25">
      <c r="I394" s="31"/>
      <c r="J394" s="31"/>
    </row>
    <row r="395" spans="9:10" x14ac:dyDescent="0.25">
      <c r="I395" s="31"/>
      <c r="J395" s="31"/>
    </row>
    <row r="396" spans="9:10" x14ac:dyDescent="0.25">
      <c r="I396" s="31"/>
      <c r="J396" s="31"/>
    </row>
    <row r="397" spans="9:10" x14ac:dyDescent="0.25">
      <c r="I397" s="31"/>
      <c r="J397" s="31"/>
    </row>
    <row r="398" spans="9:10" x14ac:dyDescent="0.25">
      <c r="I398" s="31"/>
      <c r="J398" s="31"/>
    </row>
    <row r="399" spans="9:10" x14ac:dyDescent="0.25">
      <c r="I399" s="31"/>
      <c r="J399" s="31"/>
    </row>
    <row r="400" spans="9:10" x14ac:dyDescent="0.25">
      <c r="I400" s="31"/>
      <c r="J400" s="31"/>
    </row>
    <row r="401" spans="9:10" x14ac:dyDescent="0.25">
      <c r="I401" s="31"/>
      <c r="J401" s="31"/>
    </row>
    <row r="402" spans="9:10" x14ac:dyDescent="0.25">
      <c r="I402" s="31"/>
      <c r="J402" s="31"/>
    </row>
    <row r="403" spans="9:10" x14ac:dyDescent="0.25">
      <c r="I403" s="31"/>
      <c r="J403" s="31"/>
    </row>
    <row r="404" spans="9:10" x14ac:dyDescent="0.25">
      <c r="I404" s="31"/>
      <c r="J404" s="31"/>
    </row>
    <row r="405" spans="9:10" x14ac:dyDescent="0.25">
      <c r="I405" s="31"/>
      <c r="J405" s="31"/>
    </row>
    <row r="406" spans="9:10" x14ac:dyDescent="0.25">
      <c r="I406" s="31"/>
      <c r="J406" s="31"/>
    </row>
    <row r="407" spans="9:10" x14ac:dyDescent="0.25">
      <c r="I407" s="31"/>
      <c r="J407" s="31"/>
    </row>
    <row r="408" spans="9:10" x14ac:dyDescent="0.25">
      <c r="I408" s="31"/>
      <c r="J408" s="31"/>
    </row>
    <row r="409" spans="9:10" x14ac:dyDescent="0.25">
      <c r="I409" s="31"/>
      <c r="J409" s="31"/>
    </row>
    <row r="410" spans="9:10" x14ac:dyDescent="0.25">
      <c r="I410" s="31"/>
      <c r="J410" s="31"/>
    </row>
    <row r="411" spans="9:10" x14ac:dyDescent="0.25">
      <c r="I411" s="31"/>
      <c r="J411" s="31"/>
    </row>
    <row r="412" spans="9:10" x14ac:dyDescent="0.25">
      <c r="I412" s="31"/>
      <c r="J412" s="31"/>
    </row>
    <row r="413" spans="9:10" x14ac:dyDescent="0.25">
      <c r="I413" s="31"/>
      <c r="J413" s="31"/>
    </row>
    <row r="414" spans="9:10" x14ac:dyDescent="0.25">
      <c r="I414" s="31"/>
      <c r="J414" s="31"/>
    </row>
    <row r="415" spans="9:10" x14ac:dyDescent="0.25">
      <c r="I415" s="31"/>
      <c r="J415" s="31"/>
    </row>
    <row r="416" spans="9:10" x14ac:dyDescent="0.25">
      <c r="I416" s="31"/>
      <c r="J416" s="31"/>
    </row>
    <row r="417" spans="9:10" x14ac:dyDescent="0.25">
      <c r="I417" s="31"/>
      <c r="J417" s="31"/>
    </row>
    <row r="418" spans="9:10" x14ac:dyDescent="0.25">
      <c r="I418" s="31"/>
      <c r="J418" s="31"/>
    </row>
    <row r="419" spans="9:10" x14ac:dyDescent="0.25">
      <c r="I419" s="31"/>
      <c r="J419" s="31"/>
    </row>
    <row r="420" spans="9:10" x14ac:dyDescent="0.25">
      <c r="I420" s="31"/>
      <c r="J420" s="31"/>
    </row>
    <row r="421" spans="9:10" x14ac:dyDescent="0.25">
      <c r="I421" s="31"/>
      <c r="J421" s="31"/>
    </row>
    <row r="422" spans="9:10" x14ac:dyDescent="0.25">
      <c r="I422" s="31"/>
      <c r="J422" s="31"/>
    </row>
    <row r="423" spans="9:10" x14ac:dyDescent="0.25">
      <c r="I423" s="31"/>
      <c r="J423" s="31"/>
    </row>
    <row r="424" spans="9:10" x14ac:dyDescent="0.25">
      <c r="I424" s="31"/>
      <c r="J424" s="31"/>
    </row>
    <row r="425" spans="9:10" x14ac:dyDescent="0.25">
      <c r="I425" s="31"/>
      <c r="J425" s="31"/>
    </row>
    <row r="426" spans="9:10" x14ac:dyDescent="0.25">
      <c r="I426" s="31"/>
      <c r="J426" s="31"/>
    </row>
    <row r="427" spans="9:10" x14ac:dyDescent="0.25">
      <c r="I427" s="31"/>
      <c r="J427" s="31"/>
    </row>
    <row r="428" spans="9:10" x14ac:dyDescent="0.25">
      <c r="I428" s="31"/>
      <c r="J428" s="31"/>
    </row>
    <row r="429" spans="9:10" x14ac:dyDescent="0.25">
      <c r="I429" s="31"/>
      <c r="J429" s="31"/>
    </row>
    <row r="430" spans="9:10" x14ac:dyDescent="0.25">
      <c r="I430" s="31"/>
      <c r="J430" s="31"/>
    </row>
    <row r="431" spans="9:10" x14ac:dyDescent="0.25">
      <c r="I431" s="31"/>
      <c r="J431" s="31"/>
    </row>
    <row r="432" spans="9:10" x14ac:dyDescent="0.25">
      <c r="I432" s="31"/>
      <c r="J432" s="31"/>
    </row>
    <row r="433" spans="9:10" x14ac:dyDescent="0.25">
      <c r="I433" s="31"/>
      <c r="J433" s="31"/>
    </row>
    <row r="434" spans="9:10" x14ac:dyDescent="0.25">
      <c r="I434" s="31"/>
      <c r="J434" s="31"/>
    </row>
    <row r="435" spans="9:10" x14ac:dyDescent="0.25">
      <c r="I435" s="31"/>
      <c r="J435" s="31"/>
    </row>
    <row r="436" spans="9:10" x14ac:dyDescent="0.25">
      <c r="I436" s="31"/>
      <c r="J436" s="31"/>
    </row>
  </sheetData>
  <conditionalFormatting sqref="D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46C145AD-DDE9-4B31-9392-655C058F1EFA}">
  <ds:schemaRefs>
    <ds:schemaRef ds:uri="http://schemas.microsoft.com/sharepoint/v3/contenttype/forms"/>
  </ds:schemaRefs>
</ds:datastoreItem>
</file>

<file path=customXml/itemProps2.xml><?xml version="1.0" encoding="utf-8"?>
<ds:datastoreItem xmlns:ds="http://schemas.openxmlformats.org/officeDocument/2006/customXml" ds:itemID="{0DEBA8C7-8D41-4599-9834-84EEC32020A8}">
  <ds:schemaRefs>
    <ds:schemaRef ds:uri="http://schemas.microsoft.com/office/2006/metadata/properties"/>
    <ds:schemaRef ds:uri="http://schemas.microsoft.com/office/infopath/2007/PartnerControls"/>
    <ds:schemaRef ds:uri="http://purl.org/dc/dcmitype/"/>
    <ds:schemaRef ds:uri="http://www.w3.org/XML/1998/namespace"/>
    <ds:schemaRef ds:uri="http://purl.org/dc/terms/"/>
    <ds:schemaRef ds:uri="http://schemas.microsoft.com/office/2006/documentManagement/types"/>
    <ds:schemaRef ds:uri="http://schemas.openxmlformats.org/package/2006/metadata/core-properties"/>
    <ds:schemaRef ds:uri="d86dcf25-4b90-449e-a0df-ab101880990e"/>
    <ds:schemaRef ds:uri="http://purl.org/dc/elements/1.1/"/>
  </ds:schemaRefs>
</ds:datastoreItem>
</file>

<file path=customXml/itemProps3.xml><?xml version="1.0" encoding="utf-8"?>
<ds:datastoreItem xmlns:ds="http://schemas.openxmlformats.org/officeDocument/2006/customXml" ds:itemID="{FAB57BE0-6556-49B2-94D9-23D071F0A4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9679FC2-F5F8-4E43-AB0C-3464C7AE246E}">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vt:lpstr>
      <vt:lpstr>Pre-requisites</vt:lpstr>
      <vt:lpstr>Load Shape Criteria</vt:lpstr>
      <vt:lpstr>Step 620-670</vt:lpstr>
      <vt:lpstr>METH001-Method 6</vt:lpstr>
      <vt:lpstr>Step 750</vt:lpstr>
      <vt:lpstr>Step 760-780</vt:lpstr>
      <vt:lpstr>Step 790</vt:lpstr>
      <vt:lpstr>Step 800-820</vt:lpstr>
      <vt:lpstr>METH001-Method 8</vt:lpstr>
      <vt:lpstr>Step 840</vt:lpstr>
      <vt:lpstr>Step 850-870</vt:lpstr>
      <vt:lpstr>Step 880</vt:lpstr>
      <vt:lpstr>Step 890-910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